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12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 Раздел I" sheetId="72" r:id="rId17"/>
    <sheet name="Прил.4.6 Раздел II" sheetId="120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117" r:id="rId24"/>
    <sheet name="Прил.6.3" sheetId="83" r:id="rId25"/>
    <sheet name="Прил.6.4" sheetId="85" r:id="rId26"/>
    <sheet name="Прил.6.5" sheetId="84" r:id="rId27"/>
    <sheet name="Прил.6.6" sheetId="86" r:id="rId28"/>
    <sheet name="Прил.6.7" sheetId="87" r:id="rId29"/>
    <sheet name="Прил.6.8" sheetId="88" r:id="rId30"/>
    <sheet name="Прил.6.9" sheetId="89" r:id="rId31"/>
    <sheet name="Прил.6.10" sheetId="118" r:id="rId32"/>
    <sheet name="Прил.7" sheetId="119" r:id="rId33"/>
    <sheet name="Лист3" sheetId="95" r:id="rId34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II'!$A$12:$J$119</definedName>
    <definedName name="_xlnm._FilterDatabase" localSheetId="10" hidden="1">'Прил.4.4 Раздел III'!$A$13:$CX$1082</definedName>
    <definedName name="_xlnm._FilterDatabase" localSheetId="11" hidden="1">'Прил.4.5 Раздел I'!$A$12:$CX$220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8" hidden="1">'Прил.4.7 Раздел I'!$A$12:$IF$12</definedName>
    <definedName name="_xlnm._FilterDatabase" localSheetId="19" hidden="1">'Прил.4.7 Раздел II'!$A$12:$IG$169</definedName>
    <definedName name="_xlnm._FilterDatabase" localSheetId="21" hidden="1">Прил.4.9!$A$10:$F$172</definedName>
    <definedName name="_xlnm._FilterDatabase" localSheetId="22" hidden="1">Прил.6.1!$A$12:$K$44</definedName>
    <definedName name="_xlnm._FilterDatabase" localSheetId="31" hidden="1">Прил.6.10!$A$10:$L$10</definedName>
    <definedName name="_xlnm._FilterDatabase" localSheetId="23" hidden="1">Прил.6.2!$A$10:$G$80</definedName>
    <definedName name="_xlnm._FilterDatabase" localSheetId="28" hidden="1">Прил.6.7!$A$17:$G$192</definedName>
    <definedName name="_xlnm._FilterDatabase" localSheetId="29" hidden="1">Прил.6.8!$A$22:$G$411</definedName>
    <definedName name="_xlnm._FilterDatabase" localSheetId="30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8" hidden="1">'Прил.4.7 Раздел I'!$A$12:$IG$70</definedName>
    <definedName name="Z_754BA2B9_92C8_4608_8D67_96BC5C16664E_.wvu.FilterData" localSheetId="19" hidden="1">'Прил.4.7 Раздел II'!#REF!</definedName>
    <definedName name="Z_754BA2B9_92C8_4608_8D67_96BC5C16664E_.wvu.FilterData" localSheetId="31" hidden="1">Прил.6.10!$A$12:$D$148</definedName>
    <definedName name="Z_754BA2B9_92C8_4608_8D67_96BC5C16664E_.wvu.FilterData" localSheetId="28" hidden="1">Прил.6.7!$A$17:$G$192</definedName>
    <definedName name="Z_754BA2B9_92C8_4608_8D67_96BC5C16664E_.wvu.FilterData" localSheetId="29" hidden="1">Прил.6.8!$A$22:$G$252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1" hidden="1">Прил.6.10!$A$1:$D$148</definedName>
    <definedName name="Z_754BA2B9_92C8_4608_8D67_96BC5C16664E_.wvu.PrintArea" localSheetId="26" hidden="1">Прил.6.5!$A$1:$H$71</definedName>
    <definedName name="Z_754BA2B9_92C8_4608_8D67_96BC5C16664E_.wvu.PrintArea" localSheetId="28" hidden="1">Прил.6.7!$A$1:$G$192</definedName>
    <definedName name="Z_754BA2B9_92C8_4608_8D67_96BC5C16664E_.wvu.PrintArea" localSheetId="29" hidden="1">Прил.6.8!$A$1:$G$380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Прил.6.1!$4:$12</definedName>
    <definedName name="Z_754BA2B9_92C8_4608_8D67_96BC5C16664E_.wvu.PrintTitles" localSheetId="31" hidden="1">Прил.6.10!$4:$12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Прил.6.4!$1:$4</definedName>
    <definedName name="Z_754BA2B9_92C8_4608_8D67_96BC5C16664E_.wvu.PrintTitles" localSheetId="26" hidden="1">Прил.6.5!$4:$14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Прил.6.8!$4:$22</definedName>
    <definedName name="Z_754BA2B9_92C8_4608_8D67_96BC5C16664E_.wvu.PrintTitles" localSheetId="30" hidden="1">Прил.6.9!#REF!</definedName>
    <definedName name="Z_754BA2B9_92C8_4608_8D67_96BC5C16664E_.wvu.Rows" localSheetId="31" hidden="1">Прил.6.10!$123:$124</definedName>
    <definedName name="Z_754BA2B9_92C8_4608_8D67_96BC5C16664E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Прил.6.8!$134:$135</definedName>
    <definedName name="Z_754BA2B9_92C8_4608_8D67_96BC5C16664E_.wvu.Rows" localSheetId="30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8" hidden="1">'Прил.4.7 Раздел I'!$A$12:$IG$70</definedName>
    <definedName name="Z_9067D43C_8CF0_48E5_8C1B_7DFA94892381_.wvu.FilterData" localSheetId="19" hidden="1">'Прил.4.7 Раздел II'!#REF!</definedName>
    <definedName name="Z_9067D43C_8CF0_48E5_8C1B_7DFA94892381_.wvu.FilterData" localSheetId="31" hidden="1">Прил.6.10!$A$12:$D$148</definedName>
    <definedName name="Z_9067D43C_8CF0_48E5_8C1B_7DFA94892381_.wvu.FilterData" localSheetId="28" hidden="1">Прил.6.7!$A$17:$G$192</definedName>
    <definedName name="Z_9067D43C_8CF0_48E5_8C1B_7DFA94892381_.wvu.FilterData" localSheetId="29" hidden="1">Прил.6.8!$A$22:$G$252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1" hidden="1">Прил.6.10!$A$1:$D$148</definedName>
    <definedName name="Z_9067D43C_8CF0_48E5_8C1B_7DFA94892381_.wvu.PrintArea" localSheetId="26" hidden="1">Прил.6.5!$A$1:$H$71</definedName>
    <definedName name="Z_9067D43C_8CF0_48E5_8C1B_7DFA94892381_.wvu.PrintArea" localSheetId="28" hidden="1">Прил.6.7!$A$1:$G$192</definedName>
    <definedName name="Z_9067D43C_8CF0_48E5_8C1B_7DFA94892381_.wvu.PrintArea" localSheetId="29" hidden="1">Прил.6.8!$A$1:$G$380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Прил.6.1!$4:$12</definedName>
    <definedName name="Z_9067D43C_8CF0_48E5_8C1B_7DFA94892381_.wvu.PrintTitles" localSheetId="31" hidden="1">Прил.6.10!$4:$12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Прил.6.4!$1:$4</definedName>
    <definedName name="Z_9067D43C_8CF0_48E5_8C1B_7DFA94892381_.wvu.PrintTitles" localSheetId="26" hidden="1">Прил.6.5!$4:$14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Прил.6.8!$4:$22</definedName>
    <definedName name="Z_9067D43C_8CF0_48E5_8C1B_7DFA94892381_.wvu.PrintTitles" localSheetId="30" hidden="1">Прил.6.9!#REF!</definedName>
    <definedName name="Z_9067D43C_8CF0_48E5_8C1B_7DFA94892381_.wvu.Rows" localSheetId="31" hidden="1">Прил.6.10!$123:$124</definedName>
    <definedName name="Z_9067D43C_8CF0_48E5_8C1B_7DFA94892381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Прил.6.8!$134:$135</definedName>
    <definedName name="Z_9067D43C_8CF0_48E5_8C1B_7DFA94892381_.wvu.Rows" localSheetId="30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8" hidden="1">'Прил.4.7 Раздел I'!$A$12:$IG$70</definedName>
    <definedName name="Z_DEEA3186_5E7C_4B49_A323_6511047D2DAC_.wvu.FilterData" localSheetId="19" hidden="1">'Прил.4.7 Раздел II'!#REF!</definedName>
    <definedName name="Z_DEEA3186_5E7C_4B49_A323_6511047D2DAC_.wvu.FilterData" localSheetId="31" hidden="1">Прил.6.10!$A$12:$D$148</definedName>
    <definedName name="Z_DEEA3186_5E7C_4B49_A323_6511047D2DAC_.wvu.FilterData" localSheetId="28" hidden="1">Прил.6.7!$A$17:$G$192</definedName>
    <definedName name="Z_DEEA3186_5E7C_4B49_A323_6511047D2DAC_.wvu.FilterData" localSheetId="29" hidden="1">Прил.6.8!$A$22:$G$380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1" hidden="1">Прил.6.10!$A$1:$D$148</definedName>
    <definedName name="Z_DEEA3186_5E7C_4B49_A323_6511047D2DAC_.wvu.PrintArea" localSheetId="26" hidden="1">Прил.6.5!$A$1:$H$71</definedName>
    <definedName name="Z_DEEA3186_5E7C_4B49_A323_6511047D2DAC_.wvu.PrintArea" localSheetId="28" hidden="1">Прил.6.7!$A$1:$G$192</definedName>
    <definedName name="Z_DEEA3186_5E7C_4B49_A323_6511047D2DAC_.wvu.PrintArea" localSheetId="29" hidden="1">Прил.6.8!$A$1:$G$380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Прил.6.1!$4:$12</definedName>
    <definedName name="Z_DEEA3186_5E7C_4B49_A323_6511047D2DAC_.wvu.PrintTitles" localSheetId="31" hidden="1">Прил.6.10!$4:$12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Прил.6.4!$1:$4</definedName>
    <definedName name="Z_DEEA3186_5E7C_4B49_A323_6511047D2DAC_.wvu.PrintTitles" localSheetId="26" hidden="1">Прил.6.5!$4:$14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Прил.6.8!$4:$22</definedName>
    <definedName name="Z_DEEA3186_5E7C_4B49_A323_6511047D2DAC_.wvu.PrintTitles" localSheetId="30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8" hidden="1">'Прил.4.7 Раздел I'!$A$12:$IG$70</definedName>
    <definedName name="Z_E6862595_AEA9_4563_8AED_64A09353D7BA_.wvu.FilterData" localSheetId="19" hidden="1">'Прил.4.7 Раздел II'!#REF!</definedName>
    <definedName name="Z_E6862595_AEA9_4563_8AED_64A09353D7BA_.wvu.FilterData" localSheetId="31" hidden="1">Прил.6.10!$A$12:$D$148</definedName>
    <definedName name="Z_E6862595_AEA9_4563_8AED_64A09353D7BA_.wvu.FilterData" localSheetId="28" hidden="1">Прил.6.7!$A$17:$G$192</definedName>
    <definedName name="Z_E6862595_AEA9_4563_8AED_64A09353D7BA_.wvu.FilterData" localSheetId="29" hidden="1">Прил.6.8!$A$22:$G$252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1" hidden="1">Прил.6.10!$A$1:$D$148</definedName>
    <definedName name="Z_E6862595_AEA9_4563_8AED_64A09353D7BA_.wvu.PrintArea" localSheetId="26" hidden="1">Прил.6.5!$A$1:$H$71</definedName>
    <definedName name="Z_E6862595_AEA9_4563_8AED_64A09353D7BA_.wvu.PrintArea" localSheetId="28" hidden="1">Прил.6.7!$A$1:$G$192</definedName>
    <definedName name="Z_E6862595_AEA9_4563_8AED_64A09353D7BA_.wvu.PrintArea" localSheetId="29" hidden="1">Прил.6.8!$A$1:$G$380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Прил.6.1!$4:$12</definedName>
    <definedName name="Z_E6862595_AEA9_4563_8AED_64A09353D7BA_.wvu.PrintTitles" localSheetId="31" hidden="1">Прил.6.10!$4:$12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Прил.6.4!$1:$4</definedName>
    <definedName name="Z_E6862595_AEA9_4563_8AED_64A09353D7BA_.wvu.PrintTitles" localSheetId="26" hidden="1">Прил.6.5!$4:$14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Прил.6.8!$4:$22</definedName>
    <definedName name="Z_E6862595_AEA9_4563_8AED_64A09353D7BA_.wvu.PrintTitles" localSheetId="30" hidden="1">Прил.6.9!#REF!</definedName>
    <definedName name="Z_E6862595_AEA9_4563_8AED_64A09353D7BA_.wvu.Rows" localSheetId="31" hidden="1">Прил.6.10!$123:$124</definedName>
    <definedName name="Z_E6862595_AEA9_4563_8AED_64A09353D7BA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Прил.6.8!$134:$135</definedName>
    <definedName name="Z_E6862595_AEA9_4563_8AED_64A09353D7BA_.wvu.Rows" localSheetId="30" hidden="1">Прил.6.9!#REF!</definedName>
    <definedName name="_xlnm.Print_Titles" localSheetId="33">Лист3!$3:$4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'Прил.4.6 Раздел I'!$8:$13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Прил.4.9!$6:$10</definedName>
    <definedName name="_xlnm.Print_Titles" localSheetId="22">Прил.6.1!$6:$12</definedName>
    <definedName name="_xlnm.Print_Titles" localSheetId="31">Прил.6.10!$6:$10</definedName>
    <definedName name="_xlnm.Print_Titles" localSheetId="23">Прил.6.2!$6:$10</definedName>
    <definedName name="_xlnm.Print_Titles" localSheetId="24">Прил.6.3!$4:$11</definedName>
    <definedName name="_xlnm.Print_Titles" localSheetId="25">Прил.6.4!$1:$4</definedName>
    <definedName name="_xlnm.Print_Titles" localSheetId="28">Прил.6.7!$13:$17</definedName>
    <definedName name="_xlnm.Print_Titles" localSheetId="29">Прил.6.8!$18:$22</definedName>
    <definedName name="_xlnm.Print_Titles" localSheetId="30">Прил.6.9!$6:$11</definedName>
    <definedName name="_xlnm.Print_Titles" localSheetId="32">Прил.7!$6:$8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II'!$A$1:$J$122</definedName>
    <definedName name="_xlnm.Print_Area" localSheetId="10">'Прил.4.4 Раздел III'!$A$1:$J$1085</definedName>
    <definedName name="_xlnm.Print_Area" localSheetId="11">'Прил.4.5 Раздел I'!$A$1:$J$227</definedName>
    <definedName name="_xlnm.Print_Area" localSheetId="12">'Прил.4.5 Раздел II'!$A$1:$K$190</definedName>
    <definedName name="_xlnm.Print_Area" localSheetId="14">'Прил.4.5 Раздел IV'!$A$1:$J$79</definedName>
    <definedName name="_xlnm.Print_Area" localSheetId="31">Прил.6.10!$A$1:$D$151</definedName>
    <definedName name="_xlnm.Print_Area" localSheetId="24">Прил.6.3!$A$1:$G$19</definedName>
    <definedName name="_xlnm.Print_Area" localSheetId="26">Прил.6.5!$A$1:$H$80</definedName>
    <definedName name="_xlnm.Print_Area" localSheetId="28">Прил.6.7!$A$1:$G$192</definedName>
    <definedName name="_xlnm.Print_Area" localSheetId="29">Прил.6.8!$A$1:$G$414</definedName>
    <definedName name="_xlnm.Print_Area" localSheetId="30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M11" i="8"/>
  <c r="H41" i="116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<sst xmlns="http://schemas.openxmlformats.org/spreadsheetml/2006/main" count="25369" uniqueCount="5739">
  <si>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</si>
  <si>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</si>
  <si>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</si>
  <si>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</si>
  <si>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</si>
  <si>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</si>
  <si>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</si>
  <si>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</si>
  <si>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</si>
  <si>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</si>
  <si>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</si>
  <si>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</si>
  <si>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</si>
  <si>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</si>
  <si>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</si>
  <si>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</si>
  <si>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</si>
  <si>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</si>
  <si>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</si>
  <si>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</si>
  <si>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</si>
  <si>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</si>
  <si>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</si>
  <si>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</si>
  <si>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</si>
  <si>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</si>
  <si>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</si>
  <si>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</si>
  <si>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</si>
  <si>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</si>
  <si>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</si>
  <si>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</si>
  <si>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</si>
  <si>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</si>
  <si>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</si>
  <si>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</si>
  <si>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</si>
  <si>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</si>
  <si>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</si>
  <si>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</si>
  <si>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</si>
  <si>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</si>
  <si>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</si>
  <si>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</si>
  <si>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</si>
  <si>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</si>
  <si>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</si>
  <si>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</si>
  <si>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</si>
  <si>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</si>
  <si>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</si>
  <si>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</si>
  <si>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</si>
  <si>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</si>
  <si>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</si>
  <si>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</si>
  <si>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</si>
  <si>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</si>
  <si>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</si>
  <si>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</si>
  <si>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</si>
  <si>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</si>
  <si>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</si>
  <si>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</si>
  <si>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</si>
  <si>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</si>
  <si>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</si>
  <si>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</si>
  <si>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</si>
  <si>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</si>
  <si>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</si>
  <si>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</si>
  <si>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</si>
  <si>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</si>
  <si>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</si>
  <si>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</si>
  <si>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</si>
  <si>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</si>
  <si>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</si>
  <si>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</si>
  <si>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</si>
  <si>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</si>
  <si>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</si>
  <si>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</si>
  <si>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</si>
  <si>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</si>
  <si>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</si>
  <si>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</si>
  <si>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</si>
  <si>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</si>
  <si>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</si>
  <si>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</si>
  <si>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</si>
  <si>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</si>
  <si>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</si>
  <si>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</si>
  <si>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</si>
  <si>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</si>
  <si>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</si>
  <si>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</si>
  <si>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</si>
  <si>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</si>
  <si>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</si>
  <si>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</si>
  <si>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</si>
  <si>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</si>
  <si>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</si>
  <si>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</si>
  <si>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</si>
  <si>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</si>
  <si>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</si>
  <si>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</si>
  <si>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</si>
  <si>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</si>
  <si>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</si>
  <si>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</si>
  <si>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</si>
  <si>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</si>
  <si>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</si>
  <si>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</si>
  <si>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</si>
  <si>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</si>
  <si>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</si>
  <si>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</si>
  <si>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</si>
  <si>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</si>
  <si>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</si>
  <si>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</si>
  <si>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</si>
  <si>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</si>
  <si>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</si>
  <si>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</si>
  <si>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</si>
  <si>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</si>
  <si>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</si>
  <si>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</si>
  <si>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</si>
  <si>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</si>
  <si>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</si>
  <si>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</si>
  <si>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</si>
  <si>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</si>
  <si>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</si>
  <si>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</si>
  <si>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</si>
  <si>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</si>
  <si>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</si>
  <si>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</si>
  <si>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</si>
  <si>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</si>
  <si>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</si>
  <si>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</si>
  <si>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</si>
  <si>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</si>
  <si>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</si>
  <si>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</si>
  <si>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</si>
  <si>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</si>
  <si>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</si>
  <si>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</si>
  <si>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</si>
  <si>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</si>
  <si>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</si>
  <si>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</si>
  <si>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</si>
  <si>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</si>
  <si>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</si>
  <si>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</si>
  <si>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</si>
  <si>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</si>
  <si>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</si>
  <si>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</si>
  <si>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</si>
  <si>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</si>
  <si>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</si>
  <si>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</si>
  <si>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</si>
  <si>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</si>
  <si>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</si>
  <si>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</si>
  <si>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</si>
  <si>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</si>
  <si>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</si>
  <si>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</si>
  <si>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</si>
  <si>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</si>
  <si>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</si>
  <si>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</si>
  <si>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</si>
  <si>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</si>
  <si>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</si>
  <si>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</si>
  <si>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</si>
  <si>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</si>
  <si>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</si>
  <si>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</si>
  <si>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</si>
  <si>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</si>
  <si>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</si>
  <si>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</si>
  <si>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</si>
  <si>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</si>
  <si>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</si>
  <si>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</si>
  <si>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</si>
  <si>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</si>
  <si>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</si>
  <si>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</si>
  <si>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</si>
  <si>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</si>
  <si>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</si>
  <si>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</si>
  <si>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</si>
  <si>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</si>
  <si>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</si>
  <si>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</si>
  <si>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</si>
  <si>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</si>
  <si>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</si>
  <si>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</si>
  <si>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</si>
  <si>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</si>
  <si>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</si>
  <si>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</si>
  <si>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</si>
  <si>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</si>
  <si>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</si>
  <si>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</si>
  <si>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</si>
  <si>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</si>
  <si>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</si>
  <si>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</si>
  <si>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</si>
  <si>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</si>
  <si>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</si>
  <si>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</si>
  <si>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</si>
  <si>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</si>
  <si>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</si>
  <si>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</si>
  <si>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</si>
  <si>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</si>
  <si>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</si>
  <si>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</si>
  <si>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</si>
  <si>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</si>
  <si>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</si>
  <si>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</si>
  <si>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</si>
  <si>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</si>
  <si>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</si>
  <si>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</si>
  <si>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</si>
  <si>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</si>
  <si>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</si>
  <si>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</si>
  <si>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</si>
  <si>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</si>
  <si>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</si>
  <si>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</si>
  <si>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</si>
  <si>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</si>
  <si>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</si>
  <si>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</si>
  <si>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</si>
  <si>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</si>
  <si>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</si>
  <si>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</si>
  <si>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</si>
  <si>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</si>
  <si>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</si>
  <si>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</si>
  <si>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</si>
  <si>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</si>
  <si>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</si>
  <si>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</si>
  <si>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</si>
  <si>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</si>
  <si>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</si>
  <si>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</si>
  <si>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</si>
  <si>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</si>
  <si>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</si>
  <si>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</si>
  <si>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</si>
  <si>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</si>
  <si>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</si>
  <si>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</si>
  <si>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</si>
  <si>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</si>
  <si>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</si>
  <si>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</si>
  <si>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</si>
  <si>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</si>
  <si>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</si>
  <si>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</si>
  <si>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</si>
  <si>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</si>
  <si>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</si>
  <si>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</si>
  <si>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</si>
  <si>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</si>
  <si>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</si>
  <si>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</si>
  <si>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</si>
  <si>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</si>
  <si>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</si>
  <si>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</si>
  <si>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</si>
  <si>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</si>
  <si>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</si>
  <si>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</si>
  <si>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</si>
  <si>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</si>
  <si>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</si>
  <si>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</si>
  <si>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</si>
  <si>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</si>
  <si>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</si>
  <si>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</si>
  <si>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</si>
  <si>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</si>
  <si>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</si>
  <si>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</si>
  <si>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</si>
  <si>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</si>
  <si>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</si>
  <si>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</si>
  <si>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</si>
  <si>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</si>
  <si>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</si>
  <si>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</si>
  <si>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</si>
  <si>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</si>
  <si>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</si>
  <si>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</si>
  <si>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</si>
  <si>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</si>
  <si>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</si>
  <si>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</si>
  <si>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</si>
  <si>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</si>
  <si>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</si>
  <si>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</si>
  <si>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</si>
  <si>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</si>
  <si>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</si>
  <si>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</si>
  <si>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</si>
  <si>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</si>
  <si>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</si>
  <si>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</si>
  <si>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</si>
  <si>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</si>
  <si>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</si>
  <si>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</si>
  <si>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</si>
  <si>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</si>
  <si>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</si>
  <si>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</si>
  <si>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</si>
  <si>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</si>
  <si>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</si>
  <si>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</si>
  <si>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</si>
  <si>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</si>
  <si>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</si>
  <si>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</si>
  <si>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</si>
  <si>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</si>
  <si>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</si>
  <si>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</si>
  <si>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</si>
  <si>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</si>
  <si>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</si>
  <si>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</si>
  <si>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</si>
  <si>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</si>
  <si>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</si>
  <si>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</si>
  <si>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</si>
  <si>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</si>
  <si>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</si>
  <si>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</si>
  <si>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</si>
  <si>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</si>
  <si>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</si>
  <si>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</si>
  <si>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</si>
  <si>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</si>
  <si>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</si>
  <si>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</si>
  <si>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</si>
  <si>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</si>
  <si>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</si>
  <si>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</si>
  <si>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</si>
  <si>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</si>
  <si>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</si>
  <si>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</si>
  <si>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</si>
  <si>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</si>
  <si>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</si>
  <si>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</si>
  <si>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</si>
  <si>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</si>
  <si>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</si>
  <si>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</si>
  <si>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</si>
  <si>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</si>
  <si>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</si>
  <si>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</si>
  <si>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</si>
  <si>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</si>
  <si>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</si>
  <si>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</si>
  <si>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</si>
  <si>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</si>
  <si>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</si>
  <si>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</si>
  <si>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</si>
  <si>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</si>
  <si>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</si>
  <si>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</si>
  <si>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</si>
  <si>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</si>
  <si>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</si>
  <si>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</si>
  <si>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</si>
  <si>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</si>
  <si>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</si>
  <si>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</si>
  <si>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</si>
  <si>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</si>
  <si>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</si>
  <si>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</si>
  <si>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</si>
  <si>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</si>
  <si>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</si>
  <si>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</si>
  <si>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</si>
  <si>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</si>
  <si>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</si>
  <si>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</si>
  <si>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</si>
  <si>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</si>
  <si>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</si>
  <si>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</si>
  <si>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</si>
  <si>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</si>
  <si>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</si>
  <si>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</si>
  <si>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</si>
  <si>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</si>
  <si>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</si>
  <si>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</si>
  <si>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</si>
  <si>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</si>
  <si>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</si>
  <si>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</si>
  <si>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</si>
  <si>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</si>
  <si>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</si>
  <si>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</si>
  <si>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</si>
  <si>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</si>
  <si>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</si>
  <si>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</si>
  <si>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</si>
  <si>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</si>
  <si>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</si>
  <si>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</si>
  <si>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</si>
  <si>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</si>
  <si>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</si>
  <si>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</si>
  <si>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</si>
  <si>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</si>
  <si>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</si>
  <si>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</si>
  <si>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</si>
  <si>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</si>
  <si>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</si>
  <si>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</si>
  <si>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</si>
  <si>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</si>
  <si>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</si>
  <si>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</si>
  <si>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</si>
  <si>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</si>
  <si>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</si>
  <si>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</si>
  <si>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</si>
  <si>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</si>
  <si>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</si>
  <si>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</si>
  <si>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</si>
  <si>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</si>
  <si>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</si>
  <si>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</si>
  <si>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</si>
  <si>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</si>
  <si>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</si>
  <si>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</si>
  <si>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</si>
  <si>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</si>
  <si>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</si>
  <si>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</si>
  <si>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</si>
  <si>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</si>
  <si>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</si>
  <si>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</si>
  <si>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</si>
  <si>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</si>
  <si>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</si>
  <si>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</si>
  <si>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</si>
  <si>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</si>
  <si>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</si>
  <si>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</si>
  <si>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</si>
  <si>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</si>
  <si>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</si>
  <si>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</si>
  <si>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</si>
  <si>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</si>
  <si>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</si>
  <si>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</si>
  <si>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</si>
  <si>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</si>
  <si>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</si>
  <si>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</si>
  <si>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</si>
  <si>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</si>
  <si>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</si>
  <si>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</si>
  <si>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</si>
  <si>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</si>
  <si>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</si>
  <si>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</si>
  <si>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</si>
  <si>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</si>
  <si>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</si>
  <si>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</si>
  <si>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</si>
  <si>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</si>
  <si>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</si>
  <si>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</si>
  <si>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</si>
  <si>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</si>
  <si>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</si>
  <si>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</si>
  <si>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</si>
  <si>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</si>
  <si>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</si>
  <si>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</si>
  <si>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</si>
  <si>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</si>
  <si>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</si>
  <si>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</si>
  <si>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</si>
  <si>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</si>
  <si>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</si>
  <si>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</si>
  <si>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</si>
  <si>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</si>
  <si>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</si>
  <si>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</si>
  <si>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</si>
  <si>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</si>
  <si>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</si>
  <si>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</si>
  <si>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</si>
  <si>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</si>
  <si>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</si>
  <si>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</si>
  <si>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</si>
  <si>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</si>
  <si>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</si>
  <si>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</si>
  <si>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</si>
  <si>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</si>
  <si>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</si>
  <si>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</si>
  <si>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</si>
  <si>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</si>
  <si>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</si>
  <si>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</si>
  <si>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</si>
  <si>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</si>
  <si>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</si>
  <si>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</si>
  <si>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</si>
  <si>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</si>
  <si>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</si>
  <si>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</si>
  <si>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</si>
  <si>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</si>
  <si>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</si>
  <si>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</si>
  <si>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</si>
  <si>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</si>
  <si>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</si>
  <si>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</si>
  <si>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</si>
  <si>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</si>
  <si>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</si>
  <si>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</si>
  <si>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</si>
  <si>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</si>
  <si>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</si>
  <si>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</si>
  <si>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</si>
  <si>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</si>
  <si>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</si>
  <si>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</si>
  <si>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</si>
  <si>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</si>
  <si>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</si>
  <si>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</si>
  <si>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</si>
  <si>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</si>
  <si>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</si>
  <si>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</si>
  <si>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</si>
  <si>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</si>
  <si>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</si>
  <si>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</si>
  <si>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</si>
  <si>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</si>
  <si>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</si>
  <si>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</si>
  <si>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</si>
  <si>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</si>
  <si>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</si>
  <si>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</si>
  <si>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</si>
  <si>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</si>
  <si>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</si>
  <si>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</si>
  <si>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</si>
  <si>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</si>
  <si>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</si>
  <si>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</si>
  <si>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</si>
  <si>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</si>
  <si>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</si>
  <si>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</si>
  <si>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</si>
  <si>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</si>
  <si>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</si>
  <si>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</si>
  <si>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</si>
  <si>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</si>
  <si>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</si>
  <si>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</si>
  <si>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</si>
  <si>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</si>
  <si>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</si>
  <si>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</si>
  <si>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</si>
  <si>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</si>
  <si>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</si>
  <si>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</si>
  <si>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</si>
  <si>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</si>
  <si>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</si>
  <si>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</si>
  <si>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</si>
  <si>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</si>
  <si>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</si>
  <si>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</si>
  <si>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</si>
  <si>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</si>
  <si>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</si>
  <si>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</si>
  <si>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</si>
  <si>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</si>
  <si>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</si>
  <si>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</si>
  <si>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</si>
  <si>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</si>
  <si>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</si>
  <si>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</si>
  <si>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</si>
  <si>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</si>
  <si>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</si>
  <si>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</si>
  <si>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</si>
  <si>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</si>
  <si>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</si>
  <si>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</si>
  <si>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</si>
  <si>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</si>
  <si>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</si>
  <si>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</si>
  <si>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</si>
  <si>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</si>
  <si>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</si>
  <si>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</si>
  <si>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</si>
  <si>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</si>
  <si>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</si>
  <si>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</si>
  <si>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</si>
  <si>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</si>
  <si>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</si>
  <si>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</si>
  <si>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</si>
  <si>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</si>
  <si>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</si>
  <si>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</si>
  <si>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</si>
  <si>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</si>
  <si>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</si>
  <si>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</si>
  <si>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</si>
  <si>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</si>
  <si>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</si>
  <si>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</si>
  <si>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</si>
  <si>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</si>
  <si>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</si>
  <si>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</si>
  <si>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</si>
  <si>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</si>
  <si>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</si>
  <si>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</si>
  <si>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</si>
  <si>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</si>
  <si>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</si>
  <si>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</si>
  <si>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</si>
  <si>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</si>
  <si>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</si>
  <si>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</si>
  <si>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</si>
  <si>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</si>
  <si>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</si>
  <si>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</si>
  <si>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</si>
  <si>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</si>
  <si>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</si>
  <si>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</si>
  <si>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</si>
  <si>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</si>
  <si>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</si>
  <si>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</si>
  <si>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</si>
  <si>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</si>
  <si>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</si>
  <si>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</si>
  <si>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</si>
  <si>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</si>
  <si>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</si>
  <si>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</si>
  <si>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</si>
  <si>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</si>
  <si>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</si>
  <si>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</si>
  <si>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</si>
  <si>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</si>
  <si>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</si>
  <si>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</si>
  <si>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</si>
  <si>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</si>
  <si>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</si>
  <si>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</si>
  <si>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</si>
  <si>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</si>
  <si>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</si>
  <si>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</si>
  <si>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</si>
  <si>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</si>
  <si>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</si>
  <si>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</si>
  <si>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</si>
  <si>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</si>
  <si>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</si>
  <si>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</si>
  <si>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</si>
  <si>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</si>
  <si>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</si>
  <si>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</si>
  <si>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</si>
  <si>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</si>
  <si>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</si>
  <si>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</si>
  <si>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</si>
  <si>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</si>
  <si>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</si>
  <si>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</si>
  <si>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</si>
  <si>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</si>
  <si>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</si>
  <si>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</si>
  <si>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</si>
  <si>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</si>
  <si>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</si>
  <si>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</si>
  <si>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</si>
  <si>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</si>
  <si>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</si>
  <si>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</si>
  <si>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</si>
  <si>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</si>
  <si>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</si>
  <si>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</si>
  <si>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</si>
  <si>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</si>
  <si>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</si>
  <si>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</si>
  <si>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</si>
  <si>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</si>
  <si>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</si>
  <si>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</si>
  <si>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</si>
  <si>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</si>
  <si>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</si>
  <si>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</si>
  <si>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</si>
  <si>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</si>
  <si>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</si>
  <si>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</si>
  <si>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</si>
  <si>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</si>
  <si>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</si>
  <si>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</si>
  <si>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</si>
  <si>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</si>
  <si>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</si>
  <si>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</si>
  <si>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</si>
  <si>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</si>
  <si>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</si>
  <si>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</si>
  <si>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</si>
  <si>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</si>
  <si>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</si>
  <si>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</si>
  <si>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</si>
  <si>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</si>
  <si>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</si>
  <si>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</si>
  <si>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</si>
  <si>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</si>
  <si>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</si>
  <si>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</si>
  <si>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</si>
  <si>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</si>
  <si>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</si>
  <si>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</si>
  <si>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</si>
  <si>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</si>
  <si>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</si>
  <si>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</si>
  <si>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</si>
  <si>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</si>
  <si>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</si>
  <si>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</si>
  <si>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</si>
  <si>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</si>
  <si>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</si>
  <si>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</si>
  <si>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</si>
  <si>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</si>
  <si>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</si>
  <si>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</si>
  <si>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</si>
  <si>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</si>
  <si>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</si>
  <si>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</si>
  <si>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</si>
  <si>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</si>
  <si>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</si>
  <si>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</si>
  <si>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</si>
  <si>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</si>
  <si>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</si>
  <si>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</si>
  <si>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</si>
  <si>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</si>
  <si>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</si>
  <si>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</si>
  <si>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</si>
  <si>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</si>
  <si>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</si>
  <si>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</si>
  <si>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</si>
  <si>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</si>
  <si>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</si>
  <si>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</si>
  <si>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</si>
  <si>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</si>
  <si>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</si>
  <si>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</si>
  <si>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</si>
  <si>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</si>
  <si>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</si>
  <si>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</si>
  <si>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</si>
  <si>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</si>
  <si>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</si>
  <si>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</si>
  <si>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</si>
  <si>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</si>
  <si>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</si>
  <si>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</si>
  <si>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</si>
  <si>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</si>
  <si>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</si>
  <si>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</si>
  <si>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</si>
  <si>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</si>
  <si>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</si>
  <si>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</si>
  <si>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</si>
  <si>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</si>
  <si>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</si>
  <si>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</si>
  <si>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</si>
  <si>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</si>
  <si>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</si>
  <si>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</si>
  <si>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</si>
  <si>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</si>
  <si>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</si>
  <si>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</si>
  <si>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</si>
  <si>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</si>
  <si>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</si>
  <si>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</si>
  <si>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</si>
  <si>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</si>
  <si>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</si>
  <si>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</si>
  <si>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</si>
  <si>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</si>
  <si>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</si>
  <si>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</si>
  <si>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</si>
  <si>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</si>
  <si>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</si>
  <si>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</si>
  <si>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</si>
  <si>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</si>
  <si>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</si>
  <si>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2.3.</t>
  </si>
  <si>
    <t>2.4.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</si>
  <si>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</si>
  <si>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</si>
  <si>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</si>
  <si>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</si>
  <si>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</si>
  <si>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</si>
  <si>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</si>
  <si>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</si>
  <si>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</si>
  <si>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</si>
  <si>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</si>
  <si>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</si>
  <si>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</si>
  <si>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</si>
  <si>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</si>
  <si>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</si>
  <si>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</si>
  <si>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</si>
  <si>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</si>
  <si>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</si>
  <si>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</si>
  <si>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</si>
  <si>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</si>
  <si>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</si>
  <si>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</si>
  <si>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</si>
  <si>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</si>
  <si>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</si>
  <si>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</si>
  <si>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</si>
  <si>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</si>
  <si>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</si>
  <si>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</si>
  <si>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</si>
  <si>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</si>
  <si>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</si>
  <si>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</si>
  <si>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</si>
  <si>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</si>
  <si>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</si>
  <si>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</si>
  <si>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</si>
  <si>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</si>
  <si>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</si>
  <si>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</si>
  <si>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</si>
  <si>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</si>
  <si>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</si>
  <si>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</si>
  <si>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</si>
  <si>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</si>
  <si>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</si>
  <si>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</si>
  <si>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</si>
  <si>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</si>
  <si>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</si>
  <si>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</si>
  <si>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</si>
  <si>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</si>
  <si>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</si>
  <si>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</si>
  <si>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</si>
  <si>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</si>
  <si>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</si>
  <si>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</si>
  <si>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</si>
  <si>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</si>
  <si>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</si>
  <si>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</si>
  <si>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</si>
  <si>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</si>
  <si>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</si>
  <si>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</si>
  <si>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</si>
  <si>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</si>
  <si>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</si>
  <si>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</si>
  <si>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</si>
  <si>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</si>
  <si>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</si>
  <si>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</si>
  <si>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</si>
  <si>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</si>
  <si>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</si>
  <si>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</si>
  <si>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</si>
  <si>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</si>
  <si>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</si>
  <si>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</si>
  <si>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</si>
  <si>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</si>
  <si>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</si>
  <si>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</si>
  <si>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</si>
  <si>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</si>
  <si>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</si>
  <si>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</si>
  <si>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</si>
  <si>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</si>
  <si>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</si>
  <si>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</si>
  <si>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</si>
  <si>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</si>
  <si>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</si>
  <si>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</si>
  <si>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</si>
  <si>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</si>
  <si>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</si>
  <si>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</si>
  <si>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</si>
  <si>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</si>
  <si>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</si>
  <si>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</si>
  <si>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</si>
  <si>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</si>
  <si>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</si>
  <si>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</si>
  <si>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</si>
  <si>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</si>
  <si>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</si>
  <si>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</si>
  <si>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</si>
  <si>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</si>
  <si>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</si>
  <si>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</si>
  <si>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</si>
  <si>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</si>
  <si>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</si>
  <si>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</si>
  <si>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</si>
  <si>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</si>
  <si>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</si>
  <si>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</si>
  <si>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</si>
  <si>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</si>
  <si>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</si>
  <si>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</si>
  <si>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</si>
  <si>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</si>
  <si>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</si>
  <si>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</si>
  <si>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</si>
  <si>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</si>
  <si>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</si>
  <si>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</si>
  <si>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</si>
  <si>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</si>
  <si>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</si>
  <si>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</si>
  <si>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</si>
  <si>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</si>
  <si>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</si>
  <si>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</si>
  <si>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</si>
  <si>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</si>
  <si>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</si>
  <si>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</si>
  <si>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</si>
  <si>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</si>
  <si>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</si>
  <si>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</si>
  <si>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</si>
  <si>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</si>
  <si>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</si>
  <si>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</si>
  <si>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</si>
  <si>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</si>
  <si>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</si>
  <si>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</si>
  <si>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</si>
  <si>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</si>
  <si>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</si>
  <si>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</si>
  <si>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</si>
  <si>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</si>
  <si>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</si>
  <si>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</si>
  <si>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</si>
  <si>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</si>
  <si>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</si>
  <si>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</si>
  <si>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</si>
  <si>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</si>
  <si>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</si>
  <si>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</si>
  <si>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</si>
  <si>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</si>
  <si>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</si>
  <si>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</si>
  <si>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</si>
  <si>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</si>
  <si>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</si>
  <si>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</si>
  <si>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</si>
  <si>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</si>
  <si>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</si>
  <si>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</si>
  <si>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</si>
  <si>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</si>
  <si>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</si>
  <si>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</si>
  <si>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</si>
  <si>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</si>
  <si>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</si>
  <si>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</si>
  <si>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</si>
  <si>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</si>
  <si>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</si>
  <si>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</si>
  <si>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</si>
  <si>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</si>
  <si>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</si>
  <si>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</si>
  <si>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</si>
  <si>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</si>
  <si>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</si>
  <si>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</si>
  <si>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</si>
  <si>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</si>
  <si>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</si>
  <si>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</si>
  <si>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</si>
  <si>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</si>
  <si>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</si>
  <si>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</si>
  <si>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</si>
  <si>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</si>
  <si>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</si>
  <si>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</si>
  <si>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</si>
  <si>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</si>
  <si>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</si>
  <si>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</si>
  <si>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</si>
  <si>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</si>
  <si>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</si>
  <si>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</si>
  <si>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</si>
  <si>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</si>
  <si>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</si>
  <si>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</si>
  <si>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</si>
  <si>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</si>
  <si>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</si>
  <si>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</si>
  <si>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</si>
  <si>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</si>
  <si>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</si>
  <si>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</si>
  <si>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</si>
  <si>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</si>
  <si>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</si>
  <si>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</si>
  <si>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</si>
  <si>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</si>
  <si>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</si>
  <si>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</si>
  <si>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</si>
  <si>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</si>
  <si>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</si>
  <si>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</si>
  <si>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</si>
  <si>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</si>
  <si>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</si>
  <si>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</si>
  <si>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</si>
  <si>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</si>
  <si>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</si>
  <si>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</si>
  <si>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</si>
  <si>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</si>
  <si>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</si>
  <si>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</si>
  <si>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</si>
  <si>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</si>
  <si>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</si>
  <si>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</si>
  <si>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</si>
  <si>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</si>
  <si>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</si>
  <si>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</si>
  <si>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</si>
  <si>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</si>
  <si>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</si>
  <si>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</si>
  <si>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</si>
  <si>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</si>
  <si>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</si>
  <si>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</si>
  <si>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</si>
  <si>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</si>
  <si>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</si>
  <si>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</si>
  <si>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</si>
  <si>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</si>
  <si>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</si>
  <si>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</si>
  <si>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</si>
  <si>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</si>
  <si>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</si>
  <si>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</si>
  <si>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</si>
  <si>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</si>
  <si>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</si>
  <si>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</si>
  <si>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</si>
  <si>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</si>
  <si>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</si>
  <si>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</si>
  <si>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</si>
  <si>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</si>
  <si>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</si>
  <si>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</si>
  <si>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</si>
  <si>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</si>
  <si>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</si>
  <si>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</si>
  <si>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</si>
  <si>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</si>
  <si>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</si>
  <si>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</si>
  <si>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</si>
  <si>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</si>
  <si>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</si>
  <si>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</si>
  <si>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</si>
  <si>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</si>
  <si>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</si>
  <si>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</si>
  <si>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</si>
  <si>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</si>
  <si>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</si>
  <si>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</si>
  <si>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</si>
  <si>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</si>
  <si>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</si>
  <si>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</si>
  <si>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</si>
  <si>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</si>
  <si>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</si>
  <si>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</si>
  <si>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</si>
  <si>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</si>
  <si>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</si>
  <si>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</si>
  <si>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</si>
  <si>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</si>
  <si>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</si>
  <si>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</si>
  <si>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</si>
  <si>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</si>
  <si>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</si>
  <si>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</si>
  <si>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</si>
  <si>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</si>
  <si>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</si>
  <si>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</si>
  <si>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</si>
  <si>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</si>
  <si>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</si>
  <si>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</si>
  <si>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</si>
  <si>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</si>
  <si>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</si>
  <si>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</si>
  <si>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</si>
  <si>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</si>
  <si>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</si>
  <si>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</si>
  <si>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</si>
  <si>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</si>
  <si>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</si>
  <si>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</si>
  <si>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</si>
  <si>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</si>
  <si>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</si>
  <si>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</si>
  <si>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</si>
  <si>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</si>
  <si>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</si>
  <si>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</si>
  <si>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</si>
  <si>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</si>
  <si>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</si>
  <si>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</si>
  <si>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</si>
  <si>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</si>
  <si>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</si>
  <si>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</si>
  <si>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</si>
  <si>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</si>
  <si>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</si>
  <si>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</si>
  <si>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</si>
  <si>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</si>
  <si>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</si>
  <si>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</si>
  <si>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</si>
  <si>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</si>
  <si>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</si>
  <si>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</si>
  <si>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</si>
  <si>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</si>
  <si>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</si>
  <si>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</si>
  <si>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</si>
  <si>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</si>
  <si>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</si>
  <si>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</si>
  <si>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</si>
  <si>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</si>
  <si>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</si>
  <si>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</si>
  <si>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</si>
  <si>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</si>
  <si>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</si>
  <si>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</si>
  <si>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</si>
  <si>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</si>
  <si>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</si>
  <si>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</si>
  <si>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</si>
  <si>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</si>
  <si>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</si>
  <si>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</si>
  <si>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</si>
  <si>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</si>
  <si>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</si>
  <si>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</si>
  <si>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</si>
  <si>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</si>
  <si>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</si>
  <si>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</si>
  <si>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</si>
  <si>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</si>
  <si>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</si>
  <si>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</si>
  <si>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</si>
  <si>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</si>
  <si>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</si>
  <si>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</si>
  <si>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</si>
  <si>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</si>
  <si>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</si>
  <si>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</si>
  <si>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</si>
  <si>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</si>
  <si>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</si>
  <si>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</si>
  <si>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</si>
  <si>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</si>
  <si>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</si>
  <si>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</si>
  <si>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</si>
  <si>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</si>
  <si>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</si>
  <si>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</si>
  <si>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</si>
  <si>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</si>
  <si>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</si>
  <si>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</si>
  <si>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</si>
  <si>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</si>
  <si>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</si>
  <si>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</si>
  <si>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</si>
  <si>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</si>
  <si>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</si>
  <si>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</si>
  <si>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</si>
  <si>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</si>
  <si>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</si>
  <si>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</si>
  <si>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</si>
  <si>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</si>
  <si>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</si>
  <si>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</si>
  <si>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</si>
  <si>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</si>
  <si>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</si>
  <si>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</si>
  <si>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</si>
  <si>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</si>
  <si>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</si>
  <si>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</si>
  <si>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</si>
  <si>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</si>
  <si>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</si>
  <si>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</si>
  <si>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</si>
  <si>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</si>
  <si>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</si>
  <si>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</si>
  <si>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</si>
  <si>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</si>
  <si>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</si>
  <si>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</si>
  <si>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</si>
  <si>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</si>
  <si>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</si>
  <si>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</si>
  <si>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</si>
  <si>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</si>
  <si>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</si>
  <si>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</si>
  <si>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</si>
  <si>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</si>
  <si>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</si>
  <si>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</si>
  <si>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</si>
  <si>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</si>
  <si>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</si>
  <si>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</si>
  <si>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</si>
  <si>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</si>
  <si>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</si>
  <si>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</si>
  <si>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</si>
  <si>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</si>
  <si>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</si>
  <si>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</si>
  <si>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</si>
  <si>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</si>
  <si>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</si>
  <si>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</si>
  <si>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</si>
  <si>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</si>
  <si>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</si>
  <si>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</si>
  <si>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</si>
  <si>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</si>
  <si>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</si>
  <si>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</si>
  <si>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</si>
  <si>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</si>
  <si>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</si>
  <si>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</si>
  <si>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</si>
  <si>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</si>
  <si>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</si>
  <si>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</si>
  <si>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</si>
  <si>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</si>
  <si>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</si>
  <si>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</si>
  <si>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</si>
  <si>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</si>
  <si>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</si>
  <si>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</si>
  <si>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</si>
  <si>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</si>
  <si>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</si>
  <si>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</si>
  <si>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</si>
  <si>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</si>
  <si>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</si>
  <si>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</si>
  <si>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</si>
  <si>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</si>
  <si>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</si>
  <si>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</si>
  <si>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</si>
  <si>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</si>
  <si>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</si>
  <si>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</si>
  <si>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</si>
  <si>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</si>
  <si>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</si>
  <si>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</si>
  <si>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</si>
  <si>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</si>
  <si>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</si>
  <si>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</si>
  <si>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</si>
  <si>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</si>
  <si>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</si>
  <si>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</si>
  <si>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</si>
  <si>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</si>
  <si>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</si>
  <si>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</si>
  <si>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</si>
  <si>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</si>
  <si>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</si>
  <si>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</si>
  <si>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</si>
  <si>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</si>
  <si>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</si>
  <si>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</si>
  <si>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</si>
  <si>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</si>
  <si>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</si>
  <si>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</si>
  <si>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</si>
  <si>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</si>
  <si>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</si>
  <si>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</si>
  <si>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</si>
  <si>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</si>
  <si>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</si>
  <si>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</si>
  <si>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</si>
  <si>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</si>
  <si>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</si>
  <si>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</si>
  <si>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</si>
  <si>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</si>
  <si>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</si>
  <si>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</si>
  <si>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</si>
  <si>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</si>
  <si>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</si>
  <si>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</si>
  <si>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</si>
  <si>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</si>
  <si>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</si>
  <si>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</si>
  <si>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</si>
  <si>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</si>
  <si>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</si>
  <si>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</si>
  <si>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</si>
  <si>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</si>
  <si>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</si>
  <si>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</si>
  <si>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</si>
  <si>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</si>
  <si>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</si>
  <si>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</si>
  <si>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</si>
  <si>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</si>
  <si>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</si>
  <si>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</si>
  <si>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</si>
  <si>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</si>
  <si>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</si>
  <si>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</si>
  <si>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</si>
  <si>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</si>
  <si>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</si>
  <si>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</si>
  <si>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</si>
  <si>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</si>
  <si>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</si>
  <si>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</si>
  <si>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</si>
  <si>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</si>
  <si>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</si>
  <si>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</si>
  <si>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</si>
  <si>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</si>
  <si>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</si>
  <si>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</si>
  <si>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</si>
  <si>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</si>
  <si>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</si>
  <si>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</si>
  <si>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</si>
  <si>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</si>
  <si>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</si>
  <si>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</si>
  <si>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</si>
  <si>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</si>
  <si>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</si>
  <si>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</si>
  <si>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</si>
  <si>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</si>
  <si>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</si>
  <si>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</si>
  <si>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</si>
  <si>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</si>
  <si>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</si>
  <si>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</si>
  <si>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</si>
  <si>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</si>
  <si>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</si>
  <si>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</si>
  <si>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</si>
  <si>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</si>
  <si>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</si>
  <si>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</si>
  <si>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</si>
  <si>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</si>
  <si>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</si>
  <si>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</si>
  <si>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</si>
  <si>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</si>
  <si>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</si>
  <si>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</si>
  <si>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</si>
  <si>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</si>
  <si>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</si>
  <si>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</si>
  <si>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</si>
  <si>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</si>
  <si>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</si>
  <si>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</si>
  <si>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</si>
  <si>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</si>
  <si>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</si>
  <si>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</si>
  <si>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</si>
  <si>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</si>
  <si>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</si>
  <si>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</si>
  <si>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</si>
  <si>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</si>
  <si>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</si>
  <si>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</si>
  <si>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</si>
  <si>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</si>
  <si>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</si>
  <si>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</si>
  <si>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</si>
  <si>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</si>
  <si>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</si>
  <si>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</si>
  <si>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</si>
  <si>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</si>
  <si>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</si>
  <si>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</si>
  <si>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</si>
  <si>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</si>
  <si>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</si>
  <si>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</si>
  <si>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</si>
  <si>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</si>
  <si>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</si>
  <si>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</si>
  <si>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</si>
  <si>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</si>
  <si>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</si>
  <si>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</si>
  <si>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</si>
  <si>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</si>
  <si>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</si>
  <si>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</si>
  <si>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</si>
  <si>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</si>
  <si>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</si>
  <si>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</si>
  <si>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</si>
  <si>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</si>
  <si>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</si>
  <si>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</si>
  <si>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</si>
  <si>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</si>
  <si>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</si>
  <si>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</si>
  <si>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</si>
  <si>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</si>
  <si>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</si>
  <si>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</si>
  <si>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</si>
  <si>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</si>
  <si>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</si>
  <si>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</si>
  <si>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</si>
  <si>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</si>
  <si>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</si>
  <si>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</si>
  <si>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</si>
  <si>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</si>
  <si>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</si>
  <si>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</si>
  <si>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</si>
  <si>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</si>
  <si>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</si>
  <si>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</si>
  <si>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</si>
  <si>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</si>
  <si>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</si>
  <si>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</si>
  <si>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</si>
  <si>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</si>
  <si>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</si>
  <si>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</si>
  <si>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</si>
  <si>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</si>
  <si>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</si>
  <si>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</si>
  <si>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</si>
  <si>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</si>
  <si>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</si>
  <si>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</si>
  <si>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</si>
  <si>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</si>
  <si>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</si>
  <si>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</si>
  <si>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</si>
  <si>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</si>
  <si>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</si>
  <si>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</si>
  <si>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</si>
  <si>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</si>
  <si>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</si>
  <si>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</si>
  <si>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</si>
  <si>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</si>
  <si>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</si>
  <si>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</si>
  <si>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</si>
  <si>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</si>
  <si>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</si>
  <si>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</si>
  <si>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</si>
  <si>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</si>
  <si>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</si>
  <si>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</si>
  <si>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</si>
  <si>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</si>
  <si>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</si>
  <si>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</si>
  <si>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</si>
  <si>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</si>
  <si>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</si>
  <si>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</si>
  <si>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</si>
  <si>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</si>
  <si>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</si>
  <si>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</si>
  <si>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</si>
  <si>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</si>
  <si>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</si>
  <si>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</si>
  <si>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</si>
  <si>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</si>
  <si>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</si>
  <si>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</si>
  <si>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</si>
  <si>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</si>
  <si>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</si>
  <si>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</si>
  <si>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</si>
  <si>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</si>
  <si>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</si>
  <si>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</si>
  <si>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</si>
  <si>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</si>
  <si>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</si>
  <si>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</si>
  <si>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</si>
  <si>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</si>
  <si>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</si>
  <si>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</si>
  <si>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</si>
  <si>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</si>
  <si>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</si>
  <si>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</si>
  <si>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</si>
  <si>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</si>
  <si>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</si>
  <si>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</si>
  <si>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</si>
  <si>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</si>
  <si>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</si>
  <si>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</si>
  <si>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</si>
  <si>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</si>
  <si>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</si>
  <si>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</si>
  <si>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</si>
  <si>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</si>
  <si>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</si>
  <si>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</si>
  <si>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</si>
  <si>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</si>
  <si>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</si>
  <si>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</si>
  <si>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</si>
  <si>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</si>
  <si>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</si>
  <si>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</si>
  <si>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</si>
  <si>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</si>
  <si>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</si>
  <si>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</si>
  <si>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</si>
  <si>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</si>
  <si>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</si>
  <si>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</si>
  <si>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</si>
  <si>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</si>
  <si>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</si>
  <si>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</si>
  <si>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</si>
  <si>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</si>
  <si>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</si>
  <si>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</si>
  <si>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</si>
  <si>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</si>
  <si>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</si>
  <si>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</si>
  <si>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</si>
  <si>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</si>
  <si>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</si>
  <si>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</si>
  <si>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</si>
  <si>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</si>
  <si>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</si>
  <si>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</si>
  <si>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</si>
  <si>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</si>
  <si>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</si>
  <si>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</si>
  <si>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</si>
  <si>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</si>
  <si>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</si>
  <si>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</si>
  <si>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</si>
  <si>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</si>
  <si>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</si>
  <si>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</si>
  <si>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</si>
  <si>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</si>
  <si>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</si>
  <si>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</si>
  <si>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</si>
  <si>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</si>
  <si>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</si>
  <si>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</si>
  <si>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</si>
  <si>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</si>
  <si>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</si>
  <si>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</si>
  <si>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</si>
  <si>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</si>
  <si>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</si>
  <si>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</si>
  <si>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</si>
  <si>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</si>
  <si>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</si>
  <si>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</si>
  <si>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</si>
  <si>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</si>
  <si>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</si>
  <si>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</si>
  <si>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</si>
  <si>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</si>
  <si>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</si>
  <si>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</si>
  <si>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</si>
  <si>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</si>
  <si>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</si>
  <si>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</si>
  <si>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</si>
  <si>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</si>
  <si>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</si>
  <si>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</si>
  <si>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</si>
  <si>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</si>
  <si>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</si>
  <si>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</si>
  <si>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</si>
  <si>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</si>
  <si>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</si>
  <si>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</si>
  <si>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</si>
  <si>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</si>
  <si>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</si>
  <si>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</si>
  <si>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</si>
  <si>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</si>
  <si>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</si>
  <si>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</si>
  <si>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</si>
  <si>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</si>
  <si>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</si>
  <si>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</si>
  <si>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</si>
  <si>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</si>
  <si>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</si>
  <si>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</si>
  <si>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</si>
  <si>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</si>
  <si>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</si>
  <si>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</si>
  <si>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</si>
  <si>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</si>
  <si>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</si>
  <si>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</si>
  <si>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</si>
  <si>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</si>
  <si>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</si>
  <si>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</si>
  <si>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</si>
  <si>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</si>
  <si>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</si>
  <si>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</si>
  <si>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</si>
  <si>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</si>
  <si>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</si>
  <si>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</si>
  <si>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</si>
  <si>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</si>
  <si>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</si>
  <si>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</si>
  <si>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</si>
  <si>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</si>
  <si>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</si>
  <si>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</si>
  <si>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</si>
  <si>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</si>
  <si>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</si>
  <si>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</si>
  <si>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</si>
  <si>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</si>
  <si>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</si>
  <si>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</si>
  <si>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</si>
  <si>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</si>
  <si>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</si>
  <si>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</si>
  <si>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</si>
  <si>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</si>
  <si>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</si>
  <si>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</si>
  <si>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</si>
  <si>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</si>
  <si>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</si>
  <si>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</si>
  <si>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</si>
  <si>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</si>
  <si>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</si>
  <si>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</si>
  <si>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</si>
  <si>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</si>
  <si>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</si>
  <si>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</si>
  <si>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</si>
  <si>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</si>
  <si>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</si>
  <si>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</si>
  <si>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</si>
  <si>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</si>
  <si>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</si>
  <si>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</si>
  <si>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</si>
  <si>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</si>
  <si>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</si>
  <si>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</si>
  <si>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</si>
  <si>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</si>
  <si>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</si>
  <si>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</si>
  <si>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</si>
  <si>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</si>
  <si>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</si>
  <si>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</si>
  <si>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</si>
  <si>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</si>
  <si>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</si>
  <si>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</si>
  <si>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</si>
  <si>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</si>
  <si>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</si>
  <si>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</si>
  <si>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</si>
  <si>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</si>
  <si>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</si>
  <si>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</si>
  <si>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</si>
  <si>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</si>
  <si>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</si>
  <si>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</si>
  <si>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</si>
  <si>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</si>
  <si>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</si>
  <si>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</si>
  <si>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</si>
  <si>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</si>
  <si>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</si>
  <si>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</si>
  <si>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</si>
  <si>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</si>
  <si>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</si>
  <si>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</si>
  <si>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</si>
  <si>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</si>
  <si>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</si>
  <si>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</si>
  <si>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</si>
  <si>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</si>
  <si>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</si>
  <si>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</si>
  <si>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</si>
  <si>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</si>
  <si>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</si>
  <si>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</si>
  <si>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</si>
  <si>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</si>
  <si>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</si>
  <si>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</si>
  <si>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</si>
  <si>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</si>
  <si>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</si>
  <si>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</si>
  <si>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</si>
  <si>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</si>
  <si>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</si>
  <si>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</si>
  <si>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</si>
  <si>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</si>
  <si>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</si>
  <si>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</si>
  <si>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</si>
  <si>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</si>
  <si>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</si>
  <si>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</si>
  <si>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</si>
  <si>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</si>
  <si>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</si>
  <si>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</si>
  <si>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</si>
  <si>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</si>
  <si>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</si>
  <si>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</si>
  <si>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</si>
  <si>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</si>
  <si>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</si>
  <si>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</si>
  <si>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</si>
  <si>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</si>
  <si>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</si>
  <si>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</si>
  <si>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</si>
  <si>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</si>
  <si>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</si>
  <si>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</si>
  <si>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</si>
  <si>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</si>
  <si>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</si>
  <si>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</si>
  <si>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</si>
  <si>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</si>
  <si>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</si>
  <si>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</si>
  <si>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</si>
  <si>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</si>
  <si>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</si>
  <si>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</si>
  <si>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</si>
  <si>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</si>
  <si>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</si>
  <si>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</si>
  <si>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</si>
  <si>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</si>
  <si>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</si>
  <si>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</si>
  <si>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</si>
  <si>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</si>
  <si>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</si>
  <si>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</si>
  <si>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</si>
  <si>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</si>
  <si>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</si>
  <si>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</si>
  <si>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</si>
  <si>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</si>
  <si>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</si>
  <si>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</si>
  <si>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</si>
  <si>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</si>
  <si>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</si>
  <si>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</si>
  <si>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</si>
  <si>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</si>
  <si>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</si>
  <si>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</si>
  <si>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</si>
  <si>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</si>
  <si>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</si>
  <si>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</si>
  <si>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</si>
  <si>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</si>
  <si>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</si>
  <si>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</si>
  <si>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</si>
  <si>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</si>
  <si>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</si>
  <si>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</si>
  <si>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</si>
  <si>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</si>
  <si>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</si>
  <si>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</si>
  <si>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</si>
  <si>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</si>
  <si>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</si>
  <si>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</si>
  <si>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</si>
  <si>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</si>
  <si>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</si>
  <si>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</si>
  <si>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</si>
  <si>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</si>
  <si>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</si>
  <si>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</si>
  <si>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</si>
  <si>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</si>
  <si>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</si>
  <si>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</si>
  <si>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</si>
  <si>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</si>
  <si>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</si>
  <si>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</si>
  <si>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</si>
  <si>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</si>
  <si>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</si>
  <si>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</si>
  <si>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</si>
  <si>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</si>
  <si>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</si>
  <si>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</si>
  <si>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</si>
  <si>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</si>
  <si>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</si>
  <si>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</si>
  <si>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</si>
  <si>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</si>
  <si>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</si>
  <si>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</si>
  <si>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</si>
  <si>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</si>
  <si>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</si>
  <si>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</si>
  <si>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</si>
  <si>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</si>
  <si>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</si>
  <si>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</si>
  <si>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</si>
  <si>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</si>
  <si>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</si>
  <si>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</si>
  <si>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</si>
  <si>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</si>
  <si>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</si>
  <si>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</si>
  <si>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</si>
  <si>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</si>
  <si>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</si>
  <si>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</si>
  <si>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</si>
  <si>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</si>
  <si>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</si>
  <si>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</si>
  <si>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</si>
  <si>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</si>
  <si>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</si>
  <si>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</si>
  <si>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</si>
  <si>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</si>
  <si>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</si>
  <si>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</si>
  <si>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</si>
  <si>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</si>
  <si>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</si>
  <si>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</si>
  <si>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</si>
  <si>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</si>
  <si>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</si>
  <si>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</si>
  <si>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</si>
  <si>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</si>
  <si>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</si>
  <si>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</si>
  <si>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</si>
  <si>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</si>
  <si>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</si>
  <si>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</si>
  <si>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</si>
  <si>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</si>
  <si>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</si>
  <si>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</si>
  <si>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</si>
  <si>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</si>
  <si>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</si>
  <si>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</si>
  <si>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</si>
  <si>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</si>
  <si>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</si>
  <si>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</si>
  <si>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</si>
  <si>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</si>
  <si>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</si>
  <si>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</si>
  <si>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</si>
  <si>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</si>
  <si>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</si>
  <si>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</si>
  <si>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</si>
  <si>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</si>
  <si>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</si>
  <si>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</si>
  <si>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</si>
  <si>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</si>
  <si>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</si>
  <si>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</si>
  <si>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</si>
  <si>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</si>
  <si>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</si>
  <si>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</si>
  <si>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</si>
  <si>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</si>
  <si>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</si>
  <si>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</si>
  <si>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</si>
  <si>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</si>
  <si>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</si>
  <si>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</si>
  <si>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</si>
  <si>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</si>
  <si>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</si>
  <si>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</si>
  <si>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</si>
  <si>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</si>
  <si>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</si>
  <si>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</si>
  <si>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</si>
  <si>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</si>
  <si>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</si>
  <si>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</si>
  <si>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</si>
  <si>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</si>
  <si>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</si>
  <si>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</si>
  <si>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</si>
  <si>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</si>
  <si>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</si>
  <si>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</si>
  <si>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</si>
  <si>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</si>
  <si>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</si>
  <si>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</si>
  <si>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</si>
  <si>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</si>
  <si>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</si>
  <si>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</si>
  <si>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</si>
  <si>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</si>
  <si>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</si>
  <si>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</si>
  <si>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</si>
  <si>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</si>
  <si>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</si>
  <si>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</si>
  <si>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</si>
  <si>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</si>
  <si>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</si>
  <si>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</si>
  <si>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</si>
  <si>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</si>
  <si>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</si>
  <si>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</si>
  <si>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</si>
  <si>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</si>
  <si>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</si>
  <si>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</si>
  <si>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</si>
  <si>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</si>
  <si>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</si>
  <si>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</si>
  <si>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</si>
  <si>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</si>
  <si>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</si>
  <si>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</si>
  <si>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</si>
  <si>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</si>
  <si>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</si>
  <si>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</si>
  <si>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</si>
  <si>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</si>
  <si>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</si>
  <si>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</si>
  <si>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</si>
  <si>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</si>
  <si>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</si>
  <si>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</si>
  <si>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</si>
  <si>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</si>
  <si>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</si>
  <si>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</si>
  <si>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</si>
  <si>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</si>
  <si>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</si>
  <si>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</si>
  <si>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</si>
  <si>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</si>
  <si>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</si>
  <si>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</si>
  <si>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</si>
  <si>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</si>
  <si>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</si>
  <si>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</si>
  <si>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</si>
  <si>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</si>
  <si>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</si>
  <si>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</si>
  <si>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</si>
  <si>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</si>
  <si>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</si>
  <si>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</si>
  <si>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</si>
  <si>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</si>
  <si>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</si>
  <si>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</si>
  <si>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</si>
  <si>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</si>
  <si>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</si>
  <si>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</si>
  <si>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</si>
  <si>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</si>
  <si>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</si>
  <si>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</si>
  <si>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</si>
  <si>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</si>
  <si>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</si>
  <si>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</si>
  <si>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</si>
  <si>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</si>
  <si>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</si>
  <si>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</si>
  <si>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</si>
  <si>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</si>
  <si>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</si>
  <si>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</si>
  <si>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</si>
  <si>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</si>
  <si>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</si>
  <si>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</si>
  <si>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</si>
  <si>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</si>
  <si>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</si>
  <si>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</si>
  <si>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</si>
  <si>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</si>
  <si>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</si>
  <si>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</si>
  <si>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</si>
  <si>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</si>
  <si>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</si>
  <si>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</si>
  <si>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</si>
  <si>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</si>
  <si>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</si>
  <si>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</si>
  <si>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</si>
  <si>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</si>
  <si>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</si>
  <si>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</si>
  <si>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</si>
  <si>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</si>
  <si>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</si>
  <si>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</si>
  <si>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</si>
  <si>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</si>
  <si>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</si>
  <si>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</si>
  <si>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</si>
  <si>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</si>
  <si>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</si>
  <si>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</si>
  <si>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</si>
  <si>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</si>
  <si>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</si>
  <si>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</si>
  <si>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</si>
  <si>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</si>
  <si>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</si>
  <si>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</si>
  <si>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</si>
  <si>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</si>
  <si>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</si>
  <si>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</si>
  <si>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</si>
  <si>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</si>
  <si>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</si>
  <si>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</si>
  <si>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</si>
  <si>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</si>
  <si>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</si>
  <si>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</si>
  <si>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</si>
  <si>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</si>
  <si>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</si>
  <si>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</si>
  <si>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</si>
  <si>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</si>
  <si>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</si>
  <si>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</si>
  <si>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</si>
  <si>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</si>
  <si>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</si>
  <si>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</si>
  <si>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</si>
  <si>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</si>
  <si>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</si>
  <si>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</si>
  <si>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</si>
  <si>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</si>
  <si>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</si>
  <si>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</si>
  <si>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</si>
  <si>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</si>
  <si>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</si>
  <si>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</si>
  <si>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</si>
  <si>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</si>
  <si>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</si>
  <si>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</si>
  <si>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</si>
  <si>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</si>
  <si>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</si>
  <si>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</si>
  <si>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</si>
  <si>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</si>
  <si>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</si>
  <si>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</si>
  <si>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</si>
  <si>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</si>
  <si>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</si>
  <si>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</si>
  <si>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</si>
  <si>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</si>
  <si>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</si>
  <si>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</si>
  <si>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</si>
  <si>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</si>
  <si>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</si>
  <si>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</si>
  <si>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</si>
  <si>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</si>
  <si>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</si>
  <si>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</si>
  <si>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</si>
  <si>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</si>
  <si>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</si>
  <si>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</si>
  <si>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</si>
  <si>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</si>
  <si>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</si>
  <si>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</si>
  <si>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</si>
  <si>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</si>
  <si>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</si>
  <si>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</si>
  <si>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</si>
  <si>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</si>
  <si>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</si>
  <si>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</si>
  <si>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</si>
  <si>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</si>
  <si>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</si>
  <si>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</si>
  <si>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</si>
  <si>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</si>
  <si>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</si>
  <si>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</si>
  <si>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</si>
  <si>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</si>
  <si>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</si>
  <si>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</si>
  <si>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</si>
  <si>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</si>
  <si>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</si>
  <si>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</si>
  <si>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</si>
  <si>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</si>
  <si>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</si>
  <si>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</si>
  <si>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</si>
  <si>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</si>
  <si>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</si>
  <si>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</si>
  <si>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</si>
  <si>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</si>
  <si>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</si>
  <si>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</si>
  <si>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</si>
  <si>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</si>
  <si>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</si>
  <si>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</si>
  <si>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</si>
  <si>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</si>
  <si>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</si>
  <si>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</si>
  <si>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</si>
  <si>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</si>
  <si>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</si>
  <si>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</si>
  <si>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</si>
  <si>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</si>
  <si>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</si>
  <si>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</si>
  <si>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</si>
  <si>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</si>
  <si>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</si>
  <si>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</si>
  <si>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</si>
  <si>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</si>
  <si>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</si>
  <si>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</si>
  <si>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</si>
  <si>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</si>
  <si>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</si>
  <si>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</si>
  <si>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</si>
  <si>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</si>
  <si>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</si>
  <si>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</si>
  <si>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</si>
  <si>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</si>
  <si>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</si>
  <si>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</si>
  <si>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</si>
  <si>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</si>
  <si>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</si>
  <si>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</si>
  <si>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</si>
  <si>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</si>
  <si>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</si>
  <si>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</si>
  <si>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</si>
  <si>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</si>
  <si>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</si>
  <si>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</si>
  <si>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</si>
  <si>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</si>
  <si>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</si>
  <si>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</si>
  <si>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</si>
  <si>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</si>
  <si>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</si>
  <si>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</si>
  <si>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</si>
  <si>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</si>
  <si>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</si>
  <si>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</si>
  <si>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</si>
  <si>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</si>
  <si>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</si>
  <si>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</si>
  <si>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</si>
  <si>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</si>
  <si>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</si>
  <si>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</si>
  <si>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</si>
  <si>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</si>
  <si>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</si>
  <si>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</si>
  <si>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</si>
  <si>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</si>
  <si>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</si>
  <si>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</si>
  <si>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</si>
  <si>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</si>
  <si>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</si>
  <si>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</si>
  <si>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</si>
  <si>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</si>
  <si>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</si>
  <si>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</si>
  <si>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</si>
  <si>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</si>
  <si>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</si>
  <si>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</si>
  <si>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</si>
  <si>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</si>
  <si>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</si>
  <si>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</si>
  <si>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</si>
  <si>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</si>
  <si>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</si>
  <si>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</si>
  <si>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</si>
  <si>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</si>
  <si>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</si>
  <si>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</si>
  <si>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</si>
  <si>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</si>
  <si>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</si>
  <si>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</si>
  <si>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</si>
  <si>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</si>
  <si>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</si>
  <si>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</si>
  <si>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</si>
  <si>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</si>
  <si>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</si>
  <si>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</si>
  <si>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</si>
  <si>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</si>
  <si>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</si>
  <si>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</si>
  <si>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</si>
  <si>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</si>
  <si>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</si>
  <si>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</si>
  <si>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</si>
  <si>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</si>
  <si>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</si>
  <si>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</si>
  <si>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</si>
  <si>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</si>
  <si>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</si>
  <si>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</si>
  <si>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</si>
  <si>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</si>
  <si>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</si>
  <si>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</si>
  <si>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</si>
  <si>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</si>
  <si>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</si>
  <si>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</si>
  <si>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</si>
  <si>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</si>
  <si>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</si>
  <si>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</si>
  <si>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</si>
  <si>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</si>
  <si>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</si>
  <si>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</si>
  <si>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</si>
  <si>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</si>
  <si>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</si>
  <si>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</si>
  <si>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</si>
  <si>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</si>
  <si>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</si>
  <si>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</si>
  <si>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</si>
  <si>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</si>
  <si>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</si>
  <si>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</si>
  <si>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</si>
  <si>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</si>
  <si>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</si>
  <si>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</si>
  <si>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</si>
  <si>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</si>
  <si>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</si>
  <si>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</si>
  <si>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</si>
  <si>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</si>
  <si>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</si>
  <si>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</si>
  <si>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</si>
  <si>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</si>
  <si>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</si>
  <si>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</si>
  <si>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</si>
  <si>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</si>
  <si>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</si>
  <si>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</si>
  <si>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</si>
  <si>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</si>
  <si>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</si>
  <si>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</si>
  <si>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</si>
  <si>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</si>
  <si>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</si>
  <si>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</si>
  <si>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</si>
  <si>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</si>
  <si>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</si>
  <si>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</si>
  <si>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</si>
  <si>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</si>
  <si>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</si>
  <si>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</si>
  <si>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</si>
  <si>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</si>
  <si>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</si>
  <si>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</si>
  <si>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</si>
  <si>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</si>
  <si>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</si>
  <si>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</si>
  <si>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</si>
  <si>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</si>
  <si>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</si>
  <si>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</si>
  <si>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</si>
  <si>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</si>
  <si>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</si>
  <si>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</si>
  <si>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</si>
  <si>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</si>
  <si>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</si>
  <si>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</si>
  <si>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</si>
  <si>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</si>
  <si>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</si>
  <si>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</si>
  <si>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</si>
  <si>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</si>
  <si>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</si>
  <si>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</si>
  <si>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</si>
  <si>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</si>
  <si>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</si>
  <si>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</si>
  <si>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</si>
  <si>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</si>
  <si>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</si>
  <si>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</si>
  <si>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</si>
  <si>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</si>
  <si>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</si>
  <si>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</si>
  <si>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</si>
  <si>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</si>
  <si>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</si>
  <si>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</si>
  <si>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</si>
  <si>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</si>
  <si>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</si>
  <si>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</si>
  <si>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</si>
  <si>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</si>
  <si>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</si>
  <si>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</si>
  <si>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</si>
  <si>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</si>
  <si>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</si>
  <si>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</si>
  <si>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</si>
  <si>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</si>
  <si>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</si>
  <si>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</si>
  <si>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</si>
  <si>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</si>
  <si>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</si>
  <si>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</si>
  <si>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</si>
  <si>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</si>
  <si>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</si>
  <si>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</si>
  <si>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</si>
  <si>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</si>
  <si>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</si>
  <si>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</si>
  <si>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</si>
  <si>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</si>
  <si>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</si>
  <si>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</si>
  <si>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</si>
  <si>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</si>
  <si>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</si>
  <si>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</si>
  <si>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</si>
  <si>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</si>
  <si>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</si>
  <si>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</si>
  <si>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</si>
  <si>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</si>
  <si>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</si>
  <si>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</si>
  <si>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</si>
  <si>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</si>
  <si>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</si>
  <si>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</si>
  <si>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</si>
  <si>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</si>
  <si>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</si>
  <si>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</si>
  <si>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</si>
  <si>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</si>
  <si>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</si>
  <si>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</si>
  <si>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</si>
  <si>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</si>
  <si>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</si>
  <si>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</si>
  <si>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</si>
  <si>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</si>
  <si>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</si>
  <si>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</si>
  <si>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</si>
  <si>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</si>
  <si>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</si>
  <si>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</si>
  <si>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</si>
  <si>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</si>
  <si>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</si>
  <si>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</si>
  <si>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</si>
  <si>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</si>
  <si>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</si>
  <si>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</si>
  <si>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</si>
  <si>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</si>
  <si>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</si>
  <si>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</si>
  <si>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</si>
  <si>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</si>
  <si>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</si>
  <si>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</si>
  <si>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</si>
  <si>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</si>
  <si>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</si>
  <si>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</si>
  <si>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</si>
  <si>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</si>
  <si>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</si>
  <si>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</si>
  <si>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</si>
  <si>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</si>
  <si>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</si>
  <si>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</si>
  <si>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</si>
  <si>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</si>
  <si>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</si>
  <si>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</si>
  <si>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</si>
  <si>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</si>
  <si>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</si>
  <si>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</si>
  <si>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</si>
  <si>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</si>
  <si>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</si>
  <si>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</si>
  <si>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</si>
  <si>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</si>
  <si>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</si>
  <si>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</si>
  <si>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</si>
  <si>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</si>
  <si>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</si>
  <si>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</si>
  <si>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</si>
  <si>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</si>
  <si>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</si>
  <si>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</si>
  <si>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</si>
  <si>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</si>
  <si>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</si>
  <si>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</si>
  <si>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</si>
  <si>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</si>
  <si>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</si>
  <si>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</si>
  <si>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</si>
  <si>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</si>
  <si>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</si>
  <si>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</si>
  <si>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</si>
  <si>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</si>
  <si>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</si>
  <si>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</si>
  <si>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</si>
  <si>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</si>
  <si>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</si>
  <si>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</si>
  <si>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</si>
  <si>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</si>
  <si>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</si>
  <si>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</si>
  <si>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</si>
  <si>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</si>
  <si>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</si>
  <si>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</si>
  <si>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</si>
  <si>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</si>
  <si>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</si>
  <si>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</si>
  <si>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</si>
  <si>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</si>
  <si>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</si>
  <si>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</si>
  <si>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</si>
  <si>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</si>
  <si>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</si>
  <si>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</si>
  <si>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</si>
  <si>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</si>
  <si>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</si>
  <si>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</si>
  <si>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</si>
  <si>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</si>
  <si>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</si>
  <si>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</si>
  <si>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</si>
  <si>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</si>
  <si>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</si>
  <si>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</si>
  <si>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</si>
  <si>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</si>
  <si>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</si>
  <si>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</si>
  <si>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</si>
  <si>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</si>
  <si>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</si>
  <si>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</si>
  <si>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</si>
  <si>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</si>
  <si>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</si>
  <si>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</si>
  <si>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</si>
  <si>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</si>
  <si>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</si>
  <si>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</si>
  <si>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</si>
  <si>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</si>
  <si>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</si>
  <si>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</si>
  <si>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</si>
  <si>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</si>
  <si>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</si>
  <si>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</si>
  <si>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</si>
  <si>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</si>
  <si>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</si>
  <si>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</si>
  <si>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</si>
  <si>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</si>
  <si>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</si>
  <si>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</si>
  <si>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</si>
  <si>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</si>
  <si>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</si>
  <si>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</si>
  <si>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</si>
  <si>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</si>
  <si>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</si>
  <si>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</si>
  <si>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</si>
  <si>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</si>
  <si>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</si>
  <si>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</si>
  <si>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</si>
  <si>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</si>
  <si>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</si>
  <si>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</si>
  <si>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</si>
  <si>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</si>
  <si>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</si>
  <si>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</si>
  <si>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</si>
  <si>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</si>
  <si>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</si>
  <si>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</si>
  <si>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</si>
  <si>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</si>
  <si>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</si>
  <si>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</si>
  <si>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</si>
  <si>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</si>
  <si>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</si>
  <si>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</si>
  <si>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</si>
  <si>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</si>
  <si>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</si>
  <si>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</si>
  <si>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</si>
  <si>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</si>
  <si>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</si>
  <si>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</si>
  <si>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</si>
  <si>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</si>
  <si>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</si>
  <si>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</si>
  <si>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</si>
  <si>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</si>
  <si>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</si>
  <si>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</si>
  <si>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</si>
  <si>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</si>
  <si>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</si>
  <si>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</si>
  <si>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</si>
  <si>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</si>
  <si>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</si>
  <si>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</si>
  <si>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</si>
  <si>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</si>
  <si>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</si>
  <si>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</si>
  <si>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</si>
  <si>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</si>
  <si>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</si>
  <si>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</si>
  <si>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</si>
  <si>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</si>
  <si>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</si>
  <si>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</si>
  <si>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</si>
  <si>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</si>
  <si>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</si>
  <si>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</si>
  <si>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</si>
  <si>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</si>
  <si>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</si>
  <si>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</si>
  <si>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</si>
  <si>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</si>
  <si>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</si>
  <si>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</si>
  <si>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</si>
  <si>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</si>
  <si>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</si>
  <si>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</si>
  <si>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</si>
  <si>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</si>
  <si>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</si>
  <si>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</si>
  <si>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</si>
  <si>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</si>
  <si>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</si>
  <si>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</si>
  <si>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</si>
  <si>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</si>
  <si>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</si>
  <si>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</si>
  <si>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</si>
  <si>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</si>
  <si>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</si>
  <si>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</si>
  <si>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</si>
  <si>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</si>
  <si>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</si>
  <si>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</si>
  <si>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</si>
  <si>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</si>
  <si>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</si>
  <si>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</si>
  <si>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</si>
  <si>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</si>
  <si>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</si>
  <si>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</si>
  <si>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</si>
  <si>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</si>
  <si>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</si>
  <si>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</si>
  <si>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</si>
  <si>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</si>
  <si>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</si>
  <si>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</si>
  <si>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</si>
  <si>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</si>
  <si>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</si>
  <si>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</si>
  <si>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</si>
  <si>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</si>
  <si>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</si>
  <si>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</si>
  <si>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</si>
  <si>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</si>
  <si>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</si>
  <si>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</si>
  <si>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</si>
  <si>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</si>
  <si>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</si>
  <si>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</si>
  <si>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</si>
  <si>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</si>
  <si>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</si>
  <si>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</si>
  <si>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</si>
  <si>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</si>
  <si>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</si>
  <si>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</si>
  <si>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</si>
  <si>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</si>
  <si>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</si>
  <si>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</si>
  <si>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</si>
  <si>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</si>
  <si>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</si>
  <si>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</si>
  <si>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</si>
  <si>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</si>
  <si>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</si>
  <si>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</si>
  <si>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</si>
  <si>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</si>
  <si>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</si>
  <si>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</si>
  <si>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</si>
  <si>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</si>
  <si>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</si>
  <si>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</si>
  <si>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</si>
  <si>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</si>
  <si>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</si>
  <si>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</si>
  <si>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</si>
  <si>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</si>
  <si>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</si>
  <si>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</si>
  <si>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</si>
  <si>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</si>
  <si>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</si>
  <si>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</si>
  <si>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</si>
  <si>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</si>
  <si>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</si>
  <si>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</si>
  <si>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</si>
  <si>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</si>
  <si>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</si>
  <si>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</si>
  <si>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</si>
  <si>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</si>
  <si>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</si>
  <si>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</si>
  <si>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</si>
  <si>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</si>
  <si>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</si>
  <si>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</si>
  <si>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</si>
  <si>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</si>
  <si>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</si>
  <si>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</si>
  <si>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</si>
  <si>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</si>
  <si>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</si>
  <si>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</si>
  <si>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</si>
  <si>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</si>
  <si>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</si>
  <si>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</si>
  <si>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</si>
  <si>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</si>
  <si>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</si>
  <si>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</si>
  <si>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</si>
  <si>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</si>
  <si>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</si>
  <si>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</si>
  <si>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</si>
  <si>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</si>
  <si>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</si>
  <si>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</si>
  <si>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</si>
  <si>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</si>
  <si>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</si>
  <si>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</si>
  <si>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</si>
  <si>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</si>
  <si>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</si>
  <si>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</si>
  <si>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</si>
  <si>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</si>
  <si>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</si>
  <si>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</si>
  <si>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</si>
  <si>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</si>
  <si>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</si>
  <si>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</si>
  <si>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</si>
  <si>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</si>
  <si>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</si>
  <si>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</si>
  <si>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</si>
  <si>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</si>
  <si>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</si>
  <si>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</si>
  <si>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</si>
  <si>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</si>
  <si>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</si>
  <si>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</si>
  <si>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</si>
  <si>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</si>
  <si>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</si>
  <si>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</si>
  <si>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</si>
  <si>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</si>
  <si>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</si>
  <si>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</si>
  <si>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</si>
  <si>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</si>
  <si>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</si>
  <si>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</si>
  <si>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</si>
  <si>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</si>
  <si>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</si>
  <si>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</si>
  <si>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</si>
  <si>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</si>
  <si>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</si>
  <si>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</si>
  <si>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</si>
  <si>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</si>
  <si>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</si>
  <si>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</si>
  <si>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</si>
  <si>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</si>
  <si>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</si>
  <si>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</si>
  <si>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</si>
  <si>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</si>
  <si>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</si>
  <si>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</si>
  <si>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</si>
  <si>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</si>
  <si>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</si>
  <si>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</si>
  <si>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</si>
  <si>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</si>
  <si>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</si>
  <si>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</si>
  <si>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</si>
  <si>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</si>
  <si>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</si>
  <si>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</si>
  <si>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</si>
  <si>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</si>
  <si>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</si>
  <si>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</si>
  <si>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</si>
  <si>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</si>
  <si>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</si>
  <si>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</si>
  <si>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</si>
  <si>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</si>
  <si>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</si>
  <si>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</si>
  <si>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</si>
  <si>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</si>
  <si>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</si>
  <si>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</si>
  <si>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</si>
  <si>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</si>
  <si>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</si>
  <si>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</si>
  <si>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</si>
  <si>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</si>
  <si>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</si>
  <si>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</si>
  <si>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</si>
  <si>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</si>
  <si>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</si>
  <si>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</si>
  <si>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</si>
  <si>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</si>
  <si>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</si>
  <si>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</si>
  <si>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</si>
  <si>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</si>
  <si>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</si>
  <si>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</si>
  <si>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</si>
  <si>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</si>
  <si>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</si>
  <si>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</si>
  <si>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</si>
  <si>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</si>
  <si>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</si>
  <si>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</si>
  <si>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</si>
  <si>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</si>
  <si>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</si>
  <si>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</si>
  <si>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</si>
  <si>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</si>
  <si>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</si>
  <si>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</si>
  <si>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</si>
  <si>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</si>
  <si>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</si>
  <si>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</si>
  <si>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</si>
  <si>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</si>
  <si>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</si>
  <si>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</si>
  <si>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</si>
  <si>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</si>
  <si>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</si>
  <si>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</si>
  <si>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</si>
  <si>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</si>
  <si>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</si>
  <si>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</si>
  <si>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</si>
  <si>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</si>
  <si>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</si>
  <si>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</si>
  <si>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</si>
  <si>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</si>
  <si>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</si>
  <si>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</si>
  <si>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</si>
  <si>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</si>
  <si>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</si>
  <si>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</si>
  <si>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</si>
  <si>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</si>
  <si>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</si>
  <si>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</si>
  <si>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</si>
  <si>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</si>
  <si>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</si>
  <si>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</si>
  <si>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</si>
  <si>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</si>
  <si>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</si>
  <si>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</si>
  <si>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</si>
  <si>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</si>
  <si>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</si>
  <si>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</si>
  <si>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</si>
  <si>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</si>
  <si>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</si>
  <si>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</si>
  <si>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</si>
  <si>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</si>
  <si>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</si>
  <si>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</si>
  <si>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</si>
  <si>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</si>
  <si>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</si>
  <si>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</si>
  <si>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</si>
  <si>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</si>
  <si>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</si>
  <si>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</si>
  <si>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</si>
  <si>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</si>
  <si>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</si>
  <si>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</si>
  <si>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</si>
  <si>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</si>
  <si>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</si>
  <si>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</si>
  <si>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</si>
  <si>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</si>
  <si>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</si>
  <si>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</si>
  <si>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</si>
  <si>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</si>
  <si>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</si>
  <si>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</si>
  <si>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</si>
  <si>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</si>
  <si>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</si>
  <si>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</si>
  <si>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</si>
  <si>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</si>
  <si>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</si>
  <si>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</si>
  <si>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</si>
  <si>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</si>
  <si>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</si>
  <si>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</si>
  <si>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</si>
  <si>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</si>
  <si>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</si>
  <si>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</si>
  <si>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</si>
  <si>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</si>
  <si>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</si>
  <si>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</si>
  <si>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</si>
  <si>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</si>
  <si>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</si>
  <si>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</si>
  <si>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</si>
  <si>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</si>
  <si>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</si>
  <si>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</si>
  <si>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</si>
  <si>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</si>
  <si>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</si>
  <si>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</si>
  <si>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</si>
  <si>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</si>
  <si>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</si>
  <si>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</si>
  <si>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</si>
  <si>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</si>
  <si>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</si>
  <si>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</si>
  <si>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</si>
  <si>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</si>
  <si>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</si>
  <si>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</si>
  <si>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</si>
  <si>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</si>
  <si>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</si>
  <si>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</si>
  <si>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</si>
  <si>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</si>
  <si>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</si>
  <si>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</si>
  <si>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</si>
  <si>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</si>
  <si>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</si>
  <si>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</si>
  <si>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</si>
  <si>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</si>
  <si>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</si>
  <si>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</si>
  <si>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</si>
  <si>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</si>
  <si>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</si>
  <si>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</si>
  <si>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</si>
  <si>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</si>
  <si>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</si>
  <si>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</si>
  <si>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</si>
  <si>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</si>
  <si>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</si>
  <si>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</si>
  <si>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</si>
  <si>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</si>
  <si>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</si>
  <si>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</si>
  <si>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</si>
  <si>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</si>
  <si>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</si>
  <si>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</si>
  <si>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</si>
  <si>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</si>
  <si>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</si>
  <si>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</si>
  <si>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</si>
  <si>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</si>
  <si>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</si>
  <si>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</si>
  <si>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</si>
  <si>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</si>
  <si>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</si>
  <si>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</si>
  <si>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</si>
  <si>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</si>
  <si>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</si>
  <si>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</si>
  <si>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</si>
  <si>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</si>
  <si>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</si>
  <si>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</si>
  <si>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</si>
  <si>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</si>
  <si>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</si>
  <si>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</si>
  <si>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</si>
  <si>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</si>
  <si>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</si>
  <si>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</si>
  <si>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</si>
  <si>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</si>
  <si>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</si>
  <si>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</si>
  <si>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</si>
  <si>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</si>
  <si>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</si>
  <si>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</si>
  <si>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</si>
  <si>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</si>
  <si>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</si>
  <si>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</si>
  <si>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</si>
  <si>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</si>
  <si>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</si>
  <si>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</si>
  <si>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</si>
  <si>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</si>
  <si>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</si>
  <si>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</si>
  <si>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</si>
  <si>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</si>
  <si>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</si>
  <si>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</si>
  <si>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</si>
  <si>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</si>
  <si>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</si>
  <si>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</si>
  <si>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</si>
  <si>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</si>
  <si>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</si>
  <si>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</si>
  <si>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</si>
  <si>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</si>
  <si>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</si>
  <si>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</si>
  <si>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</si>
  <si>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</si>
  <si>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</si>
  <si>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</si>
  <si>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</si>
  <si>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</si>
  <si>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</si>
  <si>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</si>
  <si>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</si>
  <si>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</si>
  <si>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</si>
  <si>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</si>
  <si>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</si>
  <si>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</si>
  <si>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</si>
  <si>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</si>
  <si>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</si>
  <si>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</si>
  <si>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</si>
  <si>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</si>
  <si>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</si>
  <si>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</si>
  <si>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</si>
  <si>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</si>
  <si>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</si>
  <si>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</si>
  <si>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</si>
  <si>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</si>
  <si>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</si>
  <si>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</si>
  <si>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</si>
  <si>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</si>
  <si>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</si>
  <si>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</si>
  <si>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</si>
  <si>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</si>
  <si>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</si>
  <si>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</si>
  <si>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</si>
  <si>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</si>
  <si>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</si>
  <si>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</si>
  <si>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</si>
  <si>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</si>
  <si>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</si>
  <si>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</si>
  <si>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</si>
  <si>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</si>
  <si>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</si>
  <si>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</si>
  <si>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</si>
  <si>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</si>
  <si>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</si>
  <si>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</si>
  <si>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</si>
  <si>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</si>
  <si>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</si>
  <si>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</si>
  <si>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</si>
  <si>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</si>
  <si>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</si>
  <si>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</si>
  <si>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</si>
  <si>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</si>
  <si>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</si>
  <si>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</si>
  <si>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</si>
  <si>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</si>
  <si>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</si>
  <si>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</si>
  <si>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</si>
  <si>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</si>
  <si>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</si>
  <si>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</si>
  <si>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</si>
  <si>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</si>
  <si>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</si>
  <si>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</si>
  <si>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</si>
  <si>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</si>
  <si>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</si>
  <si>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</si>
  <si>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</si>
  <si>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</si>
  <si>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</si>
  <si>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</si>
  <si>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</si>
  <si>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</si>
  <si>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</si>
  <si>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</si>
  <si>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</si>
  <si>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</si>
  <si>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</si>
  <si>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</si>
  <si>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</si>
  <si>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</si>
  <si>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</si>
  <si>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</si>
  <si>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</si>
  <si>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</si>
  <si>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</si>
  <si>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</si>
  <si>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</si>
  <si>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</si>
  <si>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</si>
  <si>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</si>
  <si>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</si>
  <si>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</si>
  <si>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</si>
  <si>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</si>
  <si>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</si>
  <si>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</si>
  <si>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</si>
  <si>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</si>
  <si>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</si>
  <si>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</si>
  <si>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</si>
  <si>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</si>
  <si>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</si>
  <si>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</si>
  <si>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</si>
  <si>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</si>
  <si>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</si>
  <si>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</si>
  <si>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</si>
  <si>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</si>
  <si>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</si>
  <si>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</si>
  <si>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</si>
  <si>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</si>
  <si>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</si>
  <si>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</si>
  <si>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</si>
  <si>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</si>
  <si>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</si>
  <si>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</si>
  <si>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</si>
  <si>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</si>
  <si>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</si>
  <si>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</si>
  <si>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</si>
  <si>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</si>
  <si>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</si>
  <si>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</si>
  <si>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</si>
  <si>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</si>
  <si>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</si>
  <si>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</si>
  <si>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</si>
  <si>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</si>
  <si>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</si>
  <si>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</si>
  <si>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</si>
  <si>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</si>
  <si>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</si>
  <si>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</si>
  <si>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</si>
  <si>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</si>
  <si>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</si>
  <si>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</si>
  <si>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</si>
  <si>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</si>
  <si>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</si>
  <si>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</si>
  <si>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</si>
  <si>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</si>
  <si>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</si>
  <si>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</si>
  <si>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</si>
  <si>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</si>
  <si>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</si>
  <si>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</si>
  <si>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</si>
  <si>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</si>
  <si>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</si>
  <si>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</si>
  <si>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</si>
  <si>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</si>
  <si>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</si>
  <si>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</si>
  <si>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</si>
  <si>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</si>
  <si>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</si>
  <si>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</si>
  <si>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</si>
  <si>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</si>
  <si>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</si>
  <si>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</si>
  <si>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</si>
  <si>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</si>
  <si>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</si>
  <si>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</si>
  <si>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</si>
  <si>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</si>
  <si>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</si>
  <si>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</si>
  <si>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</si>
  <si>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</si>
  <si>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</si>
  <si>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</si>
  <si>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</si>
  <si>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</si>
  <si>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</si>
  <si>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</si>
  <si>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</si>
  <si>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</si>
  <si>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</si>
  <si>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</si>
  <si>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</si>
  <si>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</si>
  <si>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</si>
  <si>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</si>
  <si>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</si>
  <si>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</si>
  <si>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</si>
  <si>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</si>
  <si>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</si>
  <si>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</si>
  <si>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</si>
  <si>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</si>
  <si>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</si>
  <si>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</si>
  <si>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</si>
  <si>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</si>
  <si>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</si>
  <si>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</si>
  <si>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</si>
  <si>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</si>
  <si>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</si>
  <si>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</si>
  <si>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</si>
  <si>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</si>
  <si>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</si>
  <si>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</si>
  <si>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</si>
  <si>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</si>
  <si>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</si>
  <si>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</si>
  <si>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</si>
  <si>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</si>
  <si>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</si>
  <si>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</si>
  <si>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</si>
  <si>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</si>
  <si>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</si>
  <si>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</si>
  <si>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</si>
  <si>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</si>
  <si>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</si>
  <si>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</si>
  <si>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</si>
  <si>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</si>
  <si>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</si>
  <si>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</si>
  <si>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</si>
  <si>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</si>
  <si>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</si>
  <si>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</si>
  <si>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</si>
  <si>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</si>
  <si>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</si>
  <si>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</si>
  <si>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</si>
  <si>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</si>
  <si>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</si>
  <si>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</si>
  <si>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</si>
  <si>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</si>
  <si>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</si>
  <si>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</si>
  <si>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</si>
  <si>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</si>
  <si>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</si>
  <si>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</si>
  <si>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</si>
  <si>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</si>
  <si>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</si>
  <si>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</si>
  <si>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</si>
  <si>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</si>
  <si>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</si>
  <si>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</si>
  <si>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</si>
  <si>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</si>
  <si>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</si>
  <si>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</si>
  <si>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</si>
  <si>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</si>
  <si>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</si>
  <si>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</si>
  <si>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</si>
  <si>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</si>
  <si>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</si>
  <si>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</si>
  <si>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</si>
  <si>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</si>
  <si>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</si>
  <si>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</si>
  <si>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</si>
  <si>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</si>
  <si>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</si>
  <si>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</si>
  <si>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</si>
  <si>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</si>
  <si>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</si>
  <si>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</si>
  <si>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</si>
  <si>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</si>
  <si>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</si>
  <si>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</si>
  <si>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</si>
  <si>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</si>
  <si>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</si>
  <si>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</si>
  <si>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</si>
  <si>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</si>
  <si>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</si>
  <si>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</si>
  <si>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</si>
  <si>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</si>
  <si>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</si>
  <si>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</si>
  <si>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</si>
  <si>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</si>
  <si>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</si>
  <si>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</si>
  <si>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</si>
  <si>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</si>
  <si>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</si>
  <si>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</si>
  <si>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</si>
  <si>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</si>
  <si>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</si>
  <si>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</si>
  <si>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</si>
  <si>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</si>
  <si>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</si>
  <si>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</si>
  <si>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</si>
  <si>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</si>
  <si>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</si>
  <si>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</si>
  <si>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</si>
  <si>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</si>
  <si>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</si>
  <si>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</si>
  <si>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</si>
  <si>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</si>
  <si>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</si>
  <si>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</si>
  <si>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</si>
  <si>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</si>
  <si>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</si>
  <si>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</si>
  <si>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</si>
  <si>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</si>
  <si>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</si>
  <si>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</si>
  <si>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</si>
  <si>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</si>
  <si>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</si>
  <si>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</si>
  <si>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</si>
  <si>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</si>
  <si>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</si>
  <si>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</si>
  <si>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</si>
  <si>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</si>
  <si>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</si>
  <si>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</si>
  <si>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</si>
  <si>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</si>
  <si>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</si>
  <si>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</si>
  <si>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</si>
  <si>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</si>
  <si>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</si>
  <si>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</si>
  <si>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</si>
  <si>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</si>
  <si>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</si>
  <si>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</si>
  <si>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</si>
  <si>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</si>
  <si>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</si>
  <si>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</si>
  <si>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</si>
  <si>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</si>
  <si>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</si>
  <si>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</si>
  <si>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</si>
  <si>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</si>
  <si>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</si>
  <si>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</si>
  <si>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</si>
  <si>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</si>
  <si>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</si>
  <si>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</si>
  <si>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</si>
  <si>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</si>
  <si>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</si>
  <si>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</si>
  <si>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</si>
  <si>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</si>
  <si>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</si>
  <si>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</si>
  <si>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</si>
  <si>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</si>
  <si>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</si>
  <si>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</si>
  <si>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</si>
  <si>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</si>
  <si>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</si>
  <si>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</si>
  <si>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</si>
  <si>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</si>
  <si>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</si>
  <si>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</si>
  <si>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</si>
  <si>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</si>
  <si>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</si>
  <si>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</si>
  <si>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</si>
  <si>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</si>
  <si>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</si>
  <si>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</si>
  <si>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</si>
  <si>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</si>
  <si>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</si>
  <si>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</si>
  <si>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</si>
  <si>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</si>
  <si>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</si>
  <si>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</si>
  <si>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</si>
  <si>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</si>
  <si>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</si>
  <si>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</si>
  <si>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</si>
  <si>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</si>
  <si>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</si>
  <si>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</si>
  <si>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</si>
  <si>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</si>
  <si>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</si>
  <si>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</si>
  <si>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</si>
  <si>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</si>
  <si>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</si>
  <si>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</si>
  <si>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</si>
  <si>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</si>
  <si>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</si>
  <si>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</si>
  <si>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</si>
  <si>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</si>
  <si>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</si>
  <si>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</si>
  <si>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</si>
  <si>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</si>
  <si>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</si>
  <si>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</si>
  <si>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</si>
  <si>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</si>
  <si>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</si>
  <si>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</si>
  <si>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</si>
  <si>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</si>
  <si>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</si>
  <si>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</si>
  <si>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</si>
  <si>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</si>
  <si>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</si>
  <si>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</si>
  <si>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</si>
  <si>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</si>
  <si>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</si>
  <si>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</si>
  <si>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</si>
  <si>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</si>
  <si>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</si>
  <si>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</si>
  <si>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</si>
  <si>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</si>
  <si>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</si>
  <si>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</si>
  <si>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</si>
  <si>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</si>
  <si>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</si>
  <si>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</si>
  <si>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</si>
  <si>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</si>
  <si>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</si>
  <si>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</si>
  <si>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</si>
  <si>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</si>
  <si>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</si>
  <si>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</si>
  <si>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</si>
  <si>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</si>
  <si>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</si>
  <si>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</si>
  <si>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</si>
  <si>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</si>
  <si>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</si>
  <si>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</si>
  <si>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</si>
  <si>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</si>
  <si>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</si>
  <si>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</si>
  <si>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</si>
  <si>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</si>
  <si>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</si>
  <si>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</si>
  <si>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</si>
  <si>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</si>
  <si>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</si>
  <si>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</si>
  <si>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</si>
  <si>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</si>
  <si>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</si>
  <si>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</si>
  <si>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</si>
  <si>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</si>
  <si>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</si>
  <si>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</si>
  <si>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</si>
  <si>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</si>
  <si>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</si>
  <si>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</si>
  <si>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</si>
  <si>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</si>
  <si>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</si>
  <si>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</si>
  <si>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</si>
  <si>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</si>
  <si>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</si>
  <si>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</si>
  <si>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</si>
  <si>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</si>
  <si>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</si>
  <si>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</si>
  <si>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</si>
  <si>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</si>
  <si>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</si>
  <si>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</si>
  <si>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</si>
  <si>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</si>
  <si>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</si>
  <si>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</si>
  <si>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</si>
  <si>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</si>
  <si>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</si>
  <si>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</si>
  <si>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</si>
  <si>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</si>
  <si>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</si>
  <si>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</si>
  <si>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</si>
  <si>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</si>
  <si>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</si>
  <si>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</si>
  <si>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</si>
  <si>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</si>
  <si>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</si>
  <si>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</si>
  <si>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</si>
  <si>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</si>
  <si>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</si>
  <si>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</si>
  <si>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</si>
  <si>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</si>
  <si>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</si>
  <si>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</si>
  <si>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</si>
  <si>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</si>
  <si>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</si>
  <si>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</si>
  <si>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</si>
  <si>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</si>
  <si>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</si>
  <si>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</si>
  <si>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</si>
  <si>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</si>
  <si>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</si>
  <si>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</si>
  <si>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</si>
  <si>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</si>
  <si>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</si>
  <si>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</si>
  <si>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</si>
  <si>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</si>
  <si>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</si>
  <si>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</si>
  <si>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</si>
  <si>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</si>
  <si>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</si>
  <si>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</si>
  <si>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</si>
  <si>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</si>
  <si>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</si>
  <si>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</si>
  <si>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</si>
  <si>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</si>
  <si>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</si>
  <si>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</si>
  <si>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</si>
  <si>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</si>
  <si>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</si>
  <si>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</si>
  <si>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</si>
  <si>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</si>
  <si>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</si>
  <si>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</si>
  <si>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</si>
  <si>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</si>
  <si>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</si>
  <si>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</si>
  <si>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</si>
  <si>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</si>
  <si>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</si>
  <si>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</si>
  <si>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</si>
  <si>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</si>
  <si>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</si>
  <si>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</si>
  <si>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</si>
  <si>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</si>
  <si>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</si>
  <si>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</si>
  <si>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</si>
  <si>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</si>
  <si>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</si>
  <si>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</si>
  <si>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</si>
  <si>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</si>
  <si>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</si>
  <si>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</si>
  <si>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</si>
  <si>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</si>
  <si>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</si>
  <si>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</si>
  <si>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</si>
  <si>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</si>
  <si>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</si>
  <si>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</si>
  <si>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</si>
  <si>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</si>
  <si>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</si>
  <si>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</si>
  <si>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</si>
  <si>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</si>
  <si>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</si>
  <si>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</si>
  <si>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</si>
  <si>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</si>
  <si>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</si>
  <si>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</si>
  <si>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</si>
  <si>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</si>
  <si>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</si>
  <si>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</si>
  <si>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</si>
  <si>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</si>
  <si>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</si>
  <si>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</si>
  <si>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</si>
  <si>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</si>
  <si>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</si>
  <si>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</si>
  <si>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</si>
  <si>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</si>
  <si>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</si>
  <si>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</si>
  <si>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</si>
  <si>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</si>
  <si>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</si>
  <si>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</si>
  <si>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</si>
  <si>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</si>
  <si>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</si>
  <si>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</si>
  <si>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</si>
  <si>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</si>
  <si>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</si>
  <si>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</si>
  <si>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</si>
  <si>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</si>
  <si>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</si>
  <si>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</si>
  <si>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</si>
  <si>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</si>
  <si>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паллиативная помощь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</si>
  <si>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</si>
  <si>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</si>
  <si>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</si>
  <si>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</si>
  <si>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</si>
  <si>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</si>
  <si>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</si>
  <si>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</si>
  <si>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</si>
  <si>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</si>
  <si>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</si>
  <si>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</si>
  <si>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</si>
  <si>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</si>
  <si>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</si>
  <si>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</si>
  <si>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</si>
  <si>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</si>
  <si>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</si>
  <si>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</si>
  <si>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</si>
  <si>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</si>
  <si>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</si>
  <si>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</si>
  <si>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</si>
  <si>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</si>
  <si>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</si>
  <si>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</si>
  <si>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</si>
  <si>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</si>
  <si>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</si>
  <si>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</si>
  <si>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</si>
  <si>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</si>
  <si>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</si>
  <si>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</si>
  <si>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</si>
  <si>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</si>
  <si>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</si>
  <si>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</si>
  <si>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</si>
  <si>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</si>
  <si>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</si>
  <si>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</si>
  <si>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</si>
  <si>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</si>
  <si>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</si>
  <si>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</si>
  <si>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</si>
  <si>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</si>
  <si>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</si>
  <si>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</si>
  <si>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</si>
  <si>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</si>
  <si>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</si>
  <si>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</si>
  <si>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</si>
  <si>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</si>
  <si>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</si>
  <si>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</si>
  <si>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</si>
  <si>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</si>
  <si>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</si>
  <si>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</si>
  <si>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</si>
  <si>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</si>
  <si>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</si>
  <si>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</si>
  <si>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</si>
  <si>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</si>
  <si>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</si>
  <si>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</si>
  <si>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</si>
  <si>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</si>
  <si>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</si>
  <si>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</si>
  <si>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</si>
  <si>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</si>
  <si>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</si>
  <si>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</si>
  <si>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</si>
  <si>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</si>
  <si>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</si>
  <si>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</si>
  <si>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</si>
  <si>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</si>
  <si>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</si>
  <si>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</si>
  <si>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</si>
  <si>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</si>
  <si>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</si>
  <si>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</si>
  <si>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</si>
  <si>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</si>
  <si>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</si>
  <si>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</si>
  <si>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</si>
  <si>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</si>
  <si>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</si>
  <si>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</si>
  <si>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</si>
  <si>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</si>
  <si>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</si>
  <si>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</si>
  <si>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</si>
  <si>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</si>
  <si>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</si>
  <si>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</si>
  <si>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</si>
  <si>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</si>
  <si>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</si>
  <si>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</si>
  <si>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</si>
  <si>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</si>
  <si>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</si>
  <si>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</si>
  <si>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</si>
  <si>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</si>
  <si>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</si>
  <si>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</si>
  <si>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</si>
  <si>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</si>
  <si>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</si>
  <si>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</si>
  <si>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</si>
  <si>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</si>
  <si>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</si>
  <si>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</si>
  <si>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</si>
  <si>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</si>
  <si>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</si>
  <si>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</si>
  <si>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</si>
  <si>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</si>
  <si>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</si>
  <si>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</si>
  <si>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</si>
  <si>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</si>
  <si>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</si>
  <si>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</si>
  <si>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</si>
  <si>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</si>
  <si>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</si>
  <si>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</si>
  <si>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</si>
  <si>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</si>
  <si>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</si>
  <si>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</si>
  <si>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</si>
  <si>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</si>
  <si>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</si>
  <si>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</si>
  <si>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</si>
  <si>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</si>
  <si>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</si>
  <si>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</si>
  <si>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</si>
  <si>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</si>
  <si>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</si>
  <si>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</si>
  <si>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</si>
  <si>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</si>
  <si>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</si>
  <si>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</si>
  <si>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</si>
  <si>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</si>
  <si>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</si>
  <si>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</si>
  <si>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</si>
  <si>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</si>
  <si>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</si>
  <si>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</si>
  <si>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</si>
  <si>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</si>
  <si>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</si>
  <si>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</si>
  <si>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</si>
  <si>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</si>
  <si>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</si>
  <si>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</si>
  <si>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</si>
  <si>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</si>
  <si>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</si>
  <si>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</si>
  <si>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</si>
  <si>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</si>
  <si>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</si>
  <si>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</si>
  <si>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</si>
  <si>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</si>
  <si>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</si>
  <si>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</si>
  <si>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</si>
  <si>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</si>
  <si>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</si>
  <si>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</si>
  <si>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</si>
  <si>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</si>
  <si>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</si>
  <si>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</si>
  <si>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</si>
  <si>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</si>
  <si>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</si>
  <si>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</si>
  <si>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</si>
  <si>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</si>
  <si>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</si>
  <si>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</si>
  <si>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</si>
  <si>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</si>
  <si>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</si>
  <si>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</si>
  <si>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</si>
  <si>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</si>
  <si>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</si>
  <si>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</si>
  <si>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</si>
  <si>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</si>
  <si>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</si>
  <si>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</si>
  <si>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</si>
  <si>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</si>
  <si>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</si>
  <si>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</si>
  <si>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</si>
  <si>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</si>
  <si>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</si>
  <si>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</si>
  <si>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</si>
  <si>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</si>
  <si>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</si>
  <si>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</si>
  <si>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</si>
  <si>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</si>
  <si>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</si>
  <si>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</si>
  <si>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</si>
  <si>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</si>
  <si>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</si>
  <si>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</si>
  <si>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</si>
  <si>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</si>
  <si>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</si>
  <si>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</si>
  <si>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</si>
  <si>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</si>
  <si>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</si>
  <si>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</si>
  <si>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</si>
  <si>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</si>
  <si>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</si>
  <si>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</si>
  <si>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</si>
  <si>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</si>
  <si>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</si>
  <si>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</si>
  <si>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</si>
  <si>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</si>
  <si>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</si>
  <si>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</si>
  <si>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</si>
  <si>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</si>
  <si>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</si>
  <si>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</si>
  <si>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</si>
  <si>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</si>
  <si>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</si>
  <si>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</si>
  <si>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</si>
  <si>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</si>
  <si>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</si>
  <si>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</si>
  <si>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</si>
  <si>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</si>
  <si>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</si>
  <si>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</si>
  <si>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</si>
  <si>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</si>
  <si>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</si>
  <si>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</si>
  <si>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</si>
  <si>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</si>
  <si>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</si>
  <si>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</si>
  <si>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</si>
  <si>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</si>
  <si>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</si>
  <si>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</si>
  <si>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</si>
  <si>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</si>
  <si>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</si>
  <si>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</si>
  <si>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</si>
  <si>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</si>
  <si>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</si>
  <si>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</si>
  <si>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</si>
  <si>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</si>
  <si>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</si>
  <si>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</si>
  <si>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</si>
  <si>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</si>
  <si>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</si>
  <si>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</si>
  <si>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</si>
  <si>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</si>
  <si>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</si>
  <si>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</si>
  <si>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</si>
  <si>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</si>
  <si>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</si>
  <si>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</si>
  <si>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</si>
  <si>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</si>
  <si>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</si>
  <si>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</si>
  <si>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</si>
  <si>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</si>
  <si>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</si>
  <si>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</si>
  <si>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</si>
  <si>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</si>
  <si>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</si>
  <si>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</si>
  <si>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</si>
  <si>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</si>
  <si>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</si>
  <si>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</si>
  <si>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</si>
  <si>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</si>
  <si>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</si>
  <si>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</si>
  <si>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</si>
  <si>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</si>
  <si>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</si>
  <si>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</si>
  <si>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</si>
  <si>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</si>
  <si>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</si>
  <si>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</si>
  <si>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</si>
  <si>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</si>
  <si>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</si>
  <si>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</si>
  <si>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</si>
  <si>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</si>
  <si>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</si>
  <si>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</si>
  <si>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</si>
  <si>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</si>
  <si>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</si>
  <si>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</si>
  <si>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</si>
  <si>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</si>
  <si>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</si>
  <si>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</si>
  <si>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</si>
  <si>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</si>
  <si>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</si>
  <si>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</si>
  <si>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</si>
  <si>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</si>
  <si>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</si>
  <si>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</si>
  <si>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</si>
  <si>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</si>
  <si>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</si>
  <si>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</si>
  <si>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</si>
  <si>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</si>
  <si>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</si>
  <si>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</si>
  <si>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</si>
  <si>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</si>
  <si>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</si>
  <si>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</si>
  <si>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</si>
  <si>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</si>
  <si>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</si>
  <si>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</si>
  <si>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</si>
  <si>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</si>
  <si>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</si>
  <si>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</si>
  <si>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</si>
  <si>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</si>
  <si>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</si>
  <si>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</si>
  <si>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</si>
  <si>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</si>
  <si>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</si>
  <si>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</si>
  <si>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</si>
  <si>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</si>
  <si>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</si>
  <si>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</si>
  <si>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</si>
  <si>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</si>
  <si>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</si>
  <si>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</si>
  <si>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</si>
  <si>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</si>
  <si>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</si>
  <si>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</si>
  <si>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</si>
  <si>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</si>
  <si>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</si>
  <si>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</si>
  <si>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</si>
  <si>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</si>
  <si>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</si>
  <si>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</si>
  <si>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</si>
  <si>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</si>
  <si>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</si>
  <si>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</si>
  <si>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</si>
  <si>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</si>
  <si>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</si>
  <si>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</si>
  <si>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</si>
  <si>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</si>
  <si>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</si>
  <si>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</si>
  <si>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</si>
  <si>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</si>
  <si>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</si>
  <si>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</si>
  <si>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</si>
  <si>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</si>
  <si>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</si>
  <si>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</si>
  <si>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</si>
  <si>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</si>
  <si>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</si>
  <si>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</si>
  <si>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</si>
  <si>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</si>
  <si>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</si>
  <si>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</si>
  <si>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</si>
  <si>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</si>
  <si>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</si>
  <si>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</si>
  <si>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</si>
  <si>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</si>
  <si>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</si>
  <si>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</si>
  <si>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</si>
  <si>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</si>
  <si>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</si>
  <si>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</si>
  <si>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</si>
  <si>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</si>
  <si>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</si>
  <si>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</si>
  <si>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</si>
  <si>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</si>
  <si>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</si>
  <si>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</si>
  <si>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</si>
  <si>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</si>
  <si>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</si>
  <si>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</si>
  <si>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</si>
  <si>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</si>
  <si>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</si>
  <si>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</si>
  <si>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</si>
  <si>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</si>
  <si>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</si>
  <si>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</si>
  <si>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</si>
  <si>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</si>
  <si>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</si>
  <si>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</si>
  <si>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</si>
  <si>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</si>
  <si>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</si>
  <si>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</si>
  <si>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</si>
  <si>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</si>
  <si>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</si>
  <si>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</si>
  <si>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</si>
  <si>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</si>
  <si>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</si>
  <si>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</si>
  <si>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</si>
  <si>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</si>
  <si>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</si>
  <si>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</si>
  <si>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</si>
  <si>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</si>
  <si>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</si>
  <si>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</si>
  <si>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</si>
  <si>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</si>
  <si>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</si>
  <si>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</si>
  <si>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</si>
  <si>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</si>
  <si>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</si>
  <si>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</si>
  <si>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</si>
  <si>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</si>
  <si>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</si>
  <si>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</si>
  <si>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</si>
  <si>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</si>
  <si>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</si>
  <si>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</si>
  <si>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</si>
  <si>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</si>
  <si>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</si>
  <si>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</si>
  <si>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</si>
  <si>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</si>
  <si>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</si>
  <si>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</si>
  <si>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</si>
  <si>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</si>
  <si>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</si>
  <si>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</si>
  <si>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</si>
  <si>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</si>
  <si>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</si>
  <si>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</si>
  <si>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</si>
  <si>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</si>
  <si>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</si>
  <si>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</si>
  <si>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</si>
  <si>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</si>
  <si>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</si>
  <si>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</si>
  <si>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</si>
  <si>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</si>
  <si>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</si>
  <si>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</si>
  <si>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</si>
  <si>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</si>
  <si>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</si>
  <si>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</si>
  <si>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</si>
  <si>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</si>
  <si>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</si>
  <si>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</si>
  <si>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</si>
  <si>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</si>
  <si>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</si>
  <si>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</si>
  <si>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</si>
  <si>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</si>
  <si>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</si>
  <si>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</si>
  <si>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</si>
  <si>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</si>
  <si>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</si>
  <si>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</si>
  <si>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</si>
  <si>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</si>
  <si>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</si>
  <si>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</si>
  <si>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</si>
  <si>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</si>
  <si>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</si>
  <si>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</si>
  <si>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</si>
  <si>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</si>
  <si>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</si>
  <si>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</si>
  <si>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</si>
  <si>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</si>
  <si>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</si>
  <si>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</si>
  <si>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</si>
  <si>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</si>
  <si>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</si>
  <si>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</si>
  <si>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</si>
  <si>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</si>
  <si>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</si>
  <si>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</si>
  <si>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</si>
  <si>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</si>
  <si>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</si>
  <si>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</si>
  <si>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</si>
  <si>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</si>
  <si>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</si>
  <si>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</si>
  <si>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</si>
  <si>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</si>
  <si>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</si>
  <si>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</si>
  <si>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</si>
  <si>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</si>
  <si>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</si>
  <si>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</si>
  <si>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</si>
  <si>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</si>
  <si>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</si>
  <si>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</si>
  <si>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</si>
  <si>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</si>
  <si>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</si>
  <si>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</si>
  <si>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</si>
  <si>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</si>
  <si>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</si>
  <si>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</si>
  <si>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</si>
  <si>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</si>
  <si>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</si>
  <si>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</si>
  <si>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</si>
  <si>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</si>
  <si>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</si>
  <si>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</si>
  <si>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</si>
  <si>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</si>
  <si>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</si>
  <si>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</si>
  <si>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</si>
  <si>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</si>
  <si>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</si>
  <si>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</si>
  <si>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</si>
  <si>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</si>
  <si>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</si>
  <si>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</si>
  <si>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</si>
  <si>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</si>
  <si>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</si>
  <si>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</si>
  <si>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</si>
  <si>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</si>
  <si>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</si>
  <si>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</si>
  <si>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</si>
  <si>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</si>
  <si>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</si>
  <si>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</si>
  <si>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</si>
  <si>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</si>
  <si>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</si>
  <si>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</si>
  <si>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</si>
  <si>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</si>
  <si>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</si>
  <si>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</si>
  <si>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</si>
  <si>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</si>
  <si>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</si>
  <si>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</si>
  <si>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</si>
  <si>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</si>
  <si>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</si>
  <si>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</si>
  <si>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</si>
  <si>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</si>
  <si>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</si>
  <si>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</si>
  <si>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</si>
  <si>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</si>
  <si>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</si>
  <si>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</si>
  <si>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</si>
  <si>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</si>
  <si>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</si>
  <si>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</si>
  <si>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</si>
  <si>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</si>
  <si>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</si>
  <si>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</si>
  <si>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</si>
  <si>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</si>
  <si>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</si>
  <si>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</si>
  <si>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</si>
  <si>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</si>
  <si>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</si>
  <si>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</si>
  <si>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</si>
  <si>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</si>
  <si>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</si>
  <si>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</si>
  <si>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</si>
  <si>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</si>
  <si>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</si>
  <si>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</si>
  <si>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</si>
  <si>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</si>
  <si>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</si>
  <si>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</si>
  <si>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</si>
  <si>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</si>
  <si>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</si>
  <si>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</si>
  <si>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</si>
  <si>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</si>
  <si>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</si>
  <si>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</si>
  <si>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</si>
  <si>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</si>
  <si>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</si>
  <si>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</si>
  <si>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</si>
  <si>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</si>
  <si>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</si>
  <si>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</si>
  <si>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</si>
  <si>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</si>
  <si>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</si>
  <si>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</si>
  <si>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</si>
  <si>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</si>
  <si>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</si>
  <si>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</si>
  <si>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</si>
  <si>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</si>
  <si>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</si>
  <si>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</si>
  <si>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</si>
  <si>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</si>
  <si>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</si>
  <si>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</si>
  <si>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</si>
  <si>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</si>
  <si>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</si>
  <si>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</si>
  <si>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</si>
  <si>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</si>
  <si>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</si>
  <si>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</si>
  <si>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</si>
  <si>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</si>
  <si>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</si>
  <si>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</si>
  <si>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</si>
  <si>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</si>
  <si>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</si>
  <si>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</si>
  <si>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</si>
  <si>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</si>
  <si>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</si>
  <si>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</si>
  <si>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</si>
  <si>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</si>
  <si>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</si>
  <si>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</si>
  <si>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</si>
  <si>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</si>
  <si>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</si>
  <si>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</si>
  <si>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</si>
  <si>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</si>
  <si>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</si>
  <si>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</si>
  <si>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</si>
  <si>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</si>
  <si>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</si>
  <si>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</si>
  <si>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</si>
  <si>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</si>
  <si>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</si>
  <si>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</si>
  <si>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</si>
  <si>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</si>
  <si>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</si>
  <si>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</si>
  <si>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</si>
  <si>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</si>
  <si>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</si>
  <si>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</si>
  <si>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</si>
  <si>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</si>
  <si>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</si>
  <si>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</si>
  <si>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</si>
  <si>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</si>
  <si>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</si>
  <si>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</si>
  <si>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</si>
  <si>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</si>
  <si>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</si>
  <si>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</si>
  <si>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</si>
  <si>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</si>
  <si>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</si>
  <si>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</si>
  <si>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</si>
  <si>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</si>
  <si>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</si>
  <si>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</si>
  <si>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</si>
  <si>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</si>
  <si>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</si>
  <si>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</si>
  <si>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</si>
  <si>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</si>
  <si>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</si>
  <si>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</si>
  <si>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</si>
  <si>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</si>
  <si>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</si>
  <si>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</si>
  <si>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</si>
  <si>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</si>
  <si>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</si>
  <si>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</si>
  <si>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</si>
  <si>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</si>
  <si>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</si>
  <si>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</si>
  <si>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</si>
  <si>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</si>
  <si>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</si>
  <si>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</si>
  <si>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</si>
  <si>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</si>
  <si>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</si>
  <si>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</si>
  <si>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</si>
  <si>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</si>
  <si>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</si>
  <si>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</si>
  <si>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</si>
  <si>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</si>
  <si>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</si>
  <si>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</si>
  <si>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</si>
  <si>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</si>
  <si>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</si>
  <si>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</si>
  <si>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</si>
  <si>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</si>
  <si>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</si>
  <si>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</si>
  <si>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</si>
  <si>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</si>
  <si>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</si>
  <si>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</si>
  <si>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</si>
  <si>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</si>
  <si>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</si>
  <si>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</si>
  <si>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</si>
  <si>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</si>
  <si>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</si>
  <si>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</si>
  <si>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</si>
  <si>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</si>
  <si>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</si>
  <si>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</si>
  <si>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</si>
  <si>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</si>
  <si>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</si>
  <si>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</si>
  <si>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</si>
  <si>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</si>
  <si>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</si>
  <si>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</si>
  <si>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</si>
  <si>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</si>
  <si>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</si>
  <si>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</si>
  <si>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</si>
  <si>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</si>
  <si>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</si>
  <si>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</si>
  <si>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</si>
  <si>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</si>
  <si>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</si>
  <si>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</si>
  <si>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</si>
  <si>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</si>
  <si>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</si>
  <si>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</si>
  <si>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</si>
  <si>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</si>
  <si>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</si>
  <si>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</si>
  <si>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</si>
  <si>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</si>
  <si>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</si>
  <si>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</si>
  <si>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</si>
  <si>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</si>
  <si>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</si>
  <si>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</si>
  <si>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</si>
  <si>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</si>
  <si>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</si>
  <si>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</si>
  <si>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</si>
  <si>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</si>
  <si>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</si>
  <si>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</si>
  <si>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</si>
  <si>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</si>
  <si>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</si>
  <si>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</si>
  <si>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</si>
  <si>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</si>
  <si>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</si>
  <si>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</si>
  <si>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</si>
  <si>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</si>
  <si>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</si>
  <si>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</si>
  <si>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</si>
  <si>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</si>
  <si>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</si>
  <si>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</si>
  <si>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</si>
  <si>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</si>
  <si>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</si>
  <si>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</si>
  <si>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</si>
  <si>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</si>
  <si>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</si>
  <si>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</si>
  <si>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</si>
  <si>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</si>
  <si>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</si>
  <si>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</si>
  <si>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</si>
  <si>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</si>
  <si>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</si>
  <si>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</si>
  <si>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</si>
  <si>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</si>
  <si>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</si>
  <si>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</si>
  <si>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</si>
  <si>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</si>
  <si>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</si>
  <si>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</si>
  <si>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</si>
  <si>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</si>
  <si>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</si>
  <si>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</si>
  <si>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</si>
  <si>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</si>
  <si>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</si>
  <si>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</si>
  <si>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</si>
  <si>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</si>
  <si>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</si>
  <si>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</si>
  <si>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</si>
  <si>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</si>
  <si>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</si>
  <si>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</si>
  <si>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</si>
  <si>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</si>
  <si>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</si>
  <si>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</si>
  <si>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</si>
  <si>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</si>
  <si>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</si>
  <si>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</si>
  <si>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</si>
  <si>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</si>
  <si>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</si>
  <si>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</si>
  <si>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</si>
  <si>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</si>
  <si>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</si>
  <si>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</si>
  <si>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</si>
  <si>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</si>
  <si>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</si>
  <si>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</si>
  <si>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</si>
  <si>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</si>
  <si>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</si>
  <si>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</si>
  <si>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</si>
  <si>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</si>
  <si>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</si>
  <si>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</si>
  <si>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</si>
  <si>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</si>
  <si>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</si>
  <si>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</si>
  <si>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</si>
  <si>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</si>
  <si>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</si>
  <si>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</si>
  <si>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</si>
  <si>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</si>
  <si>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</si>
  <si>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</si>
  <si>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</si>
  <si>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</si>
  <si>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</si>
  <si>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</si>
  <si>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</si>
  <si>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</si>
  <si>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</si>
  <si>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</si>
  <si>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</si>
  <si>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</si>
  <si>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</si>
  <si>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</si>
  <si>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</si>
  <si>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</si>
  <si>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</si>
  <si>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</si>
  <si>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</si>
  <si>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</si>
  <si>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</si>
  <si>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</si>
  <si>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</si>
  <si>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</si>
  <si>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</si>
  <si>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</si>
  <si>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</si>
  <si>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</si>
  <si>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</si>
  <si>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</si>
  <si>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</si>
  <si>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</si>
  <si>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</si>
  <si>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</si>
  <si>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</si>
  <si>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</si>
  <si>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</si>
  <si>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</si>
  <si>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</si>
  <si>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</si>
  <si>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</si>
  <si>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</si>
  <si>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</si>
  <si>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</si>
  <si>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</si>
  <si>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</si>
  <si>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</si>
  <si>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</si>
  <si>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</si>
  <si>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</si>
  <si>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</si>
  <si>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</si>
  <si>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</si>
  <si>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</si>
  <si>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</si>
  <si>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</si>
  <si>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</si>
  <si>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</si>
  <si>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</si>
  <si>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</si>
  <si>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</si>
  <si>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</si>
  <si>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</si>
  <si>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</si>
  <si>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</si>
  <si>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</si>
  <si>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</si>
  <si>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</si>
  <si>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</si>
  <si>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</si>
  <si>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</si>
  <si>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</si>
  <si>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</si>
  <si>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</si>
  <si>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</si>
  <si>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</si>
  <si>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</si>
  <si>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</si>
  <si>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</si>
  <si>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</si>
  <si>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</si>
  <si>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</si>
  <si>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</si>
  <si>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</si>
  <si>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</si>
  <si>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</si>
  <si>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</si>
  <si>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</si>
  <si>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</si>
  <si>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</si>
  <si>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</si>
  <si>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</si>
  <si>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</si>
  <si>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</si>
  <si>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</si>
  <si>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</si>
  <si>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</si>
  <si>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</si>
  <si>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</si>
  <si>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</si>
  <si>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</si>
  <si>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</si>
  <si>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</si>
  <si>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</si>
  <si>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</si>
  <si>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</si>
  <si>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</si>
  <si>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</si>
  <si>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</si>
  <si>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</si>
  <si>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</si>
  <si>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</si>
  <si>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</si>
  <si>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</si>
  <si>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</si>
  <si>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</si>
  <si>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</si>
  <si>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</si>
  <si>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</si>
  <si>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</si>
  <si>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</si>
  <si>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</si>
  <si>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</si>
  <si>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</si>
  <si>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</si>
  <si>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</si>
  <si>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</si>
  <si>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</si>
  <si>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</si>
  <si>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</si>
  <si>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</si>
  <si>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</si>
  <si>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</si>
  <si>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</si>
  <si>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</si>
  <si>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</si>
  <si>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</si>
  <si>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</si>
  <si>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</si>
  <si>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</si>
  <si>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</si>
  <si>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</si>
  <si>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</si>
  <si>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</si>
  <si>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</si>
  <si>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</si>
  <si>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</si>
  <si>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</si>
  <si>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</si>
  <si>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</si>
  <si>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</si>
  <si>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</si>
  <si>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</si>
  <si>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</si>
  <si>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</si>
  <si>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</si>
  <si>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</si>
  <si>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</si>
  <si>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</si>
  <si>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</si>
  <si>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</si>
  <si>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</si>
  <si>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</si>
  <si>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</si>
  <si>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</si>
  <si>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</si>
  <si>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</si>
  <si>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</si>
  <si>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</si>
  <si>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</si>
  <si>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</si>
  <si>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</si>
  <si>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</si>
  <si>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</si>
  <si>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</si>
  <si>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</si>
  <si>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</si>
  <si>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</si>
  <si>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</si>
  <si>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</si>
  <si>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</si>
  <si>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</si>
  <si>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</si>
  <si>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</si>
  <si>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</si>
  <si>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</si>
  <si>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</si>
  <si>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</si>
  <si>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30.04.2021, от 28.05.2021)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</si>
  <si>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</si>
  <si>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</si>
  <si>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</si>
  <si>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</si>
  <si>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</si>
  <si>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</si>
  <si>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</si>
  <si>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</si>
  <si>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</si>
  <si>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</si>
  <si>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</si>
  <si>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</si>
  <si>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</si>
  <si>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</si>
  <si>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</si>
  <si>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</si>
  <si>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</si>
  <si>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</si>
  <si>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</si>
  <si>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</si>
  <si>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</si>
  <si>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</si>
  <si>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</si>
  <si>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</si>
  <si>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</si>
  <si>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</si>
  <si>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</si>
  <si>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</si>
  <si>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</si>
  <si>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</si>
  <si>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</si>
  <si>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</si>
  <si>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</si>
  <si>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</si>
  <si>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</si>
  <si>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</si>
  <si>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</si>
  <si>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</si>
  <si>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</si>
  <si>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</si>
  <si>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</si>
  <si>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</si>
  <si>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</si>
  <si>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</si>
  <si>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</si>
  <si>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</si>
  <si>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</si>
  <si>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</si>
  <si>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</si>
  <si>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</si>
  <si>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</si>
  <si>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</si>
  <si>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</si>
  <si>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</si>
  <si>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</si>
  <si>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</si>
  <si>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</si>
  <si>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</si>
  <si>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</si>
  <si>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</si>
  <si>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</si>
  <si>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</si>
  <si>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</si>
  <si>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</si>
  <si>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</si>
  <si>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</si>
  <si>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</si>
  <si>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</si>
  <si>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</si>
  <si>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</si>
  <si>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</si>
  <si>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</si>
  <si>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</si>
  <si>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</si>
  <si>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</si>
  <si>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</si>
  <si>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</si>
  <si>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</si>
  <si>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</si>
  <si>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</si>
  <si>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</si>
  <si>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</si>
  <si>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</si>
  <si>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</si>
  <si>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</si>
  <si>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</si>
  <si>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</si>
  <si>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</si>
  <si>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</si>
  <si>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</si>
  <si>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</si>
  <si>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</si>
  <si>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</si>
  <si>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</si>
  <si>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</si>
  <si>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</si>
  <si>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</si>
  <si>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</si>
  <si>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</si>
  <si>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</si>
  <si>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</si>
  <si>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</si>
  <si>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</si>
  <si>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</si>
  <si>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</si>
  <si>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</si>
  <si>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</si>
  <si>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</si>
  <si>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</si>
  <si>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</si>
  <si>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</si>
  <si>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</si>
  <si>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</si>
  <si>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</si>
  <si>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</si>
  <si>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</si>
  <si>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</si>
  <si>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</si>
  <si>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</si>
  <si>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</si>
  <si>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</si>
  <si>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</si>
  <si>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</si>
  <si>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</si>
  <si>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</si>
  <si>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</si>
  <si>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</si>
  <si>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</si>
  <si>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</si>
  <si>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</si>
  <si>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</si>
  <si>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</si>
  <si>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</si>
  <si>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</si>
  <si>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</si>
  <si>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</si>
  <si>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</si>
  <si>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</si>
  <si>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</si>
  <si>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</si>
  <si>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</si>
  <si>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</si>
  <si>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</si>
  <si>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</si>
  <si>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</si>
  <si>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</si>
  <si>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</si>
  <si>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</si>
  <si>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</si>
  <si>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</si>
  <si>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</si>
  <si>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</si>
  <si>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</si>
  <si>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</si>
  <si>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</si>
  <si>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</si>
  <si>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</si>
  <si>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</si>
  <si>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</si>
  <si>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</si>
  <si>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</si>
  <si>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</si>
  <si>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</si>
  <si>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</si>
  <si>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</si>
  <si>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</si>
  <si>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</si>
  <si>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</si>
  <si>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</si>
  <si>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</si>
  <si>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</si>
  <si>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</si>
  <si>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</si>
  <si>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</si>
  <si>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</si>
  <si>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</si>
  <si>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</si>
  <si>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</si>
  <si>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</si>
  <si>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____________________________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</si>
  <si>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</si>
  <si>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</si>
  <si>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</si>
  <si>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911</t>
  </si>
  <si>
    <t>912</t>
  </si>
  <si>
    <t>913</t>
  </si>
  <si>
    <t>914</t>
  </si>
  <si>
    <t>Диспансеризация</t>
  </si>
  <si>
    <t>Медицинский осмотр</t>
  </si>
  <si>
    <t>УДВН</t>
  </si>
  <si>
    <t>Процедурный кабинет</t>
  </si>
  <si>
    <t>701</t>
  </si>
  <si>
    <t>702</t>
  </si>
  <si>
    <t>904</t>
  </si>
  <si>
    <t>905</t>
  </si>
  <si>
    <t>УДВН, I этап</t>
  </si>
  <si>
    <t>УДВН, II этап</t>
  </si>
  <si>
    <t>углублённая диспансеризация взрослого населения</t>
  </si>
  <si>
    <t>916</t>
  </si>
  <si>
    <t>915</t>
  </si>
  <si>
    <t>917</t>
  </si>
  <si>
    <t>001</t>
  </si>
  <si>
    <t>код применяется в том числе для проведения диагностических исследований (I раздел приложения № 4.4) в рамках УДВН сторонней медицинской организацией</t>
  </si>
  <si>
    <t>первая пробирка</t>
  </si>
  <si>
    <t>последующая пробирка</t>
  </si>
  <si>
    <t>I этап УДВН - комплекс 1.1</t>
  </si>
  <si>
    <t>I этап УДВН - комплекс 1.2</t>
  </si>
  <si>
    <t>I этап УДВН - комплекс 1.3</t>
  </si>
  <si>
    <t>I этап УДВН - комплекс 1.4</t>
  </si>
  <si>
    <t>II этап УДВН - комплекс 2.1</t>
  </si>
  <si>
    <t>II этап УДВН - комплекс 2.2</t>
  </si>
  <si>
    <t>II этап УДВН - комплекс 2.3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</si>
  <si>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</si>
  <si>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</si>
  <si>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</si>
  <si>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</si>
  <si>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</si>
  <si>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</si>
  <si>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</si>
  <si>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</si>
  <si>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</si>
  <si>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</si>
  <si>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</si>
  <si>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</si>
  <si>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</si>
  <si>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</si>
  <si>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</si>
  <si>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</si>
  <si>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</si>
  <si>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Действует с 01.06.2021
(в редакции от 01.03.2021, от 30.04.2021, от 29.06.2021, от 23.07.2021)</t>
  </si>
  <si>
    <t xml:space="preserve"> 999</t>
  </si>
  <si>
    <t>УДВН**</t>
  </si>
  <si>
    <t>тариф применяется при проведении углублённой диспансеризации взрослого населения  в более поздний период, чем проведение профосмотра или диспансеризации (для случаев, когда пациент перенес COVID-19 после прохождения профосмотра или диспансеризации)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</si>
  <si>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</si>
  <si>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</si>
  <si>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Действует с 01.07.2021</t>
  </si>
  <si>
    <t>Раздел I. Тарифы на комлексное посещение 
по поводу профилактического медицинского осмотра или I этапа диспансеризации</t>
  </si>
  <si>
    <t>Тарифы на комплексное посещение и комплексы исследований
по поводу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</si>
  <si>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</si>
  <si>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</si>
  <si>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</si>
  <si>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</si>
  <si>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</si>
  <si>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ДИСПАНСЕРИЗАЦИЯ И ПРОФИЛАКТИЧЕСКИЕ МЕДИЦИНСКИЕ ОСМОТРЫ ОТПРЕДЕЛЁННЫХ ГРУПП НАСЕЛЕНИЯ</t>
  </si>
  <si>
    <t>Комлексы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</si>
  <si>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</si>
  <si>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</si>
  <si>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</si>
  <si>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</si>
  <si>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</si>
  <si>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</si>
  <si>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</si>
  <si>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</si>
  <si>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</si>
  <si>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</si>
  <si>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</si>
  <si>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</si>
  <si>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</si>
  <si>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</si>
  <si>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</si>
  <si>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</si>
  <si>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</si>
  <si>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</si>
  <si>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Комлексы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</si>
  <si>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</si>
  <si>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</si>
  <si>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</si>
  <si>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</si>
  <si>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</si>
  <si>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</si>
  <si>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</si>
  <si>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</si>
  <si>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</si>
  <si>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</si>
  <si>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</si>
  <si>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</si>
  <si>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</si>
  <si>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</si>
  <si>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</si>
  <si>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</si>
  <si>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Действует с 01.03.2021
(в редакции от 26.03.2021, от 29.06.2021, от 23.07.2021, от 17.08.2021)</t>
  </si>
  <si>
    <t>Действует с 01.07.2021
(в редакции от 17.08.2021)</t>
  </si>
  <si>
    <r>
      <t xml:space="preserve">111, 113, 131, 132, 
161, 181, 215, </t>
    </r>
    <r>
      <rPr>
        <sz val="10"/>
        <color rgb="FFFF0000"/>
        <rFont val="Cambria"/>
        <family val="1"/>
        <charset val="204"/>
        <scheme val="major"/>
      </rPr>
      <t>980</t>
    </r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</si>
  <si>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</si>
  <si>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</si>
  <si>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</si>
  <si>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</si>
  <si>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</si>
  <si>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</si>
  <si>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</si>
  <si>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</si>
  <si>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</si>
  <si>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</si>
  <si>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</si>
  <si>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</si>
  <si>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</si>
  <si>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</si>
  <si>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</si>
  <si>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</si>
  <si>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к исключению / На новые услуги не вводится</t>
  </si>
  <si>
    <t>Обращение по заболеванию</t>
  </si>
  <si>
    <t>повторное посещение в составе обращения</t>
  </si>
  <si>
    <t>Профилактическая цель</t>
  </si>
  <si>
    <t>Иная цель</t>
  </si>
  <si>
    <t>Посещение в неотложной форме</t>
  </si>
  <si>
    <t>203</t>
  </si>
  <si>
    <t>204</t>
  </si>
  <si>
    <t>205</t>
  </si>
  <si>
    <t>206</t>
  </si>
  <si>
    <t>группа 2 человека</t>
  </si>
  <si>
    <t>группа 3 человека</t>
  </si>
  <si>
    <t>группа 4 человека</t>
  </si>
  <si>
    <t>группа 5 человек</t>
  </si>
  <si>
    <t>Действует с 01.06.2021
(в редакции от 26.03.2021, от 30.04.2021, от 28.05.2021, от 23.07.2021, от 26.10.2021)</t>
  </si>
  <si>
    <t>Действует с 01.04.2021
(в редакции от 26.03.2021, от 30.04.2021, от 23.07.2021, от 26.10.2021)</t>
  </si>
  <si>
    <t>Действует с 01.01.2021
(в редакции от 26.10.2021)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</si>
  <si>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</si>
  <si>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</si>
  <si>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</si>
  <si>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</si>
  <si>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Действует с 01.01.2021
(в редакции от 01.03.2021, от 26.10.2021)</t>
  </si>
  <si>
    <r>
      <t>Доля оплаты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</si>
  <si>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</t>
  </si>
  <si>
    <t>Действует с 01.01.2021
(в редакии от 01.03.2021, от 26.10.2021)</t>
  </si>
  <si>
    <t>доля оплаты прерванных случаев и законченных случаев лечения длительностью 3 дня и менее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</si>
  <si>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Действует с 01.03.2021
(в редакции от 01.03.2021, от 26.10.2021)</t>
  </si>
  <si>
    <t>Действует с 01.01.2021
(в редакции от 26.03.2021, от 30.04.2021, от 29.06.2021, от 23.07.2021, от 26.10.2021)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</si>
  <si>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</si>
  <si>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</si>
  <si>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</si>
  <si>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</si>
  <si>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Действует с 01.01.2021
(в редакции от 26.03.2021, от 26.10.2021)</t>
  </si>
  <si>
    <t>Действует с 01.11.2021
(в редакции от 01.03.2021, от 30.04.2021, от 17.08.2021, от 26.10.2021, от 29.11.2021)</t>
  </si>
  <si>
    <t>Действует с 01.11.2021
(в редакции от 26.03.2021, от 30.04.2021, от 26.10.2021, от 14.12.2021)</t>
  </si>
  <si>
    <t>B01.070.012</t>
  </si>
  <si>
    <t>------------------------------------------------------------------</t>
  </si>
  <si>
    <t>Патронаж выездной патронажной бригадой отделения паллиативной медицинской помощи детям</t>
  </si>
</sst>
</file>

<file path=xl/styles.xml><?xml version="1.0" encoding="utf-8"?>
<styleSheet xmlns="http://schemas.openxmlformats.org/spreadsheetml/2006/main">
  <numFmts count="9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#,##0.000000"/>
  </numFmts>
  <fonts count="15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rgb="FFFF0000"/>
      <name val="Cambria"/>
      <family val="1"/>
      <charset val="204"/>
      <scheme val="major"/>
    </font>
    <font>
      <b/>
      <sz val="16"/>
      <color rgb="FFFF0000"/>
      <name val="Calibri"/>
      <family val="2"/>
      <charset val="204"/>
    </font>
    <font>
      <sz val="11.3"/>
      <name val="Cambria"/>
      <family val="1"/>
      <charset val="204"/>
      <scheme val="major"/>
    </font>
    <font>
      <sz val="12"/>
      <color rgb="FFFF0000"/>
      <name val="Cambria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1">
    <xf numFmtId="0" fontId="0" fillId="0" borderId="0"/>
    <xf numFmtId="0" fontId="32" fillId="0" borderId="0"/>
    <xf numFmtId="0" fontId="33" fillId="0" borderId="0">
      <alignment vertical="top"/>
    </xf>
    <xf numFmtId="9" fontId="33" fillId="0" borderId="0" applyFont="0" applyFill="0" applyBorder="0" applyAlignment="0" applyProtection="0"/>
    <xf numFmtId="0" fontId="34" fillId="0" borderId="0"/>
    <xf numFmtId="0" fontId="44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17" fillId="0" borderId="0"/>
    <xf numFmtId="0" fontId="82" fillId="0" borderId="0">
      <alignment vertical="top"/>
    </xf>
    <xf numFmtId="0" fontId="83" fillId="0" borderId="0"/>
    <xf numFmtId="0" fontId="83" fillId="0" borderId="0"/>
    <xf numFmtId="0" fontId="33" fillId="0" borderId="0"/>
    <xf numFmtId="0" fontId="16" fillId="0" borderId="0"/>
    <xf numFmtId="0" fontId="32" fillId="0" borderId="0"/>
    <xf numFmtId="0" fontId="16" fillId="0" borderId="0"/>
    <xf numFmtId="0" fontId="15" fillId="0" borderId="0"/>
    <xf numFmtId="0" fontId="1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9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>
      <alignment vertical="top"/>
    </xf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3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17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7" fillId="0" borderId="0"/>
    <xf numFmtId="170" fontId="3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5" fontId="19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1" xfId="0" applyFont="1" applyFill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18" fillId="0" borderId="7" xfId="0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49" fontId="27" fillId="3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/>
    <xf numFmtId="49" fontId="2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18" fillId="0" borderId="0" xfId="0" applyFont="1" applyBorder="1"/>
    <xf numFmtId="0" fontId="18" fillId="0" borderId="0" xfId="1" applyFont="1"/>
    <xf numFmtId="0" fontId="24" fillId="0" borderId="0" xfId="1" applyFont="1" applyAlignment="1">
      <alignment horizontal="right"/>
    </xf>
    <xf numFmtId="0" fontId="32" fillId="0" borderId="0" xfId="1"/>
    <xf numFmtId="0" fontId="22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0" xfId="1" applyFont="1"/>
    <xf numFmtId="0" fontId="56" fillId="0" borderId="0" xfId="1" applyFont="1"/>
    <xf numFmtId="0" fontId="31" fillId="0" borderId="0" xfId="1" applyFont="1" applyAlignment="1">
      <alignment horizontal="right"/>
    </xf>
    <xf numFmtId="0" fontId="28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3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2" fontId="18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6" fontId="28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8" fillId="0" borderId="7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49" fontId="18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0" xfId="1" applyFont="1"/>
    <xf numFmtId="0" fontId="61" fillId="0" borderId="1" xfId="0" applyFont="1" applyFill="1" applyBorder="1" applyAlignment="1">
      <alignment horizontal="center" vertical="center" wrapText="1"/>
    </xf>
    <xf numFmtId="4" fontId="19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5" fontId="18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8" fillId="0" borderId="0" xfId="0" applyFont="1" applyFill="1" applyAlignment="1"/>
    <xf numFmtId="49" fontId="18" fillId="0" borderId="1" xfId="0" applyNumberFormat="1" applyFont="1" applyFill="1" applyBorder="1" applyAlignment="1">
      <alignment horizontal="center" vertical="center"/>
    </xf>
    <xf numFmtId="4" fontId="27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8" fillId="0" borderId="0" xfId="0" applyFont="1" applyFill="1"/>
    <xf numFmtId="0" fontId="28" fillId="0" borderId="0" xfId="1" applyFont="1" applyAlignment="1">
      <alignment horizontal="center" vertical="center"/>
    </xf>
    <xf numFmtId="0" fontId="73" fillId="0" borderId="0" xfId="1" applyFont="1"/>
    <xf numFmtId="0" fontId="31" fillId="0" borderId="0" xfId="1" applyFont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77" fillId="0" borderId="0" xfId="1" applyFont="1" applyAlignment="1">
      <alignment horizontal="right"/>
    </xf>
    <xf numFmtId="0" fontId="78" fillId="0" borderId="0" xfId="1" applyFont="1" applyAlignment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8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right" vertical="center"/>
    </xf>
    <xf numFmtId="0" fontId="28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0" fontId="43" fillId="0" borderId="1" xfId="7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center"/>
    </xf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0" fontId="91" fillId="0" borderId="0" xfId="0" applyFont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0" fontId="20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9" fillId="0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1" applyFont="1"/>
    <xf numFmtId="0" fontId="94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100" fillId="0" borderId="0" xfId="1" applyFont="1"/>
    <xf numFmtId="4" fontId="24" fillId="0" borderId="0" xfId="0" applyNumberFormat="1" applyFont="1" applyFill="1" applyBorder="1" applyAlignment="1">
      <alignment horizontal="center" vertical="center"/>
    </xf>
    <xf numFmtId="0" fontId="18" fillId="0" borderId="0" xfId="16" applyFont="1" applyBorder="1"/>
    <xf numFmtId="0" fontId="24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32" fillId="0" borderId="0" xfId="16" applyBorder="1"/>
    <xf numFmtId="0" fontId="22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65" fillId="0" borderId="0" xfId="9"/>
    <xf numFmtId="0" fontId="81" fillId="0" borderId="0" xfId="9" applyFont="1" applyFill="1" applyAlignment="1">
      <alignment horizontal="center" vertical="top" wrapText="1"/>
    </xf>
    <xf numFmtId="0" fontId="18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32" fillId="0" borderId="0" xfId="16"/>
    <xf numFmtId="49" fontId="95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8" fillId="0" borderId="1" xfId="16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left" vertical="center"/>
    </xf>
    <xf numFmtId="0" fontId="28" fillId="0" borderId="1" xfId="9" applyFont="1" applyFill="1" applyBorder="1" applyAlignment="1">
      <alignment horizontal="center" vertical="center"/>
    </xf>
    <xf numFmtId="0" fontId="28" fillId="0" borderId="1" xfId="9" applyFont="1" applyFill="1" applyBorder="1" applyAlignment="1">
      <alignment horizontal="left" vertical="center"/>
    </xf>
    <xf numFmtId="49" fontId="28" fillId="0" borderId="1" xfId="16" applyNumberFormat="1" applyFont="1" applyFill="1" applyBorder="1" applyAlignment="1">
      <alignment horizontal="center" vertical="center" wrapText="1"/>
    </xf>
    <xf numFmtId="4" fontId="28" fillId="0" borderId="1" xfId="16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0" fillId="0" borderId="1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left" vertical="center" wrapText="1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5" fillId="0" borderId="2" xfId="9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left" vertical="center" wrapText="1"/>
    </xf>
    <xf numFmtId="0" fontId="28" fillId="0" borderId="2" xfId="9" applyFont="1" applyFill="1" applyBorder="1" applyAlignment="1">
      <alignment horizontal="left" vertical="center" wrapText="1"/>
    </xf>
    <xf numFmtId="0" fontId="28" fillId="0" borderId="0" xfId="1" applyFont="1" applyBorder="1" applyAlignment="1">
      <alignment horizontal="center"/>
    </xf>
    <xf numFmtId="0" fontId="28" fillId="0" borderId="0" xfId="1" applyFont="1" applyBorder="1" applyAlignment="1">
      <alignment horizontal="left"/>
    </xf>
    <xf numFmtId="0" fontId="28" fillId="0" borderId="0" xfId="1" applyFont="1" applyBorder="1"/>
    <xf numFmtId="0" fontId="28" fillId="0" borderId="7" xfId="1" applyFont="1" applyBorder="1" applyAlignment="1">
      <alignment horizontal="left"/>
    </xf>
    <xf numFmtId="0" fontId="28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28" fillId="0" borderId="0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" fillId="0" borderId="0" xfId="20" applyFont="1"/>
    <xf numFmtId="0" fontId="19" fillId="0" borderId="0" xfId="20" applyFont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31" fillId="7" borderId="1" xfId="20" applyFont="1" applyFill="1" applyBorder="1" applyAlignment="1">
      <alignment horizontal="center" vertical="center"/>
    </xf>
    <xf numFmtId="0" fontId="35" fillId="0" borderId="0" xfId="20" applyFont="1"/>
    <xf numFmtId="0" fontId="28" fillId="3" borderId="1" xfId="20" applyFont="1" applyFill="1" applyBorder="1" applyAlignment="1">
      <alignment horizontal="center" vertical="center"/>
    </xf>
    <xf numFmtId="0" fontId="20" fillId="0" borderId="0" xfId="20" applyFont="1"/>
    <xf numFmtId="0" fontId="28" fillId="0" borderId="1" xfId="20" applyFont="1" applyFill="1" applyBorder="1" applyAlignment="1">
      <alignment horizontal="center" vertical="center"/>
    </xf>
    <xf numFmtId="0" fontId="28" fillId="0" borderId="1" xfId="20" applyFont="1" applyFill="1" applyBorder="1" applyAlignment="1">
      <alignment horizontal="left" vertical="center" wrapText="1"/>
    </xf>
    <xf numFmtId="49" fontId="28" fillId="0" borderId="1" xfId="20" applyNumberFormat="1" applyFont="1" applyFill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 wrapText="1"/>
    </xf>
    <xf numFmtId="0" fontId="39" fillId="0" borderId="0" xfId="20" applyFont="1" applyAlignment="1">
      <alignment vertical="center"/>
    </xf>
    <xf numFmtId="0" fontId="18" fillId="0" borderId="1" xfId="20" applyFont="1" applyBorder="1" applyAlignment="1">
      <alignment vertical="center"/>
    </xf>
    <xf numFmtId="49" fontId="18" fillId="0" borderId="1" xfId="20" applyNumberFormat="1" applyFont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/>
    </xf>
    <xf numFmtId="0" fontId="28" fillId="0" borderId="1" xfId="20" applyFont="1" applyFill="1" applyBorder="1" applyAlignment="1">
      <alignment horizontal="center" vertical="center" wrapText="1"/>
    </xf>
    <xf numFmtId="49" fontId="28" fillId="0" borderId="1" xfId="20" applyNumberFormat="1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vertical="center" wrapText="1"/>
    </xf>
    <xf numFmtId="49" fontId="28" fillId="0" borderId="1" xfId="20" applyNumberFormat="1" applyFont="1" applyFill="1" applyBorder="1" applyAlignment="1">
      <alignment vertical="center" wrapText="1"/>
    </xf>
    <xf numFmtId="0" fontId="28" fillId="0" borderId="1" xfId="20" applyFont="1" applyBorder="1" applyAlignment="1">
      <alignment vertical="center" wrapText="1"/>
    </xf>
    <xf numFmtId="0" fontId="28" fillId="0" borderId="0" xfId="20" applyFont="1" applyFill="1" applyBorder="1" applyAlignment="1">
      <alignment horizontal="center" vertical="center" wrapText="1"/>
    </xf>
    <xf numFmtId="0" fontId="28" fillId="0" borderId="0" xfId="20" applyFont="1" applyFill="1" applyBorder="1" applyAlignment="1">
      <alignment vertical="center" wrapText="1"/>
    </xf>
    <xf numFmtId="49" fontId="28" fillId="0" borderId="0" xfId="20" applyNumberFormat="1" applyFont="1" applyFill="1" applyBorder="1" applyAlignment="1">
      <alignment horizontal="center" vertical="center" wrapText="1"/>
    </xf>
    <xf numFmtId="49" fontId="28" fillId="0" borderId="0" xfId="20" applyNumberFormat="1" applyFont="1" applyFill="1" applyBorder="1" applyAlignment="1">
      <alignment horizontal="left" vertical="center" wrapText="1"/>
    </xf>
    <xf numFmtId="49" fontId="28" fillId="0" borderId="0" xfId="20" applyNumberFormat="1" applyFont="1" applyFill="1" applyBorder="1" applyAlignment="1">
      <alignment horizontal="center" vertical="center"/>
    </xf>
    <xf numFmtId="0" fontId="18" fillId="0" borderId="0" xfId="20" applyFont="1" applyBorder="1" applyAlignment="1">
      <alignment vertical="center" wrapText="1"/>
    </xf>
    <xf numFmtId="4" fontId="28" fillId="0" borderId="0" xfId="20" applyNumberFormat="1" applyFont="1" applyBorder="1" applyAlignment="1">
      <alignment horizontal="center" vertical="center"/>
    </xf>
    <xf numFmtId="0" fontId="98" fillId="0" borderId="0" xfId="20" applyFont="1" applyBorder="1" applyAlignment="1">
      <alignment horizontal="left" vertical="center"/>
    </xf>
    <xf numFmtId="0" fontId="98" fillId="0" borderId="0" xfId="20" applyFont="1" applyBorder="1" applyAlignment="1">
      <alignment vertical="center"/>
    </xf>
    <xf numFmtId="0" fontId="98" fillId="0" borderId="0" xfId="20" applyFont="1" applyAlignment="1">
      <alignment vertical="center"/>
    </xf>
    <xf numFmtId="0" fontId="98" fillId="0" borderId="0" xfId="20" applyFont="1" applyAlignment="1">
      <alignment vertical="center" wrapText="1"/>
    </xf>
    <xf numFmtId="0" fontId="20" fillId="0" borderId="0" xfId="20" applyFont="1" applyAlignment="1">
      <alignment horizontal="center"/>
    </xf>
    <xf numFmtId="0" fontId="20" fillId="0" borderId="7" xfId="20" applyFont="1" applyBorder="1"/>
    <xf numFmtId="0" fontId="108" fillId="0" borderId="0" xfId="20" applyFont="1"/>
    <xf numFmtId="0" fontId="20" fillId="0" borderId="0" xfId="20" applyFont="1" applyAlignment="1">
      <alignment wrapText="1"/>
    </xf>
    <xf numFmtId="49" fontId="18" fillId="0" borderId="1" xfId="16" applyNumberFormat="1" applyFont="1" applyFill="1" applyBorder="1" applyAlignment="1">
      <alignment horizontal="center" vertical="center"/>
    </xf>
    <xf numFmtId="0" fontId="18" fillId="0" borderId="1" xfId="16" applyFont="1" applyFill="1" applyBorder="1" applyAlignment="1">
      <alignment horizontal="left" vertical="center"/>
    </xf>
    <xf numFmtId="49" fontId="18" fillId="0" borderId="1" xfId="16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16" applyNumberFormat="1" applyFont="1" applyFill="1" applyBorder="1" applyAlignment="1">
      <alignment horizontal="center" vertical="center" wrapText="1"/>
    </xf>
    <xf numFmtId="0" fontId="28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5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horizontal="center"/>
    </xf>
    <xf numFmtId="167" fontId="28" fillId="0" borderId="1" xfId="20" applyNumberFormat="1" applyFont="1" applyFill="1" applyBorder="1" applyAlignment="1">
      <alignment horizontal="center" vertical="center"/>
    </xf>
    <xf numFmtId="167" fontId="28" fillId="0" borderId="1" xfId="20" applyNumberFormat="1" applyFont="1" applyFill="1" applyBorder="1" applyAlignment="1">
      <alignment horizontal="center" vertical="center" wrapText="1"/>
    </xf>
    <xf numFmtId="0" fontId="28" fillId="0" borderId="0" xfId="20" applyFont="1" applyFill="1" applyBorder="1"/>
    <xf numFmtId="0" fontId="28" fillId="0" borderId="0" xfId="20" applyFont="1" applyFill="1" applyBorder="1" applyAlignment="1">
      <alignment horizontal="center"/>
    </xf>
    <xf numFmtId="0" fontId="28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2" fillId="0" borderId="0" xfId="25" applyFont="1" applyBorder="1"/>
    <xf numFmtId="0" fontId="22" fillId="0" borderId="0" xfId="25" applyFont="1" applyAlignment="1">
      <alignment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5" fillId="0" borderId="1" xfId="25" applyFont="1" applyBorder="1" applyAlignment="1">
      <alignment horizontal="center" vertical="center"/>
    </xf>
    <xf numFmtId="0" fontId="25" fillId="0" borderId="0" xfId="25" applyFont="1" applyAlignment="1">
      <alignment vertical="center"/>
    </xf>
    <xf numFmtId="0" fontId="22" fillId="0" borderId="0" xfId="25" applyFont="1" applyAlignment="1">
      <alignment vertical="center"/>
    </xf>
    <xf numFmtId="0" fontId="22" fillId="0" borderId="0" xfId="25" applyFont="1"/>
    <xf numFmtId="0" fontId="79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5" fillId="0" borderId="0" xfId="31" applyFont="1" applyAlignment="1">
      <alignment vertical="center" wrapText="1"/>
    </xf>
    <xf numFmtId="49" fontId="110" fillId="0" borderId="1" xfId="31" applyNumberFormat="1" applyFont="1" applyBorder="1" applyAlignment="1">
      <alignment horizontal="center" vertical="center"/>
    </xf>
    <xf numFmtId="0" fontId="110" fillId="0" borderId="0" xfId="31" applyFont="1" applyAlignment="1">
      <alignment horizontal="center" vertical="center"/>
    </xf>
    <xf numFmtId="49" fontId="25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vertical="center"/>
    </xf>
    <xf numFmtId="0" fontId="25" fillId="0" borderId="0" xfId="31" applyFont="1" applyAlignment="1">
      <alignment vertical="center"/>
    </xf>
    <xf numFmtId="49" fontId="25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5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8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8" fillId="0" borderId="0" xfId="16" applyNumberFormat="1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8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18" fillId="0" borderId="0" xfId="0" applyFont="1" applyAlignment="1">
      <alignment wrapText="1"/>
    </xf>
    <xf numFmtId="0" fontId="39" fillId="0" borderId="0" xfId="20" applyFont="1" applyFill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9" fontId="18" fillId="0" borderId="0" xfId="0" applyNumberFormat="1" applyFont="1"/>
    <xf numFmtId="49" fontId="18" fillId="0" borderId="6" xfId="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8" fillId="0" borderId="0" xfId="20" applyNumberFormat="1" applyFont="1" applyBorder="1" applyAlignment="1">
      <alignment vertical="center"/>
    </xf>
    <xf numFmtId="0" fontId="18" fillId="0" borderId="0" xfId="20" applyFont="1" applyBorder="1" applyAlignment="1">
      <alignment vertical="center"/>
    </xf>
    <xf numFmtId="0" fontId="35" fillId="0" borderId="1" xfId="42" applyFont="1" applyFill="1" applyBorder="1" applyAlignment="1">
      <alignment vertical="center" wrapText="1"/>
    </xf>
    <xf numFmtId="14" fontId="35" fillId="0" borderId="1" xfId="42" applyNumberFormat="1" applyFont="1" applyFill="1" applyBorder="1" applyAlignment="1">
      <alignment horizontal="center" vertical="center"/>
    </xf>
    <xf numFmtId="0" fontId="35" fillId="0" borderId="1" xfId="42" applyFont="1" applyFill="1" applyBorder="1" applyAlignment="1">
      <alignment vertical="center"/>
    </xf>
    <xf numFmtId="0" fontId="22" fillId="0" borderId="1" xfId="42" applyFont="1" applyFill="1" applyBorder="1" applyAlignment="1">
      <alignment vertical="center" wrapText="1"/>
    </xf>
    <xf numFmtId="0" fontId="18" fillId="0" borderId="0" xfId="20" applyFont="1" applyFill="1"/>
    <xf numFmtId="0" fontId="19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5" fillId="0" borderId="0" xfId="20" applyFont="1" applyFill="1"/>
    <xf numFmtId="0" fontId="20" fillId="0" borderId="0" xfId="20" applyFont="1" applyFill="1"/>
    <xf numFmtId="0" fontId="98" fillId="0" borderId="0" xfId="20" applyFont="1" applyFill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68" fillId="0" borderId="0" xfId="43" applyFont="1" applyBorder="1"/>
    <xf numFmtId="0" fontId="22" fillId="0" borderId="0" xfId="43" applyFont="1" applyAlignment="1">
      <alignment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5" fillId="0" borderId="0" xfId="43" applyFont="1" applyAlignment="1">
      <alignment vertical="center"/>
    </xf>
    <xf numFmtId="0" fontId="28" fillId="0" borderId="1" xfId="43" applyFont="1" applyBorder="1" applyAlignment="1">
      <alignment horizontal="center" vertical="center"/>
    </xf>
    <xf numFmtId="0" fontId="89" fillId="0" borderId="1" xfId="43" applyFont="1" applyFill="1" applyBorder="1" applyAlignment="1">
      <alignment horizontal="center" wrapText="1"/>
    </xf>
    <xf numFmtId="0" fontId="18" fillId="0" borderId="0" xfId="43" applyFont="1" applyAlignment="1">
      <alignment vertical="center"/>
    </xf>
    <xf numFmtId="0" fontId="28" fillId="0" borderId="0" xfId="43" applyFont="1" applyBorder="1" applyAlignment="1">
      <alignment horizontal="center" vertical="center"/>
    </xf>
    <xf numFmtId="0" fontId="89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22" fillId="0" borderId="0" xfId="43" applyFont="1"/>
    <xf numFmtId="49" fontId="22" fillId="0" borderId="0" xfId="43" applyNumberFormat="1" applyFont="1" applyAlignment="1">
      <alignment horizontal="center"/>
    </xf>
    <xf numFmtId="0" fontId="22" fillId="0" borderId="7" xfId="43" applyFont="1" applyBorder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4" fillId="4" borderId="1" xfId="20" applyFont="1" applyFill="1" applyBorder="1" applyAlignment="1">
      <alignment horizontal="center" vertical="center"/>
    </xf>
    <xf numFmtId="0" fontId="84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112" fillId="0" borderId="0" xfId="0" applyFont="1"/>
    <xf numFmtId="49" fontId="27" fillId="3" borderId="1" xfId="0" applyNumberFormat="1" applyFont="1" applyFill="1" applyBorder="1" applyAlignment="1">
      <alignment horizontal="center" vertical="center"/>
    </xf>
    <xf numFmtId="0" fontId="115" fillId="0" borderId="0" xfId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 vertical="center" wrapText="1"/>
    </xf>
    <xf numFmtId="49" fontId="18" fillId="5" borderId="0" xfId="1" applyNumberFormat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/>
    </xf>
    <xf numFmtId="49" fontId="18" fillId="5" borderId="0" xfId="1" applyNumberFormat="1" applyFont="1" applyFill="1" applyBorder="1" applyAlignment="1">
      <alignment horizontal="center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/>
    </xf>
    <xf numFmtId="4" fontId="27" fillId="0" borderId="1" xfId="9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right"/>
    </xf>
    <xf numFmtId="49" fontId="79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0" fontId="61" fillId="0" borderId="0" xfId="31" applyFont="1" applyBorder="1" applyAlignment="1">
      <alignment horizontal="center"/>
    </xf>
    <xf numFmtId="0" fontId="18" fillId="0" borderId="1" xfId="16" applyFont="1" applyFill="1" applyBorder="1" applyAlignment="1">
      <alignment horizontal="left" vertical="center" wrapText="1"/>
    </xf>
    <xf numFmtId="0" fontId="67" fillId="0" borderId="0" xfId="1" applyFont="1" applyFill="1" applyAlignment="1">
      <alignment horizontal="center" vertical="center"/>
    </xf>
    <xf numFmtId="0" fontId="25" fillId="2" borderId="1" xfId="3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80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0" fontId="38" fillId="4" borderId="1" xfId="20" applyFont="1" applyFill="1" applyBorder="1" applyAlignment="1">
      <alignment vertical="center"/>
    </xf>
    <xf numFmtId="4" fontId="24" fillId="0" borderId="1" xfId="20" applyNumberFormat="1" applyFont="1" applyFill="1" applyBorder="1" applyAlignment="1">
      <alignment horizontal="center" vertical="center"/>
    </xf>
    <xf numFmtId="10" fontId="35" fillId="2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6" xfId="20" applyFont="1" applyBorder="1" applyAlignment="1">
      <alignment horizontal="center" vertical="center"/>
    </xf>
    <xf numFmtId="0" fontId="18" fillId="0" borderId="6" xfId="20" applyFont="1" applyBorder="1" applyAlignment="1">
      <alignment vertical="center"/>
    </xf>
    <xf numFmtId="0" fontId="28" fillId="0" borderId="6" xfId="20" applyFont="1" applyBorder="1" applyAlignment="1">
      <alignment horizontal="center" vertical="center"/>
    </xf>
    <xf numFmtId="0" fontId="18" fillId="0" borderId="1" xfId="20" applyFont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19" fillId="0" borderId="0" xfId="1" applyFont="1"/>
    <xf numFmtId="0" fontId="45" fillId="7" borderId="2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/>
    <xf numFmtId="0" fontId="47" fillId="0" borderId="0" xfId="1" applyFont="1" applyAlignment="1">
      <alignment horizontal="right"/>
    </xf>
    <xf numFmtId="0" fontId="31" fillId="0" borderId="0" xfId="50" applyFont="1" applyBorder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9" fontId="80" fillId="2" borderId="1" xfId="52" applyNumberFormat="1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8" fillId="0" borderId="6" xfId="51" applyFont="1" applyBorder="1" applyAlignment="1">
      <alignment horizontal="center" vertical="center"/>
    </xf>
    <xf numFmtId="0" fontId="28" fillId="0" borderId="6" xfId="51" applyFont="1" applyBorder="1" applyAlignment="1">
      <alignment vertical="center" wrapText="1"/>
    </xf>
    <xf numFmtId="4" fontId="28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4" fillId="0" borderId="0" xfId="0" applyFont="1"/>
    <xf numFmtId="4" fontId="28" fillId="9" borderId="1" xfId="51" applyNumberFormat="1" applyFont="1" applyFill="1" applyBorder="1" applyAlignment="1">
      <alignment horizontal="center" vertical="center"/>
    </xf>
    <xf numFmtId="4" fontId="28" fillId="3" borderId="1" xfId="51" applyNumberFormat="1" applyFont="1" applyFill="1" applyBorder="1" applyAlignment="1">
      <alignment horizontal="center" vertical="center"/>
    </xf>
    <xf numFmtId="0" fontId="28" fillId="9" borderId="6" xfId="51" applyFont="1" applyFill="1" applyBorder="1" applyAlignment="1">
      <alignment vertical="center" wrapText="1"/>
    </xf>
    <xf numFmtId="4" fontId="28" fillId="0" borderId="1" xfId="51" applyNumberFormat="1" applyFont="1" applyFill="1" applyBorder="1" applyAlignment="1">
      <alignment horizontal="center" vertical="center"/>
    </xf>
    <xf numFmtId="49" fontId="28" fillId="0" borderId="6" xfId="51" applyNumberFormat="1" applyFont="1" applyBorder="1" applyAlignment="1">
      <alignment horizontal="center" vertical="center"/>
    </xf>
    <xf numFmtId="0" fontId="28" fillId="0" borderId="7" xfId="0" applyFont="1" applyBorder="1"/>
    <xf numFmtId="4" fontId="28" fillId="0" borderId="7" xfId="0" applyNumberFormat="1" applyFont="1" applyBorder="1" applyAlignment="1">
      <alignment horizontal="center"/>
    </xf>
    <xf numFmtId="4" fontId="125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" fontId="18" fillId="0" borderId="0" xfId="0" applyNumberFormat="1" applyFont="1"/>
    <xf numFmtId="0" fontId="22" fillId="0" borderId="0" xfId="54" applyFont="1" applyBorder="1"/>
    <xf numFmtId="0" fontId="80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90" fillId="6" borderId="2" xfId="55" applyNumberFormat="1" applyFont="1" applyFill="1" applyBorder="1" applyAlignment="1">
      <alignment vertical="center"/>
    </xf>
    <xf numFmtId="49" fontId="90" fillId="6" borderId="3" xfId="55" applyNumberFormat="1" applyFont="1" applyFill="1" applyBorder="1" applyAlignment="1">
      <alignment vertical="center" wrapText="1"/>
    </xf>
    <xf numFmtId="49" fontId="87" fillId="6" borderId="10" xfId="55" applyNumberFormat="1" applyFont="1" applyFill="1" applyBorder="1" applyAlignment="1">
      <alignment vertical="center" wrapText="1"/>
    </xf>
    <xf numFmtId="49" fontId="76" fillId="0" borderId="1" xfId="55" applyNumberFormat="1" applyFont="1" applyFill="1" applyBorder="1" applyAlignment="1">
      <alignment horizontal="center" vertical="center" wrapText="1"/>
    </xf>
    <xf numFmtId="0" fontId="76" fillId="0" borderId="2" xfId="55" applyFont="1" applyFill="1" applyBorder="1" applyAlignment="1">
      <alignment horizontal="left" vertical="center" wrapText="1"/>
    </xf>
    <xf numFmtId="0" fontId="76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0" fillId="0" borderId="1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4" fontId="87" fillId="0" borderId="1" xfId="55" applyNumberFormat="1" applyFont="1" applyFill="1" applyBorder="1" applyAlignment="1">
      <alignment vertical="center" wrapText="1"/>
    </xf>
    <xf numFmtId="0" fontId="74" fillId="0" borderId="0" xfId="0" applyFont="1" applyFill="1"/>
    <xf numFmtId="49" fontId="74" fillId="0" borderId="0" xfId="0" applyNumberFormat="1" applyFont="1"/>
    <xf numFmtId="49" fontId="76" fillId="0" borderId="1" xfId="56" applyNumberFormat="1" applyFont="1" applyFill="1" applyBorder="1" applyAlignment="1">
      <alignment horizontal="center" vertical="center" wrapText="1"/>
    </xf>
    <xf numFmtId="0" fontId="76" fillId="0" borderId="2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center" vertical="center" wrapText="1"/>
    </xf>
    <xf numFmtId="4" fontId="87" fillId="0" borderId="1" xfId="56" applyNumberFormat="1" applyFont="1" applyFill="1" applyBorder="1" applyAlignment="1">
      <alignment vertical="center" wrapText="1"/>
    </xf>
    <xf numFmtId="49" fontId="125" fillId="0" borderId="0" xfId="1" applyNumberFormat="1" applyFont="1" applyAlignment="1">
      <alignment horizontal="center" vertical="center"/>
    </xf>
    <xf numFmtId="0" fontId="74" fillId="0" borderId="7" xfId="0" applyFont="1" applyBorder="1"/>
    <xf numFmtId="49" fontId="74" fillId="0" borderId="7" xfId="0" applyNumberFormat="1" applyFont="1" applyBorder="1"/>
    <xf numFmtId="0" fontId="22" fillId="0" borderId="0" xfId="62" applyFont="1" applyBorder="1"/>
    <xf numFmtId="0" fontId="18" fillId="0" borderId="0" xfId="9" applyFont="1"/>
    <xf numFmtId="49" fontId="87" fillId="6" borderId="2" xfId="73" applyNumberFormat="1" applyFont="1" applyFill="1" applyBorder="1" applyAlignment="1">
      <alignment vertical="center"/>
    </xf>
    <xf numFmtId="49" fontId="87" fillId="6" borderId="3" xfId="73" applyNumberFormat="1" applyFont="1" applyFill="1" applyBorder="1" applyAlignment="1">
      <alignment vertical="center" wrapText="1"/>
    </xf>
    <xf numFmtId="49" fontId="87" fillId="6" borderId="10" xfId="73" applyNumberFormat="1" applyFont="1" applyFill="1" applyBorder="1" applyAlignment="1">
      <alignment vertical="center" wrapText="1"/>
    </xf>
    <xf numFmtId="49" fontId="87" fillId="6" borderId="2" xfId="73" applyNumberFormat="1" applyFont="1" applyFill="1" applyBorder="1" applyAlignment="1">
      <alignment horizontal="center" vertical="center"/>
    </xf>
    <xf numFmtId="49" fontId="87" fillId="6" borderId="3" xfId="73" applyNumberFormat="1" applyFont="1" applyFill="1" applyBorder="1" applyAlignment="1">
      <alignment vertical="center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76" fillId="0" borderId="1" xfId="74" applyNumberFormat="1" applyFont="1" applyFill="1" applyBorder="1" applyAlignment="1">
      <alignment horizontal="center" vertical="center" wrapText="1"/>
    </xf>
    <xf numFmtId="0" fontId="76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0" fontId="76" fillId="0" borderId="1" xfId="74" applyFont="1" applyFill="1" applyBorder="1" applyAlignment="1">
      <alignment horizontal="center" vertical="center" wrapText="1"/>
    </xf>
    <xf numFmtId="4" fontId="87" fillId="0" borderId="1" xfId="74" applyNumberFormat="1" applyFont="1" applyFill="1" applyBorder="1" applyAlignment="1">
      <alignment vertical="center" wrapText="1"/>
    </xf>
    <xf numFmtId="0" fontId="22" fillId="0" borderId="0" xfId="75" applyFont="1" applyBorder="1"/>
    <xf numFmtId="0" fontId="68" fillId="0" borderId="0" xfId="76" applyFont="1" applyBorder="1"/>
    <xf numFmtId="0" fontId="22" fillId="0" borderId="0" xfId="76" applyFont="1" applyAlignment="1">
      <alignment vertical="center" wrapText="1"/>
    </xf>
    <xf numFmtId="0" fontId="25" fillId="0" borderId="1" xfId="76" applyFont="1" applyBorder="1" applyAlignment="1">
      <alignment horizontal="center" vertical="center"/>
    </xf>
    <xf numFmtId="0" fontId="25" fillId="0" borderId="1" xfId="76" applyFont="1" applyFill="1" applyBorder="1" applyAlignment="1">
      <alignment horizontal="center" vertical="center"/>
    </xf>
    <xf numFmtId="49" fontId="25" fillId="0" borderId="1" xfId="76" applyNumberFormat="1" applyFont="1" applyFill="1" applyBorder="1" applyAlignment="1">
      <alignment horizontal="center" vertical="center"/>
    </xf>
    <xf numFmtId="0" fontId="25" fillId="0" borderId="0" xfId="76" applyFont="1" applyAlignment="1">
      <alignment vertical="center"/>
    </xf>
    <xf numFmtId="0" fontId="18" fillId="0" borderId="0" xfId="76" applyFont="1" applyAlignment="1">
      <alignment vertical="center"/>
    </xf>
    <xf numFmtId="0" fontId="18" fillId="0" borderId="0" xfId="76" applyFont="1" applyFill="1" applyAlignment="1">
      <alignment vertical="center"/>
    </xf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0" xfId="76" applyFont="1"/>
    <xf numFmtId="0" fontId="22" fillId="0" borderId="0" xfId="76" applyFont="1"/>
    <xf numFmtId="49" fontId="22" fillId="0" borderId="0" xfId="76" applyNumberFormat="1" applyFont="1" applyAlignment="1">
      <alignment horizontal="center"/>
    </xf>
    <xf numFmtId="0" fontId="22" fillId="0" borderId="0" xfId="79" applyFont="1" applyBorder="1"/>
    <xf numFmtId="0" fontId="128" fillId="0" borderId="0" xfId="1" applyFont="1" applyAlignment="1">
      <alignment horizontal="center" vertical="center"/>
    </xf>
    <xf numFmtId="0" fontId="4" fillId="0" borderId="0" xfId="0" applyFont="1"/>
    <xf numFmtId="0" fontId="57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2" fillId="0" borderId="0" xfId="79" applyFont="1" applyAlignment="1">
      <alignment vertical="center"/>
    </xf>
    <xf numFmtId="4" fontId="101" fillId="0" borderId="1" xfId="7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2" fillId="0" borderId="0" xfId="54" applyFont="1" applyBorder="1" applyAlignment="1">
      <alignment horizontal="center"/>
    </xf>
    <xf numFmtId="0" fontId="37" fillId="4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9" fillId="5" borderId="1" xfId="7" applyNumberFormat="1" applyFont="1" applyFill="1" applyBorder="1" applyAlignment="1">
      <alignment horizontal="center" vertical="center" wrapText="1"/>
    </xf>
    <xf numFmtId="10" fontId="19" fillId="0" borderId="1" xfId="7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2" fillId="0" borderId="7" xfId="25" applyFont="1" applyBorder="1"/>
    <xf numFmtId="171" fontId="19" fillId="5" borderId="1" xfId="7" applyNumberFormat="1" applyFont="1" applyFill="1" applyBorder="1" applyAlignment="1">
      <alignment horizontal="center" vertical="center" wrapText="1"/>
    </xf>
    <xf numFmtId="4" fontId="28" fillId="0" borderId="1" xfId="7" applyNumberFormat="1" applyFont="1" applyFill="1" applyBorder="1" applyAlignment="1">
      <alignment horizontal="center" vertical="center" wrapText="1"/>
    </xf>
    <xf numFmtId="171" fontId="19" fillId="0" borderId="1" xfId="7" applyNumberFormat="1" applyFont="1" applyFill="1" applyBorder="1" applyAlignment="1">
      <alignment horizontal="center" vertical="center" wrapText="1"/>
    </xf>
    <xf numFmtId="167" fontId="28" fillId="0" borderId="7" xfId="1" applyNumberFormat="1" applyFont="1" applyBorder="1" applyAlignment="1">
      <alignment horizontal="center" vertical="center"/>
    </xf>
    <xf numFmtId="0" fontId="18" fillId="2" borderId="4" xfId="76" applyFont="1" applyFill="1" applyBorder="1" applyAlignment="1">
      <alignment horizontal="center" vertical="center" wrapText="1"/>
    </xf>
    <xf numFmtId="0" fontId="19" fillId="2" borderId="4" xfId="76" applyFont="1" applyFill="1" applyBorder="1" applyAlignment="1">
      <alignment horizontal="center" vertical="center" wrapText="1"/>
    </xf>
    <xf numFmtId="49" fontId="19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25" applyFont="1" applyBorder="1"/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horizontal="left"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10" fontId="74" fillId="0" borderId="0" xfId="0" applyNumberFormat="1" applyFont="1" applyFill="1"/>
    <xf numFmtId="49" fontId="80" fillId="2" borderId="1" xfId="55" applyNumberFormat="1" applyFont="1" applyFill="1" applyBorder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49" fontId="74" fillId="0" borderId="0" xfId="0" applyNumberFormat="1" applyFont="1" applyBorder="1"/>
    <xf numFmtId="0" fontId="37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0" fontId="74" fillId="0" borderId="0" xfId="0" applyNumberFormat="1" applyFont="1" applyFill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49" fontId="80" fillId="2" borderId="1" xfId="55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54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111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Alignment="1">
      <alignment horizontal="center"/>
    </xf>
    <xf numFmtId="49" fontId="90" fillId="6" borderId="1" xfId="55" applyNumberFormat="1" applyFont="1" applyFill="1" applyBorder="1" applyAlignment="1">
      <alignment horizontal="center" vertical="center"/>
    </xf>
    <xf numFmtId="49" fontId="90" fillId="6" borderId="2" xfId="55" applyNumberFormat="1" applyFont="1" applyFill="1" applyBorder="1" applyAlignment="1">
      <alignment vertical="center" wrapText="1"/>
    </xf>
    <xf numFmtId="49" fontId="71" fillId="0" borderId="4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left" vertical="center" wrapText="1"/>
    </xf>
    <xf numFmtId="49" fontId="76" fillId="0" borderId="6" xfId="55" applyNumberFormat="1" applyFont="1" applyFill="1" applyBorder="1" applyAlignment="1">
      <alignment horizontal="center" vertical="center" wrapText="1"/>
    </xf>
    <xf numFmtId="0" fontId="40" fillId="0" borderId="6" xfId="55" applyFont="1" applyFill="1" applyBorder="1" applyAlignment="1">
      <alignment horizontal="left" vertical="center" wrapText="1"/>
    </xf>
    <xf numFmtId="49" fontId="80" fillId="0" borderId="6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center" vertical="center" wrapText="1"/>
    </xf>
    <xf numFmtId="4" fontId="87" fillId="0" borderId="6" xfId="55" applyNumberFormat="1" applyFont="1" applyFill="1" applyBorder="1" applyAlignment="1">
      <alignment vertical="center" wrapText="1"/>
    </xf>
    <xf numFmtId="49" fontId="90" fillId="6" borderId="3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/>
    </xf>
    <xf numFmtId="49" fontId="87" fillId="6" borderId="10" xfId="55" applyNumberFormat="1" applyFont="1" applyFill="1" applyBorder="1" applyAlignment="1">
      <alignment vertical="center"/>
    </xf>
    <xf numFmtId="0" fontId="75" fillId="4" borderId="1" xfId="20" applyFont="1" applyFill="1" applyBorder="1" applyAlignment="1">
      <alignment vertical="center"/>
    </xf>
    <xf numFmtId="0" fontId="40" fillId="0" borderId="1" xfId="20" applyFont="1" applyFill="1" applyBorder="1" applyAlignment="1">
      <alignment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47" fillId="7" borderId="1" xfId="20" applyFont="1" applyFill="1" applyBorder="1" applyAlignment="1">
      <alignment vertical="center"/>
    </xf>
    <xf numFmtId="0" fontId="45" fillId="3" borderId="1" xfId="20" applyFont="1" applyFill="1" applyBorder="1" applyAlignment="1">
      <alignment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/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/>
    <xf numFmtId="4" fontId="24" fillId="0" borderId="6" xfId="2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  <xf numFmtId="0" fontId="40" fillId="0" borderId="0" xfId="1" applyFont="1" applyFill="1" applyBorder="1" applyAlignment="1">
      <alignment vertical="top" wrapText="1"/>
    </xf>
    <xf numFmtId="0" fontId="113" fillId="0" borderId="0" xfId="0" applyFont="1" applyAlignment="1">
      <alignment vertical="center" wrapText="1"/>
    </xf>
    <xf numFmtId="49" fontId="101" fillId="0" borderId="1" xfId="1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 wrapText="1"/>
    </xf>
    <xf numFmtId="0" fontId="69" fillId="4" borderId="2" xfId="0" applyFont="1" applyFill="1" applyBorder="1" applyAlignment="1">
      <alignment vertical="center"/>
    </xf>
    <xf numFmtId="0" fontId="69" fillId="4" borderId="3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9" fillId="4" borderId="10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80" applyFont="1" applyBorder="1"/>
    <xf numFmtId="0" fontId="68" fillId="0" borderId="0" xfId="80" applyFont="1" applyBorder="1"/>
    <xf numFmtId="0" fontId="18" fillId="0" borderId="0" xfId="81" applyFont="1"/>
    <xf numFmtId="49" fontId="18" fillId="0" borderId="0" xfId="81" applyNumberFormat="1" applyFont="1"/>
    <xf numFmtId="0" fontId="61" fillId="0" borderId="0" xfId="81" applyFont="1"/>
    <xf numFmtId="0" fontId="61" fillId="2" borderId="1" xfId="8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49" fontId="25" fillId="0" borderId="1" xfId="81" applyNumberFormat="1" applyFont="1" applyFill="1" applyBorder="1" applyAlignment="1">
      <alignment horizontal="center" vertical="center" wrapText="1"/>
    </xf>
    <xf numFmtId="0" fontId="25" fillId="0" borderId="1" xfId="81" applyFont="1" applyFill="1" applyBorder="1" applyAlignment="1">
      <alignment horizontal="center" vertical="center" wrapText="1"/>
    </xf>
    <xf numFmtId="0" fontId="25" fillId="0" borderId="0" xfId="81" applyFont="1"/>
    <xf numFmtId="49" fontId="63" fillId="4" borderId="1" xfId="81" applyNumberFormat="1" applyFont="1" applyFill="1" applyBorder="1" applyAlignment="1">
      <alignment horizontal="center" vertical="center"/>
    </xf>
    <xf numFmtId="0" fontId="63" fillId="4" borderId="1" xfId="81" applyFont="1" applyFill="1" applyBorder="1" applyAlignment="1">
      <alignment vertical="center"/>
    </xf>
    <xf numFmtId="3" fontId="63" fillId="4" borderId="1" xfId="81" applyNumberFormat="1" applyFont="1" applyFill="1" applyBorder="1" applyAlignment="1">
      <alignment horizontal="center" vertical="center"/>
    </xf>
    <xf numFmtId="3" fontId="63" fillId="4" borderId="1" xfId="81" applyNumberFormat="1" applyFont="1" applyFill="1" applyBorder="1" applyAlignment="1">
      <alignment vertical="center"/>
    </xf>
    <xf numFmtId="14" fontId="63" fillId="4" borderId="1" xfId="81" applyNumberFormat="1" applyFont="1" applyFill="1" applyBorder="1" applyAlignment="1">
      <alignment horizontal="center" vertical="center"/>
    </xf>
    <xf numFmtId="0" fontId="61" fillId="0" borderId="0" xfId="81" applyFont="1" applyAlignment="1">
      <alignment vertical="center"/>
    </xf>
    <xf numFmtId="49" fontId="61" fillId="0" borderId="1" xfId="81" applyNumberFormat="1" applyFont="1" applyBorder="1" applyAlignment="1">
      <alignment horizontal="center" vertical="center"/>
    </xf>
    <xf numFmtId="0" fontId="61" fillId="0" borderId="1" xfId="81" applyFont="1" applyBorder="1" applyAlignment="1">
      <alignment vertical="center"/>
    </xf>
    <xf numFmtId="3" fontId="61" fillId="0" borderId="1" xfId="81" applyNumberFormat="1" applyFont="1" applyBorder="1" applyAlignment="1">
      <alignment horizontal="center" vertical="center"/>
    </xf>
    <xf numFmtId="3" fontId="61" fillId="0" borderId="1" xfId="81" applyNumberFormat="1" applyFont="1" applyBorder="1" applyAlignment="1">
      <alignment vertical="center"/>
    </xf>
    <xf numFmtId="14" fontId="61" fillId="0" borderId="1" xfId="81" applyNumberFormat="1" applyFont="1" applyBorder="1" applyAlignment="1">
      <alignment horizontal="center" vertical="center"/>
    </xf>
    <xf numFmtId="49" fontId="40" fillId="0" borderId="1" xfId="81" applyNumberFormat="1" applyFont="1" applyBorder="1" applyAlignment="1">
      <alignment horizontal="center" vertical="center"/>
    </xf>
    <xf numFmtId="0" fontId="40" fillId="0" borderId="1" xfId="81" applyFont="1" applyBorder="1" applyAlignment="1">
      <alignment vertical="center"/>
    </xf>
    <xf numFmtId="3" fontId="40" fillId="0" borderId="1" xfId="81" applyNumberFormat="1" applyFont="1" applyBorder="1" applyAlignment="1">
      <alignment horizontal="center" vertical="center"/>
    </xf>
    <xf numFmtId="3" fontId="40" fillId="0" borderId="1" xfId="81" applyNumberFormat="1" applyFont="1" applyBorder="1" applyAlignment="1">
      <alignment vertical="center"/>
    </xf>
    <xf numFmtId="0" fontId="40" fillId="0" borderId="0" xfId="81" applyFont="1" applyAlignment="1">
      <alignment vertical="center"/>
    </xf>
    <xf numFmtId="49" fontId="41" fillId="4" borderId="1" xfId="81" applyNumberFormat="1" applyFont="1" applyFill="1" applyBorder="1" applyAlignment="1">
      <alignment horizontal="center" vertical="center"/>
    </xf>
    <xf numFmtId="0" fontId="41" fillId="4" borderId="1" xfId="81" applyFont="1" applyFill="1" applyBorder="1" applyAlignment="1">
      <alignment vertical="center"/>
    </xf>
    <xf numFmtId="3" fontId="41" fillId="4" borderId="1" xfId="81" applyNumberFormat="1" applyFont="1" applyFill="1" applyBorder="1" applyAlignment="1">
      <alignment horizontal="center" vertical="center"/>
    </xf>
    <xf numFmtId="3" fontId="41" fillId="4" borderId="1" xfId="81" applyNumberFormat="1" applyFont="1" applyFill="1" applyBorder="1" applyAlignment="1">
      <alignment vertical="center"/>
    </xf>
    <xf numFmtId="14" fontId="41" fillId="4" borderId="1" xfId="81" applyNumberFormat="1" applyFont="1" applyFill="1" applyBorder="1" applyAlignment="1">
      <alignment horizontal="center" vertical="center"/>
    </xf>
    <xf numFmtId="14" fontId="40" fillId="0" borderId="1" xfId="81" applyNumberFormat="1" applyFont="1" applyBorder="1" applyAlignment="1">
      <alignment horizontal="center" vertical="center"/>
    </xf>
    <xf numFmtId="0" fontId="63" fillId="0" borderId="0" xfId="81" applyFont="1" applyAlignment="1">
      <alignment vertical="center"/>
    </xf>
    <xf numFmtId="3" fontId="61" fillId="0" borderId="0" xfId="81" applyNumberFormat="1" applyFont="1"/>
    <xf numFmtId="0" fontId="61" fillId="0" borderId="7" xfId="81" applyFont="1" applyBorder="1"/>
    <xf numFmtId="0" fontId="22" fillId="0" borderId="0" xfId="84" applyFont="1" applyBorder="1"/>
    <xf numFmtId="0" fontId="68" fillId="0" borderId="0" xfId="84" applyFont="1" applyBorder="1"/>
    <xf numFmtId="0" fontId="18" fillId="0" borderId="0" xfId="82" applyFont="1"/>
    <xf numFmtId="49" fontId="18" fillId="0" borderId="0" xfId="82" applyNumberFormat="1" applyFont="1"/>
    <xf numFmtId="0" fontId="61" fillId="0" borderId="0" xfId="82" applyFont="1"/>
    <xf numFmtId="0" fontId="61" fillId="2" borderId="1" xfId="82" applyFont="1" applyFill="1" applyBorder="1" applyAlignment="1">
      <alignment horizontal="center" vertical="center" wrapText="1"/>
    </xf>
    <xf numFmtId="49" fontId="61" fillId="2" borderId="1" xfId="82" applyNumberFormat="1" applyFont="1" applyFill="1" applyBorder="1" applyAlignment="1">
      <alignment horizontal="center" vertical="center" wrapText="1"/>
    </xf>
    <xf numFmtId="0" fontId="61" fillId="2" borderId="4" xfId="82" applyFont="1" applyFill="1" applyBorder="1" applyAlignment="1">
      <alignment horizontal="center" vertical="center" wrapText="1"/>
    </xf>
    <xf numFmtId="49" fontId="25" fillId="0" borderId="1" xfId="82" applyNumberFormat="1" applyFont="1" applyFill="1" applyBorder="1" applyAlignment="1">
      <alignment horizontal="center" vertical="center" wrapText="1"/>
    </xf>
    <xf numFmtId="0" fontId="25" fillId="0" borderId="1" xfId="82" applyFont="1" applyFill="1" applyBorder="1" applyAlignment="1">
      <alignment horizontal="center" vertical="center" wrapText="1"/>
    </xf>
    <xf numFmtId="0" fontId="25" fillId="0" borderId="0" xfId="82" applyFont="1"/>
    <xf numFmtId="49" fontId="63" fillId="4" borderId="1" xfId="82" applyNumberFormat="1" applyFont="1" applyFill="1" applyBorder="1" applyAlignment="1">
      <alignment horizontal="center" vertical="center"/>
    </xf>
    <xf numFmtId="0" fontId="63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63" fillId="4" borderId="1" xfId="82" applyNumberFormat="1" applyFont="1" applyFill="1" applyBorder="1" applyAlignment="1">
      <alignment horizontal="center" vertical="center"/>
    </xf>
    <xf numFmtId="4" fontId="63" fillId="4" borderId="1" xfId="82" applyNumberFormat="1" applyFont="1" applyFill="1" applyBorder="1" applyAlignment="1">
      <alignment horizontal="center" vertical="center"/>
    </xf>
    <xf numFmtId="4" fontId="61" fillId="0" borderId="0" xfId="82" applyNumberFormat="1" applyFont="1" applyAlignment="1">
      <alignment vertical="center"/>
    </xf>
    <xf numFmtId="0" fontId="61" fillId="0" borderId="0" xfId="82" applyFont="1" applyAlignment="1">
      <alignment vertical="center"/>
    </xf>
    <xf numFmtId="49" fontId="40" fillId="0" borderId="1" xfId="82" applyNumberFormat="1" applyFont="1" applyBorder="1" applyAlignment="1">
      <alignment horizontal="center" vertical="center"/>
    </xf>
    <xf numFmtId="0" fontId="40" fillId="0" borderId="1" xfId="82" applyFont="1" applyBorder="1" applyAlignment="1">
      <alignment vertical="center"/>
    </xf>
    <xf numFmtId="3" fontId="40" fillId="0" borderId="1" xfId="82" applyNumberFormat="1" applyFont="1" applyBorder="1" applyAlignment="1">
      <alignment horizontal="center" vertical="center"/>
    </xf>
    <xf numFmtId="4" fontId="40" fillId="0" borderId="1" xfId="82" applyNumberFormat="1" applyFont="1" applyBorder="1" applyAlignment="1">
      <alignment horizontal="center" vertical="center"/>
    </xf>
    <xf numFmtId="0" fontId="48" fillId="0" borderId="1" xfId="82" applyFont="1" applyBorder="1" applyAlignment="1">
      <alignment horizontal="center" vertical="center"/>
    </xf>
    <xf numFmtId="0" fontId="122" fillId="0" borderId="1" xfId="82" applyFont="1" applyBorder="1" applyAlignment="1">
      <alignment horizontal="center" vertical="center"/>
    </xf>
    <xf numFmtId="171" fontId="40" fillId="0" borderId="1" xfId="82" applyNumberFormat="1" applyFont="1" applyBorder="1" applyAlignment="1">
      <alignment horizontal="center" vertical="center"/>
    </xf>
    <xf numFmtId="49" fontId="41" fillId="4" borderId="1" xfId="82" applyNumberFormat="1" applyFont="1" applyFill="1" applyBorder="1" applyAlignment="1">
      <alignment horizontal="center" vertical="center"/>
    </xf>
    <xf numFmtId="0" fontId="41" fillId="4" borderId="1" xfId="82" applyFont="1" applyFill="1" applyBorder="1" applyAlignment="1">
      <alignment vertical="center"/>
    </xf>
    <xf numFmtId="0" fontId="123" fillId="4" borderId="1" xfId="82" applyFont="1" applyFill="1" applyBorder="1" applyAlignment="1">
      <alignment horizontal="center" vertical="center"/>
    </xf>
    <xf numFmtId="3" fontId="41" fillId="4" borderId="1" xfId="82" applyNumberFormat="1" applyFont="1" applyFill="1" applyBorder="1" applyAlignment="1">
      <alignment horizontal="center" vertical="center"/>
    </xf>
    <xf numFmtId="171" fontId="123" fillId="4" borderId="1" xfId="82" applyNumberFormat="1" applyFont="1" applyFill="1" applyBorder="1" applyAlignment="1">
      <alignment horizontal="center" vertical="center"/>
    </xf>
    <xf numFmtId="0" fontId="67" fillId="0" borderId="1" xfId="82" applyFont="1" applyBorder="1" applyAlignment="1">
      <alignment horizontal="center" vertical="center"/>
    </xf>
    <xf numFmtId="171" fontId="40" fillId="0" borderId="1" xfId="82" applyNumberFormat="1" applyFont="1" applyFill="1" applyBorder="1" applyAlignment="1">
      <alignment horizontal="center" vertical="center"/>
    </xf>
    <xf numFmtId="4" fontId="40" fillId="0" borderId="1" xfId="82" applyNumberFormat="1" applyFont="1" applyFill="1" applyBorder="1" applyAlignment="1">
      <alignment horizontal="center" vertical="center"/>
    </xf>
    <xf numFmtId="49" fontId="61" fillId="0" borderId="0" xfId="82" applyNumberFormat="1" applyFont="1"/>
    <xf numFmtId="0" fontId="61" fillId="0" borderId="7" xfId="82" applyFont="1" applyBorder="1"/>
    <xf numFmtId="0" fontId="143" fillId="0" borderId="0" xfId="82" applyFont="1"/>
    <xf numFmtId="49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/>
    </xf>
    <xf numFmtId="49" fontId="61" fillId="0" borderId="1" xfId="0" applyNumberFormat="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center" vertical="top"/>
    </xf>
    <xf numFmtId="0" fontId="28" fillId="0" borderId="6" xfId="82" applyFont="1" applyBorder="1" applyAlignment="1">
      <alignment vertical="center" wrapText="1"/>
    </xf>
    <xf numFmtId="4" fontId="28" fillId="0" borderId="1" xfId="82" applyNumberFormat="1" applyFont="1" applyBorder="1" applyAlignment="1">
      <alignment horizontal="center" vertical="center"/>
    </xf>
    <xf numFmtId="0" fontId="39" fillId="0" borderId="6" xfId="82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0" xfId="0" applyFont="1"/>
    <xf numFmtId="0" fontId="2" fillId="0" borderId="0" xfId="94" applyFont="1"/>
    <xf numFmtId="0" fontId="2" fillId="0" borderId="0" xfId="94" applyFont="1" applyAlignment="1">
      <alignment vertical="center"/>
    </xf>
    <xf numFmtId="0" fontId="47" fillId="0" borderId="0" xfId="94" applyFont="1" applyAlignment="1">
      <alignment horizontal="right" vertical="center"/>
    </xf>
    <xf numFmtId="0" fontId="2" fillId="0" borderId="0" xfId="94" applyFont="1" applyFill="1"/>
    <xf numFmtId="0" fontId="22" fillId="0" borderId="0" xfId="95" applyFont="1" applyBorder="1"/>
    <xf numFmtId="165" fontId="47" fillId="7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Border="1" applyAlignment="1">
      <alignment horizontal="center" vertical="center"/>
    </xf>
    <xf numFmtId="165" fontId="45" fillId="3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Border="1"/>
    <xf numFmtId="0" fontId="103" fillId="0" borderId="0" xfId="0" applyFont="1" applyBorder="1"/>
    <xf numFmtId="0" fontId="61" fillId="0" borderId="4" xfId="0" applyFont="1" applyBorder="1" applyAlignment="1">
      <alignment vertical="center" wrapText="1"/>
    </xf>
    <xf numFmtId="0" fontId="61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49" fontId="90" fillId="6" borderId="2" xfId="90" applyNumberFormat="1" applyFont="1" applyFill="1" applyBorder="1" applyAlignment="1">
      <alignment vertical="center"/>
    </xf>
    <xf numFmtId="0" fontId="103" fillId="0" borderId="0" xfId="1" applyFont="1" applyFill="1" applyAlignment="1">
      <alignment horizontal="center" vertical="center"/>
    </xf>
    <xf numFmtId="0" fontId="80" fillId="2" borderId="1" xfId="55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49" fontId="76" fillId="0" borderId="1" xfId="90" applyNumberFormat="1" applyFont="1" applyFill="1" applyBorder="1" applyAlignment="1">
      <alignment horizontal="center" vertical="center" wrapText="1"/>
    </xf>
    <xf numFmtId="0" fontId="76" fillId="0" borderId="1" xfId="90" applyFont="1" applyFill="1" applyBorder="1" applyAlignment="1">
      <alignment horizontal="left" vertical="center" wrapText="1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01" fillId="0" borderId="1" xfId="16" applyNumberFormat="1" applyFont="1" applyFill="1" applyBorder="1" applyAlignment="1">
      <alignment horizontal="center" vertical="center"/>
    </xf>
    <xf numFmtId="0" fontId="101" fillId="0" borderId="1" xfId="9" applyFont="1" applyFill="1" applyBorder="1" applyAlignment="1">
      <alignment horizontal="left" vertical="center" wrapText="1"/>
    </xf>
    <xf numFmtId="0" fontId="101" fillId="0" borderId="1" xfId="9" applyFont="1" applyFill="1" applyBorder="1" applyAlignment="1">
      <alignment horizontal="center" vertical="center"/>
    </xf>
    <xf numFmtId="49" fontId="101" fillId="0" borderId="1" xfId="16" applyNumberFormat="1" applyFont="1" applyFill="1" applyBorder="1" applyAlignment="1">
      <alignment horizontal="center" vertical="center" wrapText="1"/>
    </xf>
    <xf numFmtId="0" fontId="101" fillId="0" borderId="1" xfId="16" applyFont="1" applyFill="1" applyBorder="1" applyAlignment="1">
      <alignment horizontal="left" vertical="center" wrapText="1"/>
    </xf>
    <xf numFmtId="4" fontId="101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147" fillId="0" borderId="0" xfId="0" applyFont="1"/>
    <xf numFmtId="4" fontId="18" fillId="0" borderId="0" xfId="0" applyNumberFormat="1" applyFont="1" applyBorder="1"/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" fillId="0" borderId="0" xfId="96" applyFont="1"/>
    <xf numFmtId="0" fontId="47" fillId="0" borderId="0" xfId="96" applyFont="1" applyAlignment="1">
      <alignment horizontal="right" vertical="center"/>
    </xf>
    <xf numFmtId="0" fontId="1" fillId="0" borderId="0" xfId="96" applyFont="1" applyAlignment="1">
      <alignment vertical="center"/>
    </xf>
    <xf numFmtId="0" fontId="31" fillId="0" borderId="0" xfId="96" applyFont="1" applyAlignment="1">
      <alignment horizontal="right" vertical="center"/>
    </xf>
    <xf numFmtId="0" fontId="22" fillId="0" borderId="0" xfId="97" applyFont="1" applyBorder="1"/>
    <xf numFmtId="166" fontId="1" fillId="0" borderId="0" xfId="96" applyNumberFormat="1" applyFont="1"/>
    <xf numFmtId="166" fontId="22" fillId="0" borderId="0" xfId="97" applyNumberFormat="1" applyFont="1" applyBorder="1"/>
    <xf numFmtId="0" fontId="18" fillId="0" borderId="0" xfId="97" applyFont="1" applyFill="1"/>
    <xf numFmtId="0" fontId="18" fillId="0" borderId="0" xfId="97" applyFont="1"/>
    <xf numFmtId="49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horizontal="justify" vertical="center"/>
    </xf>
    <xf numFmtId="166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vertical="center"/>
    </xf>
    <xf numFmtId="166" fontId="18" fillId="2" borderId="1" xfId="97" applyNumberFormat="1" applyFont="1" applyFill="1" applyBorder="1" applyAlignment="1">
      <alignment horizontal="center" vertical="center" wrapText="1"/>
    </xf>
    <xf numFmtId="0" fontId="25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27" fillId="3" borderId="1" xfId="97" applyFont="1" applyFill="1" applyBorder="1" applyAlignment="1">
      <alignment horizontal="center" vertical="center" wrapText="1"/>
    </xf>
    <xf numFmtId="0" fontId="27" fillId="3" borderId="1" xfId="97" applyFont="1" applyFill="1" applyBorder="1" applyAlignment="1">
      <alignment horizontal="justify" vertical="center" wrapText="1"/>
    </xf>
    <xf numFmtId="166" fontId="27" fillId="3" borderId="1" xfId="97" applyNumberFormat="1" applyFont="1" applyFill="1" applyBorder="1" applyAlignment="1">
      <alignment horizontal="center" vertical="center"/>
    </xf>
    <xf numFmtId="0" fontId="27" fillId="0" borderId="0" xfId="97" applyFont="1" applyAlignment="1">
      <alignment vertical="center"/>
    </xf>
    <xf numFmtId="49" fontId="18" fillId="0" borderId="1" xfId="97" applyNumberFormat="1" applyFont="1" applyBorder="1" applyAlignment="1">
      <alignment horizontal="center" vertical="center" wrapText="1"/>
    </xf>
    <xf numFmtId="0" fontId="18" fillId="0" borderId="1" xfId="97" applyFont="1" applyFill="1" applyBorder="1" applyAlignment="1">
      <alignment horizontal="justify" vertical="center" wrapText="1"/>
    </xf>
    <xf numFmtId="166" fontId="18" fillId="0" borderId="1" xfId="97" applyNumberFormat="1" applyFont="1" applyFill="1" applyBorder="1" applyAlignment="1">
      <alignment horizontal="center" vertical="center" wrapText="1"/>
    </xf>
    <xf numFmtId="49" fontId="18" fillId="11" borderId="1" xfId="97" applyNumberFormat="1" applyFont="1" applyFill="1" applyBorder="1" applyAlignment="1">
      <alignment horizontal="center" vertical="center" wrapText="1"/>
    </xf>
    <xf numFmtId="49" fontId="37" fillId="0" borderId="0" xfId="97" applyNumberFormat="1" applyFont="1" applyBorder="1" applyAlignment="1">
      <alignment horizontal="center" vertical="top"/>
    </xf>
    <xf numFmtId="0" fontId="37" fillId="0" borderId="0" xfId="97" applyFont="1" applyAlignment="1">
      <alignment vertical="center"/>
    </xf>
    <xf numFmtId="0" fontId="52" fillId="0" borderId="0" xfId="97" applyFont="1"/>
    <xf numFmtId="0" fontId="52" fillId="0" borderId="0" xfId="97" applyFont="1" applyAlignment="1">
      <alignment horizontal="justify"/>
    </xf>
    <xf numFmtId="49" fontId="39" fillId="0" borderId="1" xfId="97" applyNumberFormat="1" applyFont="1" applyBorder="1" applyAlignment="1">
      <alignment horizontal="center" vertical="center"/>
    </xf>
    <xf numFmtId="0" fontId="70" fillId="2" borderId="10" xfId="0" applyFont="1" applyFill="1" applyBorder="1" applyAlignment="1">
      <alignment vertical="center"/>
    </xf>
    <xf numFmtId="14" fontId="28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9" fillId="12" borderId="1" xfId="0" applyFont="1" applyFill="1" applyBorder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0" fontId="79" fillId="0" borderId="0" xfId="34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101" fillId="12" borderId="1" xfId="0" applyFont="1" applyFill="1" applyBorder="1" applyAlignment="1">
      <alignment vertical="center"/>
    </xf>
    <xf numFmtId="49" fontId="101" fillId="12" borderId="1" xfId="0" applyNumberFormat="1" applyFont="1" applyFill="1" applyBorder="1" applyAlignment="1">
      <alignment horizontal="center" vertical="center"/>
    </xf>
    <xf numFmtId="14" fontId="101" fillId="12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49" fontId="18" fillId="9" borderId="1" xfId="0" applyNumberFormat="1" applyFont="1" applyFill="1" applyBorder="1" applyAlignment="1">
      <alignment horizontal="center" vertical="center"/>
    </xf>
    <xf numFmtId="1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104" fillId="12" borderId="1" xfId="0" applyFont="1" applyFill="1" applyBorder="1" applyAlignment="1">
      <alignment vertical="center"/>
    </xf>
    <xf numFmtId="49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18" fillId="12" borderId="1" xfId="0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horizontal="center" vertical="center"/>
    </xf>
    <xf numFmtId="14" fontId="18" fillId="12" borderId="1" xfId="0" applyNumberFormat="1" applyFont="1" applyFill="1" applyBorder="1" applyAlignment="1">
      <alignment horizontal="center" vertical="center"/>
    </xf>
    <xf numFmtId="49" fontId="150" fillId="0" borderId="1" xfId="98" applyNumberFormat="1" applyFont="1" applyFill="1" applyBorder="1" applyAlignment="1">
      <alignment horizontal="center" vertical="center" wrapText="1"/>
    </xf>
    <xf numFmtId="0" fontId="150" fillId="0" borderId="1" xfId="98" applyFont="1" applyFill="1" applyBorder="1" applyAlignment="1">
      <alignment horizontal="left" vertical="center" wrapText="1"/>
    </xf>
    <xf numFmtId="0" fontId="150" fillId="0" borderId="1" xfId="98" applyFont="1" applyFill="1" applyBorder="1" applyAlignment="1">
      <alignment horizontal="center" vertical="center" wrapText="1"/>
    </xf>
    <xf numFmtId="4" fontId="149" fillId="0" borderId="1" xfId="98" applyNumberFormat="1" applyFont="1" applyFill="1" applyBorder="1" applyAlignment="1">
      <alignment vertical="center" wrapText="1"/>
    </xf>
    <xf numFmtId="4" fontId="149" fillId="0" borderId="1" xfId="56" applyNumberFormat="1" applyFont="1" applyFill="1" applyBorder="1" applyAlignment="1">
      <alignment vertical="center" wrapText="1"/>
    </xf>
    <xf numFmtId="1" fontId="101" fillId="0" borderId="1" xfId="1" applyNumberFormat="1" applyFont="1" applyFill="1" applyBorder="1" applyAlignment="1">
      <alignment horizontal="center" vertical="center" wrapText="1"/>
    </xf>
    <xf numFmtId="49" fontId="103" fillId="0" borderId="1" xfId="9" applyNumberFormat="1" applyFont="1" applyFill="1" applyBorder="1" applyAlignment="1">
      <alignment horizontal="center" vertical="center"/>
    </xf>
    <xf numFmtId="4" fontId="141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top"/>
    </xf>
    <xf numFmtId="0" fontId="0" fillId="0" borderId="0" xfId="0" applyAlignment="1"/>
    <xf numFmtId="49" fontId="80" fillId="2" borderId="1" xfId="98" applyNumberFormat="1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151" fillId="0" borderId="1" xfId="0" applyFont="1" applyFill="1" applyBorder="1" applyAlignment="1">
      <alignment horizontal="center" vertical="center" wrapText="1"/>
    </xf>
    <xf numFmtId="49" fontId="45" fillId="6" borderId="1" xfId="73" applyNumberFormat="1" applyFont="1" applyFill="1" applyBorder="1" applyAlignment="1">
      <alignment horizontal="center" vertical="center"/>
    </xf>
    <xf numFmtId="49" fontId="41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justify" vertical="center" wrapText="1"/>
    </xf>
    <xf numFmtId="0" fontId="42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 indent="2"/>
    </xf>
    <xf numFmtId="0" fontId="25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25" fillId="0" borderId="0" xfId="0" applyNumberFormat="1" applyFont="1"/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left" vertical="center" wrapText="1"/>
    </xf>
    <xf numFmtId="0" fontId="151" fillId="0" borderId="7" xfId="0" applyFont="1" applyFill="1" applyBorder="1" applyAlignment="1">
      <alignment horizontal="left" vertical="center" wrapText="1"/>
    </xf>
    <xf numFmtId="0" fontId="151" fillId="0" borderId="0" xfId="0" applyFont="1"/>
    <xf numFmtId="4" fontId="151" fillId="0" borderId="0" xfId="0" applyNumberFormat="1" applyFont="1"/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13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/>
    <xf numFmtId="4" fontId="87" fillId="0" borderId="10" xfId="55" applyNumberFormat="1" applyFont="1" applyFill="1" applyBorder="1" applyAlignment="1">
      <alignment vertical="center" wrapText="1"/>
    </xf>
    <xf numFmtId="49" fontId="152" fillId="6" borderId="2" xfId="98" applyNumberFormat="1" applyFont="1" applyFill="1" applyBorder="1" applyAlignment="1">
      <alignment vertical="center"/>
    </xf>
    <xf numFmtId="49" fontId="152" fillId="6" borderId="3" xfId="98" applyNumberFormat="1" applyFont="1" applyFill="1" applyBorder="1" applyAlignment="1">
      <alignment vertical="center" wrapText="1"/>
    </xf>
    <xf numFmtId="49" fontId="153" fillId="6" borderId="10" xfId="98" applyNumberFormat="1" applyFont="1" applyFill="1" applyBorder="1" applyAlignment="1">
      <alignment vertical="center" wrapText="1"/>
    </xf>
    <xf numFmtId="49" fontId="154" fillId="0" borderId="1" xfId="98" applyNumberFormat="1" applyFont="1" applyFill="1" applyBorder="1" applyAlignment="1">
      <alignment horizontal="center" vertical="center" wrapText="1"/>
    </xf>
    <xf numFmtId="0" fontId="154" fillId="0" borderId="1" xfId="98" applyFont="1" applyFill="1" applyBorder="1" applyAlignment="1">
      <alignment horizontal="left" vertical="center" wrapText="1"/>
    </xf>
    <xf numFmtId="0" fontId="61" fillId="0" borderId="1" xfId="98" applyFont="1" applyFill="1" applyBorder="1" applyAlignment="1">
      <alignment horizontal="left" vertical="center" wrapText="1"/>
    </xf>
    <xf numFmtId="0" fontId="154" fillId="0" borderId="1" xfId="98" applyFont="1" applyFill="1" applyBorder="1" applyAlignment="1">
      <alignment horizontal="center" vertical="center" wrapText="1"/>
    </xf>
    <xf numFmtId="4" fontId="153" fillId="0" borderId="1" xfId="98" applyNumberFormat="1" applyFont="1" applyFill="1" applyBorder="1" applyAlignment="1">
      <alignment vertical="center" wrapText="1"/>
    </xf>
    <xf numFmtId="0" fontId="155" fillId="0" borderId="10" xfId="99" applyFont="1" applyBorder="1" applyAlignment="1">
      <alignment horizontal="left" vertical="center" wrapText="1"/>
    </xf>
    <xf numFmtId="49" fontId="149" fillId="0" borderId="10" xfId="98" applyNumberFormat="1" applyFont="1" applyFill="1" applyBorder="1" applyAlignment="1">
      <alignment vertical="center"/>
    </xf>
    <xf numFmtId="0" fontId="155" fillId="0" borderId="10" xfId="99" applyFont="1" applyFill="1" applyBorder="1" applyAlignment="1">
      <alignment vertical="center"/>
    </xf>
    <xf numFmtId="49" fontId="149" fillId="0" borderId="10" xfId="98" applyNumberFormat="1" applyFont="1" applyFill="1" applyBorder="1" applyAlignment="1">
      <alignment vertical="center" wrapText="1"/>
    </xf>
    <xf numFmtId="49" fontId="154" fillId="0" borderId="1" xfId="55" applyNumberFormat="1" applyFont="1" applyFill="1" applyBorder="1" applyAlignment="1">
      <alignment horizontal="center" vertical="center" wrapText="1"/>
    </xf>
    <xf numFmtId="0" fontId="154" fillId="0" borderId="1" xfId="55" applyFont="1" applyFill="1" applyBorder="1" applyAlignment="1">
      <alignment horizontal="left" vertical="center" wrapText="1"/>
    </xf>
    <xf numFmtId="0" fontId="154" fillId="0" borderId="1" xfId="55" applyFont="1" applyFill="1" applyBorder="1" applyAlignment="1">
      <alignment horizontal="center" vertical="center" wrapText="1"/>
    </xf>
    <xf numFmtId="4" fontId="153" fillId="0" borderId="1" xfId="55" applyNumberFormat="1" applyFont="1" applyFill="1" applyBorder="1" applyAlignment="1">
      <alignment vertical="center" wrapText="1"/>
    </xf>
    <xf numFmtId="49" fontId="154" fillId="0" borderId="1" xfId="56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left" vertical="center" wrapText="1"/>
    </xf>
    <xf numFmtId="49" fontId="154" fillId="0" borderId="1" xfId="74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center" vertical="center" wrapText="1"/>
    </xf>
    <xf numFmtId="4" fontId="153" fillId="0" borderId="1" xfId="56" applyNumberFormat="1" applyFont="1" applyFill="1" applyBorder="1" applyAlignment="1">
      <alignment vertical="center" wrapText="1"/>
    </xf>
    <xf numFmtId="4" fontId="27" fillId="0" borderId="1" xfId="1" applyNumberFormat="1" applyFont="1" applyBorder="1" applyAlignment="1">
      <alignment horizontal="center" vertical="center"/>
    </xf>
    <xf numFmtId="0" fontId="150" fillId="0" borderId="6" xfId="0" applyFont="1" applyBorder="1" applyAlignment="1">
      <alignment vertical="center"/>
    </xf>
    <xf numFmtId="0" fontId="150" fillId="0" borderId="6" xfId="0" applyFont="1" applyBorder="1" applyAlignment="1">
      <alignment vertical="center" wrapText="1"/>
    </xf>
    <xf numFmtId="4" fontId="148" fillId="0" borderId="6" xfId="0" applyNumberFormat="1" applyFont="1" applyBorder="1" applyAlignment="1">
      <alignment vertical="center"/>
    </xf>
    <xf numFmtId="0" fontId="74" fillId="0" borderId="0" xfId="0" applyFont="1" applyFill="1" applyAlignment="1">
      <alignment vertical="center"/>
    </xf>
    <xf numFmtId="0" fontId="150" fillId="0" borderId="1" xfId="0" applyFont="1" applyBorder="1" applyAlignment="1">
      <alignment vertical="center"/>
    </xf>
    <xf numFmtId="0" fontId="150" fillId="0" borderId="1" xfId="0" applyFont="1" applyBorder="1" applyAlignment="1">
      <alignment vertical="center" wrapText="1"/>
    </xf>
    <xf numFmtId="0" fontId="150" fillId="0" borderId="1" xfId="0" applyFont="1" applyFill="1" applyBorder="1" applyAlignment="1">
      <alignment vertical="center"/>
    </xf>
    <xf numFmtId="0" fontId="150" fillId="0" borderId="1" xfId="0" applyFont="1" applyFill="1" applyBorder="1" applyAlignment="1">
      <alignment vertical="center" wrapText="1"/>
    </xf>
    <xf numFmtId="0" fontId="122" fillId="0" borderId="0" xfId="1" applyFont="1" applyAlignment="1">
      <alignment horizontal="center" vertical="top"/>
    </xf>
    <xf numFmtId="0" fontId="156" fillId="0" borderId="1" xfId="43" applyFont="1" applyFill="1" applyBorder="1" applyAlignment="1">
      <alignment horizontal="center" wrapText="1"/>
    </xf>
    <xf numFmtId="0" fontId="157" fillId="2" borderId="1" xfId="20" applyFont="1" applyFill="1" applyBorder="1" applyAlignment="1">
      <alignment horizontal="center" vertical="center" wrapText="1"/>
    </xf>
    <xf numFmtId="0" fontId="40" fillId="0" borderId="1" xfId="9" applyFont="1" applyFill="1" applyBorder="1" applyAlignment="1">
      <alignment horizontal="left" vertical="center" wrapText="1"/>
    </xf>
    <xf numFmtId="0" fontId="40" fillId="0" borderId="1" xfId="9" applyFont="1" applyFill="1" applyBorder="1" applyAlignment="1">
      <alignment horizontal="center" vertical="center"/>
    </xf>
    <xf numFmtId="0" fontId="40" fillId="0" borderId="1" xfId="9" applyFont="1" applyFill="1" applyBorder="1" applyAlignment="1">
      <alignment vertical="center" wrapText="1"/>
    </xf>
    <xf numFmtId="0" fontId="40" fillId="0" borderId="1" xfId="9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 vertical="center" wrapText="1"/>
    </xf>
    <xf numFmtId="0" fontId="40" fillId="0" borderId="1" xfId="9" applyFont="1" applyBorder="1" applyAlignment="1">
      <alignment vertical="center" wrapText="1"/>
    </xf>
    <xf numFmtId="0" fontId="18" fillId="0" borderId="1" xfId="100" applyFont="1" applyBorder="1" applyAlignment="1">
      <alignment horizontal="center" vertical="center"/>
    </xf>
    <xf numFmtId="0" fontId="28" fillId="0" borderId="1" xfId="9" applyFont="1" applyBorder="1" applyAlignment="1">
      <alignment vertical="center" wrapText="1"/>
    </xf>
    <xf numFmtId="49" fontId="28" fillId="0" borderId="1" xfId="9" applyNumberFormat="1" applyFont="1" applyBorder="1" applyAlignment="1">
      <alignment horizontal="center" vertical="center" wrapText="1"/>
    </xf>
    <xf numFmtId="165" fontId="18" fillId="0" borderId="1" xfId="9" applyNumberFormat="1" applyFont="1" applyFill="1" applyBorder="1" applyAlignment="1">
      <alignment horizontal="center" vertical="center"/>
    </xf>
    <xf numFmtId="4" fontId="21" fillId="0" borderId="1" xfId="9" applyNumberFormat="1" applyFont="1" applyFill="1" applyBorder="1" applyAlignment="1">
      <alignment horizontal="center" vertical="center"/>
    </xf>
    <xf numFmtId="165" fontId="18" fillId="0" borderId="1" xfId="9" applyNumberFormat="1" applyFont="1" applyBorder="1" applyAlignment="1">
      <alignment horizontal="center" vertical="center"/>
    </xf>
    <xf numFmtId="0" fontId="37" fillId="0" borderId="0" xfId="100" applyFont="1" applyBorder="1" applyAlignment="1">
      <alignment horizontal="center" vertical="center"/>
    </xf>
    <xf numFmtId="0" fontId="22" fillId="0" borderId="0" xfId="9" applyFont="1"/>
    <xf numFmtId="172" fontId="27" fillId="0" borderId="0" xfId="9" applyNumberFormat="1" applyFont="1" applyAlignment="1">
      <alignment horizontal="center"/>
    </xf>
    <xf numFmtId="49" fontId="150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left" vertical="center" wrapText="1"/>
    </xf>
    <xf numFmtId="0" fontId="103" fillId="0" borderId="1" xfId="55" applyFont="1" applyFill="1" applyBorder="1" applyAlignment="1">
      <alignment horizontal="left" vertical="center" wrapText="1"/>
    </xf>
    <xf numFmtId="49" fontId="150" fillId="0" borderId="6" xfId="55" applyNumberFormat="1" applyFont="1" applyFill="1" applyBorder="1" applyAlignment="1">
      <alignment horizontal="center" vertical="center" wrapText="1"/>
    </xf>
    <xf numFmtId="49" fontId="158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center" vertical="center" wrapText="1"/>
    </xf>
    <xf numFmtId="4" fontId="149" fillId="0" borderId="1" xfId="55" applyNumberFormat="1" applyFont="1" applyFill="1" applyBorder="1" applyAlignment="1">
      <alignment vertical="center" wrapText="1"/>
    </xf>
    <xf numFmtId="0" fontId="101" fillId="0" borderId="1" xfId="0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left" vertical="center" wrapText="1"/>
    </xf>
    <xf numFmtId="164" fontId="19" fillId="2" borderId="1" xfId="9" applyNumberFormat="1" applyFont="1" applyFill="1" applyBorder="1" applyAlignment="1">
      <alignment vertical="center" wrapText="1"/>
    </xf>
    <xf numFmtId="4" fontId="18" fillId="2" borderId="1" xfId="9" applyNumberFormat="1" applyFont="1" applyFill="1" applyBorder="1" applyAlignment="1">
      <alignment horizontal="center" vertical="center" wrapText="1"/>
    </xf>
    <xf numFmtId="4" fontId="135" fillId="2" borderId="1" xfId="9" applyNumberFormat="1" applyFont="1" applyFill="1" applyBorder="1" applyAlignment="1">
      <alignment horizontal="center" vertical="center" wrapText="1"/>
    </xf>
    <xf numFmtId="10" fontId="70" fillId="2" borderId="1" xfId="9" applyNumberFormat="1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 wrapText="1"/>
    </xf>
    <xf numFmtId="0" fontId="22" fillId="0" borderId="0" xfId="75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35" fillId="0" borderId="4" xfId="42" applyNumberFormat="1" applyFont="1" applyFill="1" applyBorder="1" applyAlignment="1">
      <alignment horizontal="center" vertical="center"/>
    </xf>
    <xf numFmtId="49" fontId="35" fillId="0" borderId="5" xfId="42" applyNumberFormat="1" applyFont="1" applyFill="1" applyBorder="1" applyAlignment="1">
      <alignment horizontal="center" vertical="center"/>
    </xf>
    <xf numFmtId="49" fontId="35" fillId="0" borderId="6" xfId="42" applyNumberFormat="1" applyFont="1" applyFill="1" applyBorder="1" applyAlignment="1">
      <alignment horizontal="center" vertical="center"/>
    </xf>
    <xf numFmtId="0" fontId="22" fillId="0" borderId="4" xfId="42" applyFont="1" applyBorder="1" applyAlignment="1">
      <alignment horizontal="center" vertical="center"/>
    </xf>
    <xf numFmtId="0" fontId="22" fillId="0" borderId="6" xfId="42" applyFont="1" applyBorder="1" applyAlignment="1">
      <alignment horizontal="center" vertical="center"/>
    </xf>
    <xf numFmtId="0" fontId="35" fillId="0" borderId="4" xfId="42" applyFont="1" applyFill="1" applyBorder="1" applyAlignment="1">
      <alignment horizontal="left" vertical="center"/>
    </xf>
    <xf numFmtId="0" fontId="35" fillId="0" borderId="6" xfId="42" applyFont="1" applyFill="1" applyBorder="1" applyAlignment="1">
      <alignment horizontal="left" vertical="center"/>
    </xf>
    <xf numFmtId="0" fontId="22" fillId="0" borderId="5" xfId="42" applyFont="1" applyBorder="1" applyAlignment="1">
      <alignment horizontal="center" vertical="center"/>
    </xf>
    <xf numFmtId="0" fontId="35" fillId="0" borderId="5" xfId="42" applyFont="1" applyFill="1" applyBorder="1" applyAlignment="1">
      <alignment horizontal="left" vertical="center"/>
    </xf>
    <xf numFmtId="0" fontId="96" fillId="0" borderId="0" xfId="25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2" borderId="4" xfId="25" applyFont="1" applyFill="1" applyBorder="1" applyAlignment="1">
      <alignment horizontal="center" vertical="center" wrapText="1"/>
    </xf>
    <xf numFmtId="0" fontId="22" fillId="2" borderId="6" xfId="25" applyFont="1" applyFill="1" applyBorder="1" applyAlignment="1">
      <alignment horizontal="center" vertical="center" wrapText="1"/>
    </xf>
    <xf numFmtId="0" fontId="35" fillId="2" borderId="4" xfId="25" applyFont="1" applyFill="1" applyBorder="1" applyAlignment="1">
      <alignment horizontal="center" vertical="center" wrapText="1"/>
    </xf>
    <xf numFmtId="0" fontId="35" fillId="2" borderId="6" xfId="25" applyFont="1" applyFill="1" applyBorder="1" applyAlignment="1">
      <alignment horizontal="center" vertical="center" wrapText="1"/>
    </xf>
    <xf numFmtId="0" fontId="35" fillId="2" borderId="2" xfId="25" applyFont="1" applyFill="1" applyBorder="1" applyAlignment="1">
      <alignment horizontal="center" vertical="center" wrapText="1"/>
    </xf>
    <xf numFmtId="0" fontId="35" fillId="2" borderId="10" xfId="25" applyFont="1" applyFill="1" applyBorder="1" applyAlignment="1">
      <alignment horizontal="center"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0" fontId="22" fillId="2" borderId="2" xfId="76" applyFont="1" applyFill="1" applyBorder="1" applyAlignment="1">
      <alignment horizontal="center" vertical="center" wrapText="1"/>
    </xf>
    <xf numFmtId="0" fontId="22" fillId="2" borderId="3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2" fillId="0" borderId="0" xfId="76" applyFont="1" applyAlignment="1">
      <alignment horizontal="center"/>
    </xf>
    <xf numFmtId="0" fontId="75" fillId="0" borderId="0" xfId="76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49" fontId="35" fillId="2" borderId="1" xfId="4" applyNumberFormat="1" applyFont="1" applyFill="1" applyBorder="1" applyAlignment="1">
      <alignment horizontal="center" vertical="center" wrapText="1"/>
    </xf>
    <xf numFmtId="0" fontId="96" fillId="0" borderId="0" xfId="80" applyFont="1" applyBorder="1" applyAlignment="1">
      <alignment horizontal="center" vertical="center" wrapText="1"/>
    </xf>
    <xf numFmtId="0" fontId="61" fillId="2" borderId="2" xfId="81" applyFont="1" applyFill="1" applyBorder="1" applyAlignment="1">
      <alignment horizontal="center" vertical="center" wrapText="1"/>
    </xf>
    <xf numFmtId="0" fontId="61" fillId="2" borderId="3" xfId="81" applyFont="1" applyFill="1" applyBorder="1" applyAlignment="1">
      <alignment horizontal="center" vertical="center" wrapText="1"/>
    </xf>
    <xf numFmtId="0" fontId="61" fillId="2" borderId="10" xfId="81" applyFont="1" applyFill="1" applyBorder="1" applyAlignment="1">
      <alignment horizontal="center" vertical="center" wrapText="1"/>
    </xf>
    <xf numFmtId="0" fontId="61" fillId="2" borderId="4" xfId="81" applyFont="1" applyFill="1" applyBorder="1" applyAlignment="1">
      <alignment horizontal="center" vertical="center" wrapText="1"/>
    </xf>
    <xf numFmtId="0" fontId="61" fillId="2" borderId="6" xfId="81" applyFont="1" applyFill="1" applyBorder="1" applyAlignment="1">
      <alignment horizontal="center" vertical="center" wrapText="1"/>
    </xf>
    <xf numFmtId="3" fontId="61" fillId="2" borderId="4" xfId="81" applyNumberFormat="1" applyFont="1" applyFill="1" applyBorder="1" applyAlignment="1">
      <alignment horizontal="center" vertical="center" wrapText="1"/>
    </xf>
    <xf numFmtId="3" fontId="61" fillId="2" borderId="6" xfId="81" applyNumberFormat="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3" fontId="61" fillId="2" borderId="4" xfId="82" applyNumberFormat="1" applyFont="1" applyFill="1" applyBorder="1" applyAlignment="1">
      <alignment horizontal="center" vertical="center" wrapText="1"/>
    </xf>
    <xf numFmtId="3" fontId="61" fillId="2" borderId="6" xfId="82" applyNumberFormat="1" applyFont="1" applyFill="1" applyBorder="1" applyAlignment="1">
      <alignment horizontal="center" vertical="center" wrapText="1"/>
    </xf>
    <xf numFmtId="0" fontId="75" fillId="0" borderId="0" xfId="84" applyFont="1" applyBorder="1" applyAlignment="1">
      <alignment horizontal="center" vertical="center" wrapText="1"/>
    </xf>
    <xf numFmtId="0" fontId="61" fillId="2" borderId="11" xfId="82" applyFont="1" applyFill="1" applyBorder="1" applyAlignment="1">
      <alignment horizontal="center" vertical="center" wrapText="1"/>
    </xf>
    <xf numFmtId="0" fontId="61" fillId="2" borderId="12" xfId="82" applyFont="1" applyFill="1" applyBorder="1" applyAlignment="1">
      <alignment horizontal="center" vertical="center" wrapText="1"/>
    </xf>
    <xf numFmtId="0" fontId="61" fillId="2" borderId="2" xfId="82" applyFont="1" applyFill="1" applyBorder="1" applyAlignment="1">
      <alignment horizontal="center" vertical="center" wrapText="1"/>
    </xf>
    <xf numFmtId="0" fontId="61" fillId="2" borderId="10" xfId="82" applyFont="1" applyFill="1" applyBorder="1" applyAlignment="1">
      <alignment horizontal="center" vertical="center" wrapText="1"/>
    </xf>
    <xf numFmtId="0" fontId="69" fillId="0" borderId="8" xfId="9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4" fontId="18" fillId="2" borderId="1" xfId="9" applyNumberFormat="1" applyFont="1" applyFill="1" applyBorder="1" applyAlignment="1">
      <alignment horizontal="center" vertical="center" wrapText="1"/>
    </xf>
    <xf numFmtId="0" fontId="19" fillId="2" borderId="1" xfId="9" applyFont="1" applyFill="1" applyBorder="1" applyAlignment="1">
      <alignment horizontal="center" vertical="center" wrapText="1"/>
    </xf>
    <xf numFmtId="164" fontId="19" fillId="2" borderId="1" xfId="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8" fillId="0" borderId="0" xfId="0" applyFont="1" applyAlignment="1">
      <alignment horizontal="justify" vertical="top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0" fillId="2" borderId="4" xfId="55" applyNumberFormat="1" applyFont="1" applyFill="1" applyBorder="1" applyAlignment="1">
      <alignment horizontal="center" vertical="center" wrapText="1"/>
    </xf>
    <xf numFmtId="49" fontId="80" fillId="2" borderId="6" xfId="55" applyNumberFormat="1" applyFont="1" applyFill="1" applyBorder="1" applyAlignment="1">
      <alignment horizontal="center" vertical="center" wrapText="1"/>
    </xf>
    <xf numFmtId="164" fontId="80" fillId="2" borderId="4" xfId="0" applyNumberFormat="1" applyFont="1" applyFill="1" applyBorder="1" applyAlignment="1">
      <alignment horizontal="center" vertical="center" wrapText="1"/>
    </xf>
    <xf numFmtId="164" fontId="80" fillId="2" borderId="6" xfId="0" applyNumberFormat="1" applyFont="1" applyFill="1" applyBorder="1" applyAlignment="1">
      <alignment horizontal="center" vertical="center" wrapText="1"/>
    </xf>
    <xf numFmtId="0" fontId="80" fillId="2" borderId="4" xfId="55" applyFont="1" applyFill="1" applyBorder="1" applyAlignment="1">
      <alignment horizontal="center" vertical="center" wrapText="1"/>
    </xf>
    <xf numFmtId="0" fontId="80" fillId="2" borderId="6" xfId="55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122" fillId="0" borderId="0" xfId="1" applyFont="1" applyAlignment="1">
      <alignment horizontal="justify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10" xfId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6" xfId="0" applyNumberFormat="1" applyFont="1" applyFill="1" applyBorder="1" applyAlignment="1">
      <alignment horizontal="center" vertical="center" wrapText="1"/>
    </xf>
    <xf numFmtId="10" fontId="19" fillId="2" borderId="4" xfId="1" applyNumberFormat="1" applyFont="1" applyFill="1" applyBorder="1" applyAlignment="1">
      <alignment horizontal="center" vertical="center" wrapText="1"/>
    </xf>
    <xf numFmtId="10" fontId="19" fillId="2" borderId="6" xfId="1" applyNumberFormat="1" applyFont="1" applyFill="1" applyBorder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6" xfId="6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justify" vertical="top" wrapText="1"/>
    </xf>
    <xf numFmtId="0" fontId="26" fillId="0" borderId="0" xfId="1" applyFont="1" applyAlignment="1">
      <alignment horizontal="center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0" fontId="67" fillId="0" borderId="0" xfId="16" applyFont="1" applyFill="1" applyAlignment="1">
      <alignment horizontal="left" vertical="top" wrapText="1"/>
    </xf>
    <xf numFmtId="0" fontId="79" fillId="0" borderId="0" xfId="34" applyFont="1" applyFill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10" fontId="20" fillId="2" borderId="4" xfId="9" applyNumberFormat="1" applyFont="1" applyFill="1" applyBorder="1" applyAlignment="1">
      <alignment horizontal="center" vertical="center" wrapText="1"/>
    </xf>
    <xf numFmtId="10" fontId="20" fillId="2" borderId="5" xfId="9" applyNumberFormat="1" applyFont="1" applyFill="1" applyBorder="1" applyAlignment="1">
      <alignment horizontal="center" vertical="center" wrapText="1"/>
    </xf>
    <xf numFmtId="0" fontId="22" fillId="2" borderId="2" xfId="31" applyFont="1" applyFill="1" applyBorder="1" applyAlignment="1">
      <alignment horizontal="center" vertical="center" wrapText="1"/>
    </xf>
    <xf numFmtId="0" fontId="22" fillId="2" borderId="3" xfId="31" applyFont="1" applyFill="1" applyBorder="1" applyAlignment="1">
      <alignment horizontal="center" vertical="center" wrapText="1"/>
    </xf>
    <xf numFmtId="0" fontId="22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22" fillId="2" borderId="1" xfId="31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justify" vertical="top" wrapText="1"/>
    </xf>
    <xf numFmtId="0" fontId="51" fillId="0" borderId="0" xfId="9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28" fillId="2" borderId="1" xfId="16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0" xfId="16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10" fontId="19" fillId="2" borderId="1" xfId="16" applyNumberFormat="1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0" fillId="2" borderId="2" xfId="55" applyNumberFormat="1" applyFont="1" applyFill="1" applyBorder="1" applyAlignment="1">
      <alignment horizontal="center" vertical="center" wrapText="1"/>
    </xf>
    <xf numFmtId="0" fontId="80" fillId="2" borderId="10" xfId="55" applyNumberFormat="1" applyFont="1" applyFill="1" applyBorder="1" applyAlignment="1">
      <alignment horizontal="center" vertical="center" wrapText="1"/>
    </xf>
    <xf numFmtId="10" fontId="19" fillId="2" borderId="4" xfId="16" applyNumberFormat="1" applyFont="1" applyFill="1" applyBorder="1" applyAlignment="1">
      <alignment horizontal="center" vertical="center" wrapText="1"/>
    </xf>
    <xf numFmtId="10" fontId="19" fillId="2" borderId="6" xfId="16" applyNumberFormat="1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 wrapText="1"/>
    </xf>
    <xf numFmtId="0" fontId="96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1" fillId="3" borderId="1" xfId="43" applyFont="1" applyFill="1" applyBorder="1" applyAlignment="1">
      <alignment horizontal="center" vertical="center" wrapText="1"/>
    </xf>
    <xf numFmtId="49" fontId="31" fillId="3" borderId="1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96" fillId="0" borderId="0" xfId="20" applyFont="1" applyFill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88" fillId="2" borderId="1" xfId="20" applyFont="1" applyFill="1" applyBorder="1" applyAlignment="1">
      <alignment horizontal="center" vertical="center" wrapText="1"/>
    </xf>
    <xf numFmtId="0" fontId="22" fillId="2" borderId="1" xfId="2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left" vertical="center" wrapText="1"/>
    </xf>
    <xf numFmtId="0" fontId="66" fillId="0" borderId="0" xfId="1" applyFont="1" applyFill="1" applyBorder="1" applyAlignment="1">
      <alignment horizontal="center" vertical="top"/>
    </xf>
    <xf numFmtId="0" fontId="75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10" fontId="28" fillId="2" borderId="2" xfId="1" applyNumberFormat="1" applyFont="1" applyFill="1" applyBorder="1" applyAlignment="1">
      <alignment horizontal="center" vertical="center" wrapText="1"/>
    </xf>
    <xf numFmtId="10" fontId="28" fillId="2" borderId="10" xfId="1" applyNumberFormat="1" applyFont="1" applyFill="1" applyBorder="1" applyAlignment="1">
      <alignment horizontal="center" vertical="center" wrapText="1"/>
    </xf>
    <xf numFmtId="10" fontId="28" fillId="2" borderId="4" xfId="1" applyNumberFormat="1" applyFont="1" applyFill="1" applyBorder="1" applyAlignment="1">
      <alignment horizontal="center" vertical="center" wrapText="1"/>
    </xf>
    <xf numFmtId="10" fontId="28" fillId="2" borderId="6" xfId="1" applyNumberFormat="1" applyFont="1" applyFill="1" applyBorder="1" applyAlignment="1">
      <alignment horizontal="center" vertical="center" wrapText="1"/>
    </xf>
    <xf numFmtId="164" fontId="28" fillId="2" borderId="4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0" fontId="35" fillId="2" borderId="10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9" fillId="0" borderId="0" xfId="20" applyFont="1" applyFill="1" applyBorder="1" applyAlignment="1">
      <alignment horizontal="justify" wrapText="1"/>
    </xf>
    <xf numFmtId="0" fontId="75" fillId="0" borderId="0" xfId="1" applyFont="1" applyAlignment="1">
      <alignment horizontal="center" vertical="center" wrapText="1"/>
    </xf>
    <xf numFmtId="0" fontId="75" fillId="0" borderId="0" xfId="1" applyFont="1" applyAlignment="1">
      <alignment horizontal="center" vertical="center"/>
    </xf>
    <xf numFmtId="167" fontId="28" fillId="0" borderId="7" xfId="1" applyNumberFormat="1" applyFont="1" applyBorder="1" applyAlignment="1">
      <alignment horizontal="center" vertical="center"/>
    </xf>
    <xf numFmtId="10" fontId="40" fillId="2" borderId="1" xfId="20" applyNumberFormat="1" applyFont="1" applyFill="1" applyBorder="1" applyAlignment="1">
      <alignment horizontal="center" vertical="center" wrapText="1"/>
    </xf>
    <xf numFmtId="10" fontId="28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11" borderId="1" xfId="97" applyFont="1" applyFill="1" applyBorder="1" applyAlignment="1">
      <alignment horizontal="justify" vertical="center" wrapText="1"/>
    </xf>
    <xf numFmtId="0" fontId="1" fillId="11" borderId="1" xfId="97" applyFill="1" applyBorder="1" applyAlignment="1">
      <alignment vertical="center"/>
    </xf>
    <xf numFmtId="0" fontId="69" fillId="0" borderId="0" xfId="97" applyFont="1" applyBorder="1" applyAlignment="1">
      <alignment horizontal="justify" vertical="top" wrapText="1"/>
    </xf>
    <xf numFmtId="0" fontId="52" fillId="0" borderId="0" xfId="97" applyFont="1" applyAlignment="1">
      <alignment horizontal="center"/>
    </xf>
    <xf numFmtId="0" fontId="24" fillId="0" borderId="0" xfId="97" applyFont="1" applyFill="1" applyAlignment="1">
      <alignment horizontal="center" vertical="center" wrapText="1"/>
    </xf>
    <xf numFmtId="49" fontId="18" fillId="2" borderId="1" xfId="97" applyNumberFormat="1" applyFont="1" applyFill="1" applyBorder="1" applyAlignment="1">
      <alignment horizontal="center" vertical="center" wrapText="1"/>
    </xf>
    <xf numFmtId="0" fontId="18" fillId="2" borderId="1" xfId="97" applyFont="1" applyFill="1" applyBorder="1" applyAlignment="1">
      <alignment horizontal="center" vertical="center" wrapText="1"/>
    </xf>
    <xf numFmtId="166" fontId="18" fillId="2" borderId="1" xfId="97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47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</cellXfs>
  <cellStyles count="101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3" xfId="99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3 5" xfId="98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72</v>
      </c>
    </row>
    <row r="2" spans="1:6" ht="18">
      <c r="A2" s="5"/>
      <c r="B2" s="1"/>
      <c r="C2" s="5"/>
      <c r="F2" s="5" t="s">
        <v>4501</v>
      </c>
    </row>
    <row r="3" spans="1:6" s="564" customFormat="1" ht="15.95" customHeight="1"/>
    <row r="4" spans="1:6" ht="44.25" customHeight="1">
      <c r="A4" s="992" t="s">
        <v>43</v>
      </c>
      <c r="B4" s="992"/>
      <c r="C4" s="992"/>
      <c r="D4" s="992"/>
      <c r="E4" s="992"/>
      <c r="F4" s="992"/>
    </row>
    <row r="5" spans="1:6" ht="4.5" customHeight="1">
      <c r="A5" s="1"/>
      <c r="B5" s="1"/>
      <c r="C5" s="1"/>
      <c r="D5" s="1"/>
    </row>
    <row r="6" spans="1:6" ht="38.25" customHeight="1">
      <c r="A6" s="993" t="s">
        <v>5034</v>
      </c>
      <c r="B6" s="993"/>
      <c r="C6" s="993"/>
      <c r="D6" s="993"/>
      <c r="E6" s="993"/>
      <c r="F6" s="993"/>
    </row>
    <row r="7" spans="1:6" ht="5.25" customHeight="1">
      <c r="A7" s="1"/>
      <c r="B7" s="1"/>
      <c r="C7" s="1"/>
      <c r="D7" s="1"/>
    </row>
    <row r="8" spans="1:6" s="14" customFormat="1" ht="37.5" customHeight="1">
      <c r="A8" s="994" t="s">
        <v>10</v>
      </c>
      <c r="B8" s="994" t="s">
        <v>3467</v>
      </c>
      <c r="C8" s="994" t="s">
        <v>25</v>
      </c>
      <c r="D8" s="994" t="s">
        <v>96</v>
      </c>
      <c r="E8" s="996" t="s">
        <v>3549</v>
      </c>
      <c r="F8" s="996"/>
    </row>
    <row r="9" spans="1:6" s="14" customFormat="1" ht="24" customHeight="1">
      <c r="A9" s="995"/>
      <c r="B9" s="995"/>
      <c r="C9" s="995"/>
      <c r="D9" s="995"/>
      <c r="E9" s="619" t="s">
        <v>993</v>
      </c>
      <c r="F9" s="619" t="s">
        <v>994</v>
      </c>
    </row>
    <row r="10" spans="1:6" s="17" customFormat="1" ht="13.5" customHeight="1">
      <c r="A10" s="16">
        <v>1</v>
      </c>
      <c r="B10" s="15" t="s">
        <v>135</v>
      </c>
      <c r="C10" s="16">
        <v>3</v>
      </c>
      <c r="D10" s="16">
        <v>4</v>
      </c>
      <c r="E10" s="148">
        <v>5</v>
      </c>
      <c r="F10" s="148">
        <v>6</v>
      </c>
    </row>
    <row r="11" spans="1:6" ht="32.1" customHeight="1">
      <c r="A11" s="440" t="s">
        <v>3464</v>
      </c>
      <c r="B11" s="13" t="s">
        <v>19</v>
      </c>
      <c r="C11" s="150"/>
      <c r="D11" s="23"/>
      <c r="E11" s="23"/>
      <c r="F11" s="23"/>
    </row>
    <row r="12" spans="1:6" ht="31.5" customHeight="1">
      <c r="A12" s="22" t="s">
        <v>48</v>
      </c>
      <c r="B12" s="120" t="s">
        <v>35</v>
      </c>
      <c r="C12" s="88" t="s">
        <v>100</v>
      </c>
      <c r="D12" s="22" t="s">
        <v>105</v>
      </c>
      <c r="E12" s="149">
        <v>44197</v>
      </c>
      <c r="F12" s="149">
        <v>44561</v>
      </c>
    </row>
    <row r="13" spans="1:6" ht="31.5" customHeight="1">
      <c r="A13" s="22" t="s">
        <v>135</v>
      </c>
      <c r="B13" s="120" t="s">
        <v>3378</v>
      </c>
      <c r="C13" s="88" t="s">
        <v>992</v>
      </c>
      <c r="D13" s="22" t="s">
        <v>119</v>
      </c>
      <c r="E13" s="149">
        <v>44197</v>
      </c>
      <c r="F13" s="149">
        <v>44561</v>
      </c>
    </row>
    <row r="14" spans="1:6" ht="31.5" customHeight="1">
      <c r="A14" s="22" t="s">
        <v>50</v>
      </c>
      <c r="B14" s="120" t="s">
        <v>984</v>
      </c>
      <c r="C14" s="88" t="s">
        <v>985</v>
      </c>
      <c r="D14" s="22" t="s">
        <v>118</v>
      </c>
      <c r="E14" s="149">
        <v>44197</v>
      </c>
      <c r="F14" s="149">
        <v>44561</v>
      </c>
    </row>
    <row r="15" spans="1:6" ht="31.5" customHeight="1">
      <c r="A15" s="22" t="s">
        <v>51</v>
      </c>
      <c r="B15" s="120" t="s">
        <v>4744</v>
      </c>
      <c r="C15" s="88" t="s">
        <v>14</v>
      </c>
      <c r="D15" s="22" t="s">
        <v>106</v>
      </c>
      <c r="E15" s="149">
        <v>44197</v>
      </c>
      <c r="F15" s="149">
        <v>44561</v>
      </c>
    </row>
    <row r="16" spans="1:6" ht="31.5" customHeight="1">
      <c r="A16" s="22" t="s">
        <v>52</v>
      </c>
      <c r="B16" s="120" t="s">
        <v>36</v>
      </c>
      <c r="C16" s="88" t="s">
        <v>13</v>
      </c>
      <c r="D16" s="22" t="s">
        <v>107</v>
      </c>
      <c r="E16" s="149">
        <v>44197</v>
      </c>
      <c r="F16" s="149">
        <v>44561</v>
      </c>
    </row>
    <row r="17" spans="1:6" ht="31.5" customHeight="1">
      <c r="A17" s="22" t="s">
        <v>137</v>
      </c>
      <c r="B17" s="120" t="s">
        <v>46</v>
      </c>
      <c r="C17" s="88" t="s">
        <v>45</v>
      </c>
      <c r="D17" s="22" t="s">
        <v>108</v>
      </c>
      <c r="E17" s="149">
        <v>44197</v>
      </c>
      <c r="F17" s="149">
        <v>44561</v>
      </c>
    </row>
    <row r="18" spans="1:6" ht="31.5" customHeight="1">
      <c r="A18" s="22" t="s">
        <v>138</v>
      </c>
      <c r="B18" s="120" t="s">
        <v>5028</v>
      </c>
      <c r="C18" s="88" t="s">
        <v>5029</v>
      </c>
      <c r="D18" s="22" t="s">
        <v>5030</v>
      </c>
      <c r="E18" s="149">
        <v>44247</v>
      </c>
      <c r="F18" s="149">
        <v>44561</v>
      </c>
    </row>
    <row r="19" spans="1:6" ht="31.5" customHeight="1">
      <c r="A19" s="22" t="s">
        <v>139</v>
      </c>
      <c r="B19" s="120" t="s">
        <v>42</v>
      </c>
      <c r="C19" s="88" t="s">
        <v>1</v>
      </c>
      <c r="D19" s="22" t="s">
        <v>110</v>
      </c>
      <c r="E19" s="149">
        <v>44197</v>
      </c>
      <c r="F19" s="149">
        <v>44561</v>
      </c>
    </row>
    <row r="20" spans="1:6" ht="31.5" customHeight="1">
      <c r="A20" s="22" t="s">
        <v>140</v>
      </c>
      <c r="B20" s="120" t="s">
        <v>29</v>
      </c>
      <c r="C20" s="88" t="s">
        <v>4</v>
      </c>
      <c r="D20" s="22" t="s">
        <v>111</v>
      </c>
      <c r="E20" s="149">
        <v>44197</v>
      </c>
      <c r="F20" s="149">
        <v>44561</v>
      </c>
    </row>
    <row r="21" spans="1:6" ht="31.5" customHeight="1">
      <c r="A21" s="22" t="s">
        <v>141</v>
      </c>
      <c r="B21" s="120" t="s">
        <v>40</v>
      </c>
      <c r="C21" s="88" t="s">
        <v>5</v>
      </c>
      <c r="D21" s="22" t="s">
        <v>112</v>
      </c>
      <c r="E21" s="149">
        <v>44197</v>
      </c>
      <c r="F21" s="149">
        <v>44561</v>
      </c>
    </row>
    <row r="22" spans="1:6" ht="31.5" customHeight="1">
      <c r="A22" s="22" t="s">
        <v>142</v>
      </c>
      <c r="B22" s="120" t="s">
        <v>3377</v>
      </c>
      <c r="C22" s="88" t="s">
        <v>8</v>
      </c>
      <c r="D22" s="22" t="s">
        <v>113</v>
      </c>
      <c r="E22" s="149">
        <v>44197</v>
      </c>
      <c r="F22" s="149">
        <v>44561</v>
      </c>
    </row>
    <row r="23" spans="1:6" ht="31.5" customHeight="1">
      <c r="A23" s="22" t="s">
        <v>143</v>
      </c>
      <c r="B23" s="120" t="s">
        <v>26</v>
      </c>
      <c r="C23" s="88" t="s">
        <v>2</v>
      </c>
      <c r="D23" s="22" t="s">
        <v>114</v>
      </c>
      <c r="E23" s="149">
        <v>44197</v>
      </c>
      <c r="F23" s="149">
        <v>44561</v>
      </c>
    </row>
    <row r="24" spans="1:6" ht="31.5" customHeight="1">
      <c r="A24" s="22" t="s">
        <v>144</v>
      </c>
      <c r="B24" s="120" t="s">
        <v>28</v>
      </c>
      <c r="C24" s="88" t="s">
        <v>7</v>
      </c>
      <c r="D24" s="22" t="s">
        <v>115</v>
      </c>
      <c r="E24" s="149">
        <v>44197</v>
      </c>
      <c r="F24" s="149">
        <v>44561</v>
      </c>
    </row>
    <row r="25" spans="1:6" ht="31.5" customHeight="1">
      <c r="A25" s="22" t="s">
        <v>145</v>
      </c>
      <c r="B25" s="120" t="s">
        <v>58</v>
      </c>
      <c r="C25" s="88" t="s">
        <v>6</v>
      </c>
      <c r="D25" s="22" t="s">
        <v>68</v>
      </c>
      <c r="E25" s="149">
        <v>44197</v>
      </c>
      <c r="F25" s="149">
        <v>44561</v>
      </c>
    </row>
    <row r="26" spans="1:6" ht="31.5" customHeight="1">
      <c r="A26" s="22" t="s">
        <v>146</v>
      </c>
      <c r="B26" s="120" t="s">
        <v>38</v>
      </c>
      <c r="C26" s="88" t="s">
        <v>3499</v>
      </c>
      <c r="D26" s="22" t="s">
        <v>117</v>
      </c>
      <c r="E26" s="149">
        <v>44197</v>
      </c>
      <c r="F26" s="149">
        <v>44561</v>
      </c>
    </row>
    <row r="27" spans="1:6" ht="31.5" customHeight="1">
      <c r="A27" s="22" t="s">
        <v>147</v>
      </c>
      <c r="B27" s="120" t="s">
        <v>556</v>
      </c>
      <c r="C27" s="88" t="s">
        <v>3379</v>
      </c>
      <c r="D27" s="22" t="s">
        <v>120</v>
      </c>
      <c r="E27" s="149">
        <v>44197</v>
      </c>
      <c r="F27" s="149">
        <v>44561</v>
      </c>
    </row>
    <row r="28" spans="1:6" ht="31.5" customHeight="1">
      <c r="A28" s="22" t="s">
        <v>148</v>
      </c>
      <c r="B28" s="120" t="s">
        <v>813</v>
      </c>
      <c r="C28" s="88" t="s">
        <v>3380</v>
      </c>
      <c r="D28" s="22" t="s">
        <v>409</v>
      </c>
      <c r="E28" s="149">
        <v>44197</v>
      </c>
      <c r="F28" s="149">
        <v>44561</v>
      </c>
    </row>
    <row r="29" spans="1:6" ht="31.5" customHeight="1">
      <c r="A29" s="22" t="s">
        <v>149</v>
      </c>
      <c r="B29" s="120" t="s">
        <v>987</v>
      </c>
      <c r="C29" s="88" t="s">
        <v>986</v>
      </c>
      <c r="D29" s="22" t="s">
        <v>121</v>
      </c>
      <c r="E29" s="149">
        <v>44197</v>
      </c>
      <c r="F29" s="149">
        <v>44561</v>
      </c>
    </row>
    <row r="30" spans="1:6" ht="31.5" customHeight="1">
      <c r="A30" s="22" t="s">
        <v>150</v>
      </c>
      <c r="B30" s="120" t="s">
        <v>569</v>
      </c>
      <c r="C30" s="88" t="s">
        <v>557</v>
      </c>
      <c r="D30" s="22" t="s">
        <v>122</v>
      </c>
      <c r="E30" s="149">
        <v>44197</v>
      </c>
      <c r="F30" s="149">
        <v>44561</v>
      </c>
    </row>
    <row r="31" spans="1:6" ht="31.5" customHeight="1">
      <c r="A31" s="22" t="s">
        <v>151</v>
      </c>
      <c r="B31" s="120" t="s">
        <v>570</v>
      </c>
      <c r="C31" s="88" t="s">
        <v>558</v>
      </c>
      <c r="D31" s="22" t="s">
        <v>123</v>
      </c>
      <c r="E31" s="149">
        <v>44197</v>
      </c>
      <c r="F31" s="149">
        <v>44561</v>
      </c>
    </row>
    <row r="32" spans="1:6" ht="31.5" customHeight="1">
      <c r="A32" s="22" t="s">
        <v>152</v>
      </c>
      <c r="B32" s="120" t="s">
        <v>37</v>
      </c>
      <c r="C32" s="88" t="s">
        <v>15</v>
      </c>
      <c r="D32" s="22" t="s">
        <v>109</v>
      </c>
      <c r="E32" s="149">
        <v>44197</v>
      </c>
      <c r="F32" s="149">
        <v>44561</v>
      </c>
    </row>
    <row r="33" spans="1:6" ht="31.5" customHeight="1">
      <c r="A33" s="22" t="s">
        <v>153</v>
      </c>
      <c r="B33" s="120" t="s">
        <v>41</v>
      </c>
      <c r="C33" s="88" t="s">
        <v>18</v>
      </c>
      <c r="D33" s="22" t="s">
        <v>53</v>
      </c>
      <c r="E33" s="149">
        <v>44197</v>
      </c>
      <c r="F33" s="149">
        <v>44561</v>
      </c>
    </row>
    <row r="34" spans="1:6" ht="31.5" customHeight="1">
      <c r="A34" s="22" t="s">
        <v>154</v>
      </c>
      <c r="B34" s="120" t="s">
        <v>27</v>
      </c>
      <c r="C34" s="88" t="s">
        <v>16</v>
      </c>
      <c r="D34" s="22" t="s">
        <v>54</v>
      </c>
      <c r="E34" s="149">
        <v>44197</v>
      </c>
      <c r="F34" s="149">
        <v>44561</v>
      </c>
    </row>
    <row r="35" spans="1:6" ht="31.5" customHeight="1">
      <c r="A35" s="22" t="s">
        <v>155</v>
      </c>
      <c r="B35" s="120" t="s">
        <v>39</v>
      </c>
      <c r="C35" s="88" t="s">
        <v>17</v>
      </c>
      <c r="D35" s="22" t="s">
        <v>116</v>
      </c>
      <c r="E35" s="149">
        <v>44197</v>
      </c>
      <c r="F35" s="149">
        <v>44561</v>
      </c>
    </row>
    <row r="36" spans="1:6" ht="31.5" customHeight="1">
      <c r="A36" s="22" t="s">
        <v>156</v>
      </c>
      <c r="B36" s="120" t="s">
        <v>4730</v>
      </c>
      <c r="C36" s="88" t="s">
        <v>572</v>
      </c>
      <c r="D36" s="22" t="s">
        <v>573</v>
      </c>
      <c r="E36" s="149">
        <v>44197</v>
      </c>
      <c r="F36" s="149">
        <v>44561</v>
      </c>
    </row>
    <row r="37" spans="1:6" ht="27.95" customHeight="1">
      <c r="A37" s="440" t="s">
        <v>3465</v>
      </c>
      <c r="B37" s="13" t="s">
        <v>56</v>
      </c>
      <c r="C37" s="150"/>
      <c r="D37" s="23"/>
      <c r="E37" s="23"/>
      <c r="F37" s="23"/>
    </row>
    <row r="38" spans="1:6" ht="47.45" customHeight="1">
      <c r="A38" s="22" t="s">
        <v>157</v>
      </c>
      <c r="B38" s="120" t="s">
        <v>4745</v>
      </c>
      <c r="C38" s="88" t="s">
        <v>989</v>
      </c>
      <c r="D38" s="22" t="s">
        <v>69</v>
      </c>
      <c r="E38" s="149">
        <v>44197</v>
      </c>
      <c r="F38" s="149">
        <v>44561</v>
      </c>
    </row>
    <row r="39" spans="1:6" ht="32.1" customHeight="1">
      <c r="A39" s="22" t="s">
        <v>158</v>
      </c>
      <c r="B39" s="120" t="s">
        <v>57</v>
      </c>
      <c r="C39" s="88" t="s">
        <v>990</v>
      </c>
      <c r="D39" s="22" t="s">
        <v>101</v>
      </c>
      <c r="E39" s="149">
        <v>44197</v>
      </c>
      <c r="F39" s="149">
        <v>44561</v>
      </c>
    </row>
    <row r="40" spans="1:6" ht="49.5" customHeight="1">
      <c r="A40" s="22" t="s">
        <v>159</v>
      </c>
      <c r="B40" s="120" t="s">
        <v>571</v>
      </c>
      <c r="C40" s="88" t="s">
        <v>991</v>
      </c>
      <c r="D40" s="22" t="s">
        <v>74</v>
      </c>
      <c r="E40" s="149">
        <v>44197</v>
      </c>
      <c r="F40" s="149">
        <v>44561</v>
      </c>
    </row>
    <row r="41" spans="1:6" ht="49.5" customHeight="1">
      <c r="A41" s="22" t="s">
        <v>160</v>
      </c>
      <c r="B41" s="120" t="s">
        <v>4721</v>
      </c>
      <c r="C41" s="88" t="s">
        <v>4722</v>
      </c>
      <c r="D41" s="22" t="s">
        <v>4723</v>
      </c>
      <c r="E41" s="149">
        <v>44197</v>
      </c>
      <c r="F41" s="149">
        <v>44561</v>
      </c>
    </row>
    <row r="42" spans="1:6" ht="32.1" customHeight="1">
      <c r="A42" s="22" t="s">
        <v>161</v>
      </c>
      <c r="B42" s="120" t="s">
        <v>966</v>
      </c>
      <c r="C42" s="88" t="s">
        <v>574</v>
      </c>
      <c r="D42" s="22" t="s">
        <v>70</v>
      </c>
      <c r="E42" s="149">
        <v>44197</v>
      </c>
      <c r="F42" s="149">
        <v>44561</v>
      </c>
    </row>
    <row r="43" spans="1:6" ht="32.1" customHeight="1">
      <c r="A43" s="22" t="s">
        <v>162</v>
      </c>
      <c r="B43" s="120" t="s">
        <v>31</v>
      </c>
      <c r="C43" s="88" t="s">
        <v>2994</v>
      </c>
      <c r="D43" s="22" t="s">
        <v>102</v>
      </c>
      <c r="E43" s="149">
        <v>44197</v>
      </c>
      <c r="F43" s="149">
        <v>44561</v>
      </c>
    </row>
    <row r="44" spans="1:6" ht="49.5" customHeight="1">
      <c r="A44" s="22" t="s">
        <v>163</v>
      </c>
      <c r="B44" s="153" t="s">
        <v>30</v>
      </c>
      <c r="C44" s="88" t="s">
        <v>2993</v>
      </c>
      <c r="D44" s="22" t="s">
        <v>103</v>
      </c>
      <c r="E44" s="149">
        <v>44197</v>
      </c>
      <c r="F44" s="149">
        <v>44561</v>
      </c>
    </row>
    <row r="45" spans="1:6" ht="80.25" customHeight="1">
      <c r="A45" s="22" t="s">
        <v>164</v>
      </c>
      <c r="B45" s="120" t="s">
        <v>66</v>
      </c>
      <c r="C45" s="88" t="s">
        <v>20</v>
      </c>
      <c r="D45" s="22" t="s">
        <v>104</v>
      </c>
      <c r="E45" s="149">
        <v>44197</v>
      </c>
      <c r="F45" s="149">
        <v>44561</v>
      </c>
    </row>
    <row r="46" spans="1:6" ht="26.25" customHeight="1">
      <c r="A46" s="440" t="s">
        <v>3466</v>
      </c>
      <c r="B46" s="13" t="s">
        <v>3381</v>
      </c>
      <c r="C46" s="150"/>
      <c r="D46" s="23"/>
      <c r="E46" s="23"/>
      <c r="F46" s="23"/>
    </row>
    <row r="47" spans="1:6" ht="31.5" customHeight="1">
      <c r="A47" s="22" t="s">
        <v>165</v>
      </c>
      <c r="B47" s="120" t="s">
        <v>4742</v>
      </c>
      <c r="C47" s="88" t="s">
        <v>5027</v>
      </c>
      <c r="D47" s="22" t="s">
        <v>124</v>
      </c>
      <c r="E47" s="149">
        <v>44197</v>
      </c>
      <c r="F47" s="149">
        <v>44561</v>
      </c>
    </row>
    <row r="48" spans="1:6" ht="31.5" customHeight="1">
      <c r="A48" s="22" t="s">
        <v>166</v>
      </c>
      <c r="B48" s="120" t="s">
        <v>4743</v>
      </c>
      <c r="C48" s="88" t="s">
        <v>4729</v>
      </c>
      <c r="D48" s="22" t="s">
        <v>125</v>
      </c>
      <c r="E48" s="149">
        <v>44197</v>
      </c>
      <c r="F48" s="149">
        <v>44561</v>
      </c>
    </row>
    <row r="49" spans="1:6" ht="31.5" customHeight="1">
      <c r="A49" s="22" t="s">
        <v>167</v>
      </c>
      <c r="B49" s="120" t="s">
        <v>134</v>
      </c>
      <c r="C49" s="88" t="s">
        <v>133</v>
      </c>
      <c r="D49" s="22" t="s">
        <v>181</v>
      </c>
      <c r="E49" s="149">
        <v>44197</v>
      </c>
      <c r="F49" s="149">
        <v>44561</v>
      </c>
    </row>
    <row r="50" spans="1:6" ht="31.5" customHeight="1">
      <c r="A50" s="22" t="s">
        <v>168</v>
      </c>
      <c r="B50" s="120" t="s">
        <v>80</v>
      </c>
      <c r="C50" s="88" t="s">
        <v>82</v>
      </c>
      <c r="D50" s="22" t="s">
        <v>71</v>
      </c>
      <c r="E50" s="149">
        <v>44197</v>
      </c>
      <c r="F50" s="149">
        <v>44561</v>
      </c>
    </row>
    <row r="51" spans="1:6" ht="31.5" customHeight="1">
      <c r="A51" s="22" t="s">
        <v>169</v>
      </c>
      <c r="B51" s="120" t="s">
        <v>60</v>
      </c>
      <c r="C51" s="88" t="s">
        <v>55</v>
      </c>
      <c r="D51" s="22" t="s">
        <v>129</v>
      </c>
      <c r="E51" s="149">
        <v>44197</v>
      </c>
      <c r="F51" s="149">
        <v>44561</v>
      </c>
    </row>
    <row r="52" spans="1:6" ht="31.5" customHeight="1">
      <c r="A52" s="22" t="s">
        <v>170</v>
      </c>
      <c r="B52" s="120" t="s">
        <v>34</v>
      </c>
      <c r="C52" s="88" t="s">
        <v>21</v>
      </c>
      <c r="D52" s="22" t="s">
        <v>49</v>
      </c>
      <c r="E52" s="149">
        <v>44197</v>
      </c>
      <c r="F52" s="149">
        <v>44561</v>
      </c>
    </row>
    <row r="53" spans="1:6" ht="31.5" customHeight="1">
      <c r="A53" s="22" t="s">
        <v>171</v>
      </c>
      <c r="B53" s="120" t="s">
        <v>59</v>
      </c>
      <c r="C53" s="88" t="s">
        <v>24</v>
      </c>
      <c r="D53" s="22" t="s">
        <v>128</v>
      </c>
      <c r="E53" s="149">
        <v>44197</v>
      </c>
      <c r="F53" s="149">
        <v>44561</v>
      </c>
    </row>
    <row r="54" spans="1:6" ht="31.5" customHeight="1">
      <c r="A54" s="22" t="s">
        <v>172</v>
      </c>
      <c r="B54" s="120" t="s">
        <v>32</v>
      </c>
      <c r="C54" s="88" t="s">
        <v>23</v>
      </c>
      <c r="D54" s="22" t="s">
        <v>127</v>
      </c>
      <c r="E54" s="149">
        <v>44197</v>
      </c>
      <c r="F54" s="149">
        <v>44561</v>
      </c>
    </row>
    <row r="55" spans="1:6" ht="31.5" customHeight="1">
      <c r="A55" s="22" t="s">
        <v>173</v>
      </c>
      <c r="B55" s="120" t="s">
        <v>4728</v>
      </c>
      <c r="C55" s="88" t="s">
        <v>4406</v>
      </c>
      <c r="D55" s="22" t="s">
        <v>4407</v>
      </c>
      <c r="E55" s="149">
        <v>44197</v>
      </c>
      <c r="F55" s="149">
        <v>44561</v>
      </c>
    </row>
    <row r="56" spans="1:6" ht="31.5" customHeight="1">
      <c r="A56" s="22" t="s">
        <v>174</v>
      </c>
      <c r="B56" s="120" t="s">
        <v>4727</v>
      </c>
      <c r="C56" s="88" t="s">
        <v>4439</v>
      </c>
      <c r="D56" s="22" t="s">
        <v>4223</v>
      </c>
      <c r="E56" s="149">
        <v>44197</v>
      </c>
      <c r="F56" s="149">
        <v>44561</v>
      </c>
    </row>
    <row r="57" spans="1:6" ht="31.5" customHeight="1">
      <c r="A57" s="22" t="s">
        <v>175</v>
      </c>
      <c r="B57" s="120" t="s">
        <v>61</v>
      </c>
      <c r="C57" s="88" t="s">
        <v>67</v>
      </c>
      <c r="D57" s="22" t="s">
        <v>131</v>
      </c>
      <c r="E57" s="149">
        <v>44197</v>
      </c>
      <c r="F57" s="149">
        <v>44561</v>
      </c>
    </row>
    <row r="58" spans="1:6" ht="31.5" customHeight="1">
      <c r="A58" s="22" t="s">
        <v>176</v>
      </c>
      <c r="B58" s="120" t="s">
        <v>63</v>
      </c>
      <c r="C58" s="88" t="s">
        <v>62</v>
      </c>
      <c r="D58" s="22" t="s">
        <v>73</v>
      </c>
      <c r="E58" s="149">
        <v>44197</v>
      </c>
      <c r="F58" s="149">
        <v>44561</v>
      </c>
    </row>
    <row r="59" spans="1:6" ht="31.5" customHeight="1">
      <c r="A59" s="22" t="s">
        <v>177</v>
      </c>
      <c r="B59" s="120" t="s">
        <v>3916</v>
      </c>
      <c r="C59" s="88" t="s">
        <v>136</v>
      </c>
      <c r="D59" s="22" t="s">
        <v>182</v>
      </c>
      <c r="E59" s="149">
        <v>44197</v>
      </c>
      <c r="F59" s="149">
        <v>44561</v>
      </c>
    </row>
    <row r="60" spans="1:6" ht="31.5" customHeight="1">
      <c r="A60" s="22" t="s">
        <v>178</v>
      </c>
      <c r="B60" s="153" t="s">
        <v>3382</v>
      </c>
      <c r="C60" s="118" t="s">
        <v>3383</v>
      </c>
      <c r="D60" s="128">
        <v>438</v>
      </c>
      <c r="E60" s="149">
        <v>44197</v>
      </c>
      <c r="F60" s="149">
        <v>44561</v>
      </c>
    </row>
    <row r="61" spans="1:6" ht="31.5" customHeight="1">
      <c r="A61" s="22" t="s">
        <v>179</v>
      </c>
      <c r="B61" s="153" t="s">
        <v>3385</v>
      </c>
      <c r="C61" s="118" t="s">
        <v>2448</v>
      </c>
      <c r="D61" s="128" t="s">
        <v>2449</v>
      </c>
      <c r="E61" s="149">
        <v>44197</v>
      </c>
      <c r="F61" s="149">
        <v>44561</v>
      </c>
    </row>
    <row r="62" spans="1:6" ht="31.5" customHeight="1">
      <c r="A62" s="22" t="s">
        <v>3854</v>
      </c>
      <c r="B62" s="153" t="s">
        <v>4725</v>
      </c>
      <c r="C62" s="118" t="s">
        <v>4724</v>
      </c>
      <c r="D62" s="128" t="s">
        <v>4726</v>
      </c>
      <c r="E62" s="149">
        <v>44197</v>
      </c>
      <c r="F62" s="149">
        <v>44561</v>
      </c>
    </row>
    <row r="63" spans="1:6" ht="31.5" customHeight="1">
      <c r="A63" s="22" t="s">
        <v>4438</v>
      </c>
      <c r="B63" s="120" t="s">
        <v>33</v>
      </c>
      <c r="C63" s="88" t="s">
        <v>22</v>
      </c>
      <c r="D63" s="22" t="s">
        <v>126</v>
      </c>
      <c r="E63" s="149">
        <v>44197</v>
      </c>
      <c r="F63" s="149">
        <v>44561</v>
      </c>
    </row>
    <row r="64" spans="1:6" ht="31.5" customHeight="1">
      <c r="A64" s="22" t="s">
        <v>180</v>
      </c>
      <c r="B64" s="120" t="s">
        <v>79</v>
      </c>
      <c r="C64" s="88" t="s">
        <v>81</v>
      </c>
      <c r="D64" s="22" t="s">
        <v>130</v>
      </c>
      <c r="E64" s="149">
        <v>44197</v>
      </c>
      <c r="F64" s="149">
        <v>44561</v>
      </c>
    </row>
    <row r="65" spans="1:6" ht="31.5" customHeight="1">
      <c r="A65" s="22" t="s">
        <v>3865</v>
      </c>
      <c r="B65" s="120" t="s">
        <v>64</v>
      </c>
      <c r="C65" s="88" t="s">
        <v>65</v>
      </c>
      <c r="D65" s="22" t="s">
        <v>132</v>
      </c>
      <c r="E65" s="149">
        <v>44197</v>
      </c>
      <c r="F65" s="149">
        <v>44561</v>
      </c>
    </row>
    <row r="66" spans="1:6" ht="31.5" customHeight="1">
      <c r="A66" s="22" t="s">
        <v>3867</v>
      </c>
      <c r="B66" s="153" t="s">
        <v>3384</v>
      </c>
      <c r="C66" s="118" t="s">
        <v>969</v>
      </c>
      <c r="D66" s="128" t="s">
        <v>830</v>
      </c>
      <c r="E66" s="149">
        <v>44197</v>
      </c>
      <c r="F66" s="149">
        <v>44561</v>
      </c>
    </row>
    <row r="67" spans="1:6" ht="9" customHeight="1">
      <c r="A67" s="991" t="s">
        <v>12</v>
      </c>
      <c r="B67" s="991"/>
      <c r="C67" s="991"/>
      <c r="D67" s="991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20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44" customWidth="1"/>
    <col min="2" max="2" width="39.625" style="344" customWidth="1"/>
    <col min="3" max="3" width="6.5" style="344" customWidth="1"/>
    <col min="4" max="4" width="64.625" style="344" customWidth="1"/>
    <col min="5" max="6" width="14.625" style="344" customWidth="1"/>
    <col min="7" max="16384" width="9" style="344"/>
  </cols>
  <sheetData>
    <row r="1" spans="1:6" s="1" customFormat="1">
      <c r="F1" s="8" t="s">
        <v>75</v>
      </c>
    </row>
    <row r="2" spans="1:6" s="1" customFormat="1">
      <c r="F2" s="5" t="s">
        <v>4501</v>
      </c>
    </row>
    <row r="3" spans="1:6" s="338" customFormat="1" ht="15.95" customHeight="1"/>
    <row r="4" spans="1:6" s="338" customFormat="1" ht="63" customHeight="1">
      <c r="A4" s="1006" t="s">
        <v>91</v>
      </c>
      <c r="B4" s="1006"/>
      <c r="C4" s="1006"/>
      <c r="D4" s="1006"/>
      <c r="E4" s="1006"/>
      <c r="F4" s="1006"/>
    </row>
    <row r="5" spans="1:6" s="1" customFormat="1" ht="4.5" customHeight="1"/>
    <row r="6" spans="1:6" s="1" customFormat="1" ht="41.25" customHeight="1">
      <c r="A6" s="1007" t="s">
        <v>5439</v>
      </c>
      <c r="B6" s="1007"/>
      <c r="C6" s="1007"/>
      <c r="D6" s="1007"/>
      <c r="E6" s="1007"/>
      <c r="F6" s="1007"/>
    </row>
    <row r="7" spans="1:6" s="1" customFormat="1" ht="5.25" customHeight="1"/>
    <row r="8" spans="1:6" s="339" customFormat="1" ht="40.5" customHeight="1">
      <c r="A8" s="1008" t="s">
        <v>10</v>
      </c>
      <c r="B8" s="1014" t="s">
        <v>0</v>
      </c>
      <c r="C8" s="1014"/>
      <c r="D8" s="1010" t="s">
        <v>83</v>
      </c>
      <c r="E8" s="1012" t="s">
        <v>3548</v>
      </c>
      <c r="F8" s="1013"/>
    </row>
    <row r="9" spans="1:6" s="339" customFormat="1" ht="26.1" customHeight="1">
      <c r="A9" s="1009"/>
      <c r="B9" s="340" t="s">
        <v>232</v>
      </c>
      <c r="C9" s="340" t="s">
        <v>231</v>
      </c>
      <c r="D9" s="1011"/>
      <c r="E9" s="340" t="s">
        <v>993</v>
      </c>
      <c r="F9" s="340" t="s">
        <v>994</v>
      </c>
    </row>
    <row r="10" spans="1:6" s="342" customFormat="1" ht="16.5" customHeight="1">
      <c r="A10" s="341">
        <v>1</v>
      </c>
      <c r="B10" s="341">
        <v>2</v>
      </c>
      <c r="C10" s="341">
        <v>3</v>
      </c>
      <c r="D10" s="341">
        <v>4</v>
      </c>
      <c r="E10" s="341">
        <v>5</v>
      </c>
      <c r="F10" s="341">
        <v>6</v>
      </c>
    </row>
    <row r="11" spans="1:6" s="343" customFormat="1" ht="27.95" customHeight="1">
      <c r="A11" s="1000">
        <v>1</v>
      </c>
      <c r="B11" s="1002" t="s">
        <v>4</v>
      </c>
      <c r="C11" s="997" t="s">
        <v>111</v>
      </c>
      <c r="D11" s="388" t="s">
        <v>4741</v>
      </c>
      <c r="E11" s="389">
        <v>44197</v>
      </c>
      <c r="F11" s="389">
        <v>44347</v>
      </c>
    </row>
    <row r="12" spans="1:6" s="343" customFormat="1" ht="27.95" customHeight="1">
      <c r="A12" s="1001">
        <v>2</v>
      </c>
      <c r="B12" s="1003" t="s">
        <v>4</v>
      </c>
      <c r="C12" s="999" t="s">
        <v>111</v>
      </c>
      <c r="D12" s="388" t="s">
        <v>3337</v>
      </c>
      <c r="E12" s="389">
        <v>44197</v>
      </c>
      <c r="F12" s="389">
        <v>44347</v>
      </c>
    </row>
    <row r="13" spans="1:6" s="584" customFormat="1" ht="27.95" customHeight="1">
      <c r="A13" s="1000">
        <v>2</v>
      </c>
      <c r="B13" s="1002" t="s">
        <v>572</v>
      </c>
      <c r="C13" s="997" t="s">
        <v>573</v>
      </c>
      <c r="D13" s="388" t="s">
        <v>3343</v>
      </c>
      <c r="E13" s="389">
        <v>44197</v>
      </c>
      <c r="F13" s="389">
        <v>44561</v>
      </c>
    </row>
    <row r="14" spans="1:6" s="584" customFormat="1" ht="27.95" customHeight="1">
      <c r="A14" s="1004"/>
      <c r="B14" s="1005"/>
      <c r="C14" s="998"/>
      <c r="D14" s="388" t="s">
        <v>3344</v>
      </c>
      <c r="E14" s="389">
        <v>44197</v>
      </c>
      <c r="F14" s="389">
        <v>44561</v>
      </c>
    </row>
    <row r="15" spans="1:6" s="584" customFormat="1" ht="27.95" customHeight="1">
      <c r="A15" s="1004"/>
      <c r="B15" s="1005"/>
      <c r="C15" s="998"/>
      <c r="D15" s="391" t="s">
        <v>3345</v>
      </c>
      <c r="E15" s="389">
        <v>44197</v>
      </c>
      <c r="F15" s="389">
        <v>44561</v>
      </c>
    </row>
    <row r="16" spans="1:6" s="584" customFormat="1" ht="27.95" customHeight="1">
      <c r="A16" s="1004"/>
      <c r="B16" s="1005"/>
      <c r="C16" s="998"/>
      <c r="D16" s="388" t="s">
        <v>3342</v>
      </c>
      <c r="E16" s="389">
        <v>44197</v>
      </c>
      <c r="F16" s="389">
        <v>44561</v>
      </c>
    </row>
    <row r="17" spans="1:6" s="584" customFormat="1" ht="27.95" customHeight="1">
      <c r="A17" s="1004"/>
      <c r="B17" s="1005"/>
      <c r="C17" s="998"/>
      <c r="D17" s="388" t="s">
        <v>85</v>
      </c>
      <c r="E17" s="389">
        <v>44197</v>
      </c>
      <c r="F17" s="389">
        <v>44561</v>
      </c>
    </row>
    <row r="18" spans="1:6" s="584" customFormat="1" ht="27.95" customHeight="1">
      <c r="A18" s="1004"/>
      <c r="B18" s="1005"/>
      <c r="C18" s="998"/>
      <c r="D18" s="388" t="s">
        <v>3338</v>
      </c>
      <c r="E18" s="389">
        <v>44197</v>
      </c>
      <c r="F18" s="389">
        <v>44561</v>
      </c>
    </row>
    <row r="19" spans="1:6" s="584" customFormat="1" ht="27.95" customHeight="1">
      <c r="A19" s="1004"/>
      <c r="B19" s="1005"/>
      <c r="C19" s="998"/>
      <c r="D19" s="388" t="s">
        <v>3339</v>
      </c>
      <c r="E19" s="389">
        <v>44197</v>
      </c>
      <c r="F19" s="389">
        <v>44561</v>
      </c>
    </row>
    <row r="20" spans="1:6" s="584" customFormat="1" ht="27.95" customHeight="1">
      <c r="A20" s="1004"/>
      <c r="B20" s="1005"/>
      <c r="C20" s="998"/>
      <c r="D20" s="388" t="s">
        <v>3340</v>
      </c>
      <c r="E20" s="389">
        <v>44197</v>
      </c>
      <c r="F20" s="389">
        <v>44561</v>
      </c>
    </row>
    <row r="21" spans="1:6" s="584" customFormat="1" ht="27.95" customHeight="1">
      <c r="A21" s="1004"/>
      <c r="B21" s="1005"/>
      <c r="C21" s="998"/>
      <c r="D21" s="388" t="s">
        <v>3341</v>
      </c>
      <c r="E21" s="389">
        <v>44197</v>
      </c>
      <c r="F21" s="389">
        <v>44561</v>
      </c>
    </row>
    <row r="22" spans="1:6" s="584" customFormat="1" ht="27.95" customHeight="1">
      <c r="A22" s="1004"/>
      <c r="B22" s="1005"/>
      <c r="C22" s="998"/>
      <c r="D22" s="388" t="s">
        <v>3335</v>
      </c>
      <c r="E22" s="389">
        <v>44197</v>
      </c>
      <c r="F22" s="389">
        <v>44561</v>
      </c>
    </row>
    <row r="23" spans="1:6" s="584" customFormat="1" ht="27.95" customHeight="1">
      <c r="A23" s="1004"/>
      <c r="B23" s="1005"/>
      <c r="C23" s="998"/>
      <c r="D23" s="388" t="s">
        <v>3336</v>
      </c>
      <c r="E23" s="389">
        <v>44197</v>
      </c>
      <c r="F23" s="389">
        <v>44561</v>
      </c>
    </row>
    <row r="24" spans="1:6" s="584" customFormat="1" ht="27.95" customHeight="1">
      <c r="A24" s="1004"/>
      <c r="B24" s="1005"/>
      <c r="C24" s="998"/>
      <c r="D24" s="388" t="s">
        <v>4741</v>
      </c>
      <c r="E24" s="389">
        <v>44348</v>
      </c>
      <c r="F24" s="389">
        <v>44561</v>
      </c>
    </row>
    <row r="25" spans="1:6" s="584" customFormat="1" ht="27.95" customHeight="1">
      <c r="A25" s="1001"/>
      <c r="B25" s="1003"/>
      <c r="C25" s="999"/>
      <c r="D25" s="388" t="s">
        <v>3337</v>
      </c>
      <c r="E25" s="389">
        <v>44348</v>
      </c>
      <c r="F25" s="389">
        <v>44561</v>
      </c>
    </row>
    <row r="26" spans="1:6" s="343" customFormat="1" ht="27.95" customHeight="1">
      <c r="A26" s="1000">
        <v>3</v>
      </c>
      <c r="B26" s="1002" t="s">
        <v>990</v>
      </c>
      <c r="C26" s="997" t="s">
        <v>101</v>
      </c>
      <c r="D26" s="388" t="s">
        <v>3530</v>
      </c>
      <c r="E26" s="389">
        <v>44197</v>
      </c>
      <c r="F26" s="389">
        <v>44561</v>
      </c>
    </row>
    <row r="27" spans="1:6" s="343" customFormat="1" ht="27.95" customHeight="1">
      <c r="A27" s="1001">
        <v>8</v>
      </c>
      <c r="B27" s="1003" t="s">
        <v>990</v>
      </c>
      <c r="C27" s="999" t="s">
        <v>101</v>
      </c>
      <c r="D27" s="388" t="s">
        <v>4740</v>
      </c>
      <c r="E27" s="389">
        <v>44197</v>
      </c>
      <c r="F27" s="389">
        <v>44561</v>
      </c>
    </row>
    <row r="28" spans="1:6" s="343" customFormat="1" ht="27.95" customHeight="1">
      <c r="A28" s="1000">
        <v>4</v>
      </c>
      <c r="B28" s="390" t="s">
        <v>84</v>
      </c>
      <c r="C28" s="997" t="s">
        <v>74</v>
      </c>
      <c r="D28" s="390" t="s">
        <v>3346</v>
      </c>
      <c r="E28" s="389">
        <v>44197</v>
      </c>
      <c r="F28" s="389">
        <v>44561</v>
      </c>
    </row>
    <row r="29" spans="1:6" s="343" customFormat="1" ht="27.95" customHeight="1">
      <c r="A29" s="1004"/>
      <c r="B29" s="390" t="s">
        <v>87</v>
      </c>
      <c r="C29" s="998"/>
      <c r="D29" s="390" t="s">
        <v>3347</v>
      </c>
      <c r="E29" s="389">
        <v>44197</v>
      </c>
      <c r="F29" s="389">
        <v>44561</v>
      </c>
    </row>
    <row r="30" spans="1:6" s="343" customFormat="1" ht="27.95" customHeight="1">
      <c r="A30" s="1004"/>
      <c r="B30" s="390" t="s">
        <v>88</v>
      </c>
      <c r="C30" s="998"/>
      <c r="D30" s="390" t="s">
        <v>3348</v>
      </c>
      <c r="E30" s="389">
        <v>44197</v>
      </c>
      <c r="F30" s="389">
        <v>44561</v>
      </c>
    </row>
    <row r="31" spans="1:6" s="338" customFormat="1" ht="27.95" customHeight="1">
      <c r="A31" s="1004"/>
      <c r="B31" s="390" t="s">
        <v>89</v>
      </c>
      <c r="C31" s="998"/>
      <c r="D31" s="390" t="s">
        <v>3349</v>
      </c>
      <c r="E31" s="389">
        <v>44197</v>
      </c>
      <c r="F31" s="389">
        <v>44561</v>
      </c>
    </row>
    <row r="32" spans="1:6" s="343" customFormat="1" ht="27.95" customHeight="1">
      <c r="A32" s="1001"/>
      <c r="B32" s="390" t="s">
        <v>90</v>
      </c>
      <c r="C32" s="999"/>
      <c r="D32" s="390" t="s">
        <v>3350</v>
      </c>
      <c r="E32" s="389">
        <v>44197</v>
      </c>
      <c r="F32" s="389">
        <v>44561</v>
      </c>
    </row>
    <row r="33" spans="3:4" ht="6.75" customHeight="1"/>
    <row r="34" spans="3:4">
      <c r="C34" s="594"/>
      <c r="D34" s="594"/>
    </row>
  </sheetData>
  <mergeCells count="17">
    <mergeCell ref="A4:F4"/>
    <mergeCell ref="A6:F6"/>
    <mergeCell ref="A8:A9"/>
    <mergeCell ref="D8:D9"/>
    <mergeCell ref="E8:F8"/>
    <mergeCell ref="B8:C8"/>
    <mergeCell ref="A13:A25"/>
    <mergeCell ref="B13:B25"/>
    <mergeCell ref="C13:C25"/>
    <mergeCell ref="A11:A12"/>
    <mergeCell ref="B11:B12"/>
    <mergeCell ref="C11:C12"/>
    <mergeCell ref="C28:C32"/>
    <mergeCell ref="A26:A27"/>
    <mergeCell ref="B26:B27"/>
    <mergeCell ref="C26:C27"/>
    <mergeCell ref="A28:A32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76</v>
      </c>
    </row>
    <row r="2" spans="1:10" ht="18">
      <c r="J2" s="5" t="s">
        <v>4501</v>
      </c>
    </row>
    <row r="3" spans="1:10" s="338" customFormat="1" ht="15.95" customHeight="1"/>
    <row r="4" spans="1:10" ht="69" customHeight="1">
      <c r="A4" s="992" t="s">
        <v>4858</v>
      </c>
      <c r="B4" s="992"/>
      <c r="C4" s="992"/>
      <c r="D4" s="992"/>
      <c r="E4" s="992"/>
      <c r="F4" s="992"/>
      <c r="G4" s="992"/>
      <c r="H4" s="992"/>
      <c r="I4" s="992"/>
      <c r="J4" s="992"/>
    </row>
    <row r="5" spans="1:10" ht="8.25" customHeight="1"/>
    <row r="6" spans="1:10" ht="43.5" customHeight="1">
      <c r="A6" s="1007" t="s">
        <v>5440</v>
      </c>
      <c r="B6" s="1015"/>
      <c r="C6" s="1015"/>
      <c r="D6" s="1015"/>
      <c r="E6" s="1015"/>
      <c r="F6" s="1015"/>
      <c r="G6" s="1015"/>
      <c r="H6" s="1015"/>
      <c r="I6" s="1015"/>
      <c r="J6" s="1015"/>
    </row>
    <row r="7" spans="1:10" ht="8.25" customHeight="1"/>
    <row r="8" spans="1:10" ht="30" customHeight="1">
      <c r="A8" s="1016" t="s">
        <v>10</v>
      </c>
      <c r="B8" s="1023" t="s">
        <v>0</v>
      </c>
      <c r="C8" s="1023"/>
      <c r="D8" s="1018" t="s">
        <v>92</v>
      </c>
      <c r="E8" s="1021" t="s">
        <v>9</v>
      </c>
      <c r="F8" s="1021"/>
      <c r="G8" s="1021"/>
      <c r="H8" s="1022"/>
      <c r="I8" s="1022"/>
      <c r="J8" s="1018" t="s">
        <v>4106</v>
      </c>
    </row>
    <row r="9" spans="1:10" ht="20.100000000000001" customHeight="1">
      <c r="A9" s="1017"/>
      <c r="B9" s="1016" t="s">
        <v>232</v>
      </c>
      <c r="C9" s="1016" t="s">
        <v>231</v>
      </c>
      <c r="D9" s="1019"/>
      <c r="E9" s="1027" t="s">
        <v>4771</v>
      </c>
      <c r="F9" s="1024" t="s">
        <v>189</v>
      </c>
      <c r="G9" s="1025"/>
      <c r="H9" s="1026"/>
      <c r="I9" s="1027" t="s">
        <v>4772</v>
      </c>
      <c r="J9" s="1019"/>
    </row>
    <row r="10" spans="1:10" ht="20.100000000000001" customHeight="1">
      <c r="A10" s="1017"/>
      <c r="B10" s="1029"/>
      <c r="C10" s="1029"/>
      <c r="D10" s="1020"/>
      <c r="E10" s="1028"/>
      <c r="F10" s="644" t="s">
        <v>4768</v>
      </c>
      <c r="G10" s="644" t="s">
        <v>4769</v>
      </c>
      <c r="H10" s="644" t="s">
        <v>4770</v>
      </c>
      <c r="I10" s="1028"/>
      <c r="J10" s="1020"/>
    </row>
    <row r="11" spans="1:10" s="7" customFormat="1" ht="15" customHeight="1">
      <c r="A11" s="377">
        <v>1</v>
      </c>
      <c r="B11" s="377">
        <v>2</v>
      </c>
      <c r="C11" s="377">
        <v>3</v>
      </c>
      <c r="D11" s="377">
        <v>4</v>
      </c>
      <c r="E11" s="377">
        <v>5</v>
      </c>
      <c r="F11" s="377">
        <v>6</v>
      </c>
      <c r="G11" s="377">
        <v>7</v>
      </c>
      <c r="H11" s="377">
        <v>8</v>
      </c>
      <c r="I11" s="377">
        <v>9</v>
      </c>
      <c r="J11" s="377">
        <v>10</v>
      </c>
    </row>
    <row r="12" spans="1:10" ht="24" customHeight="1">
      <c r="A12" s="400">
        <v>1</v>
      </c>
      <c r="B12" s="6" t="s">
        <v>572</v>
      </c>
      <c r="C12" s="376">
        <v>419</v>
      </c>
      <c r="D12" s="401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00">
        <v>2</v>
      </c>
      <c r="B13" s="6" t="s">
        <v>990</v>
      </c>
      <c r="C13" s="376" t="s">
        <v>101</v>
      </c>
      <c r="D13" s="401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00">
        <v>3</v>
      </c>
      <c r="B14" s="6" t="s">
        <v>991</v>
      </c>
      <c r="C14" s="376" t="s">
        <v>74</v>
      </c>
      <c r="D14" s="401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39"/>
      <c r="B15" s="640"/>
      <c r="C15" s="639"/>
      <c r="D15" s="641"/>
      <c r="E15" s="642"/>
      <c r="F15" s="642"/>
      <c r="G15" s="642"/>
      <c r="H15" s="642"/>
      <c r="I15" s="642"/>
      <c r="J15" s="643"/>
    </row>
    <row r="16" spans="1:10" ht="21">
      <c r="A16" s="18" t="s">
        <v>4767</v>
      </c>
      <c r="D16" s="645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94</v>
      </c>
    </row>
    <row r="2" spans="1:11" ht="18">
      <c r="J2" s="5" t="s">
        <v>4501</v>
      </c>
    </row>
    <row r="3" spans="1:11" s="338" customFormat="1" ht="15.95" customHeight="1"/>
    <row r="4" spans="1:11" ht="118.5" customHeight="1">
      <c r="A4" s="992" t="s">
        <v>4859</v>
      </c>
      <c r="B4" s="992"/>
      <c r="C4" s="992"/>
      <c r="D4" s="992"/>
      <c r="E4" s="992"/>
      <c r="F4" s="992"/>
      <c r="G4" s="992"/>
      <c r="H4" s="992"/>
      <c r="I4" s="992"/>
      <c r="J4" s="992"/>
    </row>
    <row r="5" spans="1:11" ht="8.25" customHeight="1"/>
    <row r="6" spans="1:11" s="18" customFormat="1" ht="20.100000000000001" customHeight="1">
      <c r="A6" s="402" t="s">
        <v>3388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39" t="s">
        <v>4766</v>
      </c>
      <c r="C7" s="402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1007" t="s">
        <v>5441</v>
      </c>
      <c r="B9" s="1015"/>
      <c r="C9" s="1015"/>
      <c r="D9" s="1015"/>
      <c r="E9" s="1015"/>
      <c r="F9" s="1015"/>
      <c r="G9" s="1015"/>
      <c r="H9" s="1015"/>
      <c r="I9" s="1015"/>
      <c r="J9" s="1015"/>
      <c r="K9" s="104"/>
    </row>
    <row r="10" spans="1:11" ht="6.75" customHeight="1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104"/>
    </row>
    <row r="11" spans="1:11" ht="42" customHeight="1">
      <c r="A11" s="1023" t="s">
        <v>10</v>
      </c>
      <c r="B11" s="1023" t="s">
        <v>0</v>
      </c>
      <c r="C11" s="1023"/>
      <c r="D11" s="1021" t="s">
        <v>93</v>
      </c>
      <c r="E11" s="1021" t="s">
        <v>9</v>
      </c>
      <c r="F11" s="1021"/>
      <c r="G11" s="1021"/>
      <c r="H11" s="1022"/>
      <c r="I11" s="1018" t="s">
        <v>95</v>
      </c>
      <c r="J11" s="1018" t="s">
        <v>4651</v>
      </c>
    </row>
    <row r="12" spans="1:11" ht="24.95" customHeight="1">
      <c r="A12" s="1023"/>
      <c r="B12" s="1016" t="s">
        <v>232</v>
      </c>
      <c r="C12" s="1016" t="s">
        <v>231</v>
      </c>
      <c r="D12" s="1021"/>
      <c r="E12" s="1018" t="s">
        <v>4773</v>
      </c>
      <c r="F12" s="1030" t="s">
        <v>189</v>
      </c>
      <c r="G12" s="1031"/>
      <c r="H12" s="1018" t="s">
        <v>995</v>
      </c>
      <c r="I12" s="1019"/>
      <c r="J12" s="1019"/>
    </row>
    <row r="13" spans="1:11" ht="24.95" customHeight="1">
      <c r="A13" s="1023"/>
      <c r="B13" s="1029"/>
      <c r="C13" s="1029"/>
      <c r="D13" s="1021"/>
      <c r="E13" s="1020"/>
      <c r="F13" s="398" t="s">
        <v>997</v>
      </c>
      <c r="G13" s="398" t="s">
        <v>996</v>
      </c>
      <c r="H13" s="1020"/>
      <c r="I13" s="1020"/>
      <c r="J13" s="1020"/>
    </row>
    <row r="14" spans="1:11" s="7" customFormat="1" ht="15" customHeight="1">
      <c r="A14" s="399">
        <v>1</v>
      </c>
      <c r="B14" s="399">
        <v>2</v>
      </c>
      <c r="C14" s="399">
        <v>3</v>
      </c>
      <c r="D14" s="399">
        <v>4</v>
      </c>
      <c r="E14" s="399">
        <v>5</v>
      </c>
      <c r="F14" s="399">
        <v>6</v>
      </c>
      <c r="G14" s="399">
        <v>7</v>
      </c>
      <c r="H14" s="399">
        <v>8</v>
      </c>
      <c r="I14" s="399">
        <v>9</v>
      </c>
      <c r="J14" s="399">
        <v>10</v>
      </c>
    </row>
    <row r="15" spans="1:11" ht="26.1" customHeight="1">
      <c r="A15" s="400">
        <v>1</v>
      </c>
      <c r="B15" s="6" t="s">
        <v>572</v>
      </c>
      <c r="C15" s="400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21"/>
    </row>
    <row r="16" spans="1:11" ht="26.1" customHeight="1">
      <c r="A16" s="400">
        <v>2</v>
      </c>
      <c r="B16" s="6" t="s">
        <v>990</v>
      </c>
      <c r="C16" s="400" t="s">
        <v>101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21"/>
    </row>
    <row r="17" spans="1:11" ht="26.1" customHeight="1">
      <c r="A17" s="400">
        <v>3</v>
      </c>
      <c r="B17" s="6" t="s">
        <v>991</v>
      </c>
      <c r="C17" s="400" t="s">
        <v>74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21"/>
    </row>
    <row r="18" spans="1:11" ht="9" customHeight="1">
      <c r="A18" s="624"/>
      <c r="B18" s="624"/>
      <c r="C18" s="624"/>
      <c r="D18" s="624"/>
      <c r="E18" s="624"/>
      <c r="F18" s="624"/>
      <c r="G18" s="624"/>
      <c r="H18" s="624"/>
      <c r="I18" s="624"/>
      <c r="J18" s="624"/>
      <c r="K18" s="374"/>
    </row>
    <row r="19" spans="1:11" s="32" customFormat="1" ht="16.5">
      <c r="A19" s="130">
        <v>1</v>
      </c>
      <c r="B19" s="131" t="s">
        <v>228</v>
      </c>
      <c r="C19" s="132"/>
      <c r="D19" s="133"/>
      <c r="E19" s="133"/>
      <c r="F19" s="134"/>
      <c r="G19" s="133"/>
      <c r="H19" s="134"/>
      <c r="I19" s="133"/>
      <c r="J19" s="133"/>
    </row>
    <row r="20" spans="1:11" s="32" customFormat="1" ht="16.5">
      <c r="A20" s="102">
        <v>2</v>
      </c>
      <c r="B20" s="91" t="s">
        <v>229</v>
      </c>
      <c r="C20" s="90"/>
      <c r="F20" s="33"/>
      <c r="G20" s="99"/>
      <c r="H20" s="40"/>
    </row>
    <row r="21" spans="1:11" s="32" customFormat="1" ht="16.5">
      <c r="A21" s="102">
        <v>3</v>
      </c>
      <c r="B21" s="91" t="s">
        <v>3468</v>
      </c>
      <c r="C21" s="90"/>
      <c r="F21" s="33"/>
      <c r="G21" s="99"/>
      <c r="H21" s="40"/>
    </row>
    <row r="22" spans="1:11" ht="5.25" customHeight="1">
      <c r="A22" s="639"/>
      <c r="B22" s="640"/>
      <c r="C22" s="639"/>
      <c r="D22" s="641"/>
      <c r="E22" s="642"/>
      <c r="F22" s="642"/>
      <c r="G22" s="642"/>
      <c r="H22" s="642"/>
      <c r="I22" s="643"/>
    </row>
    <row r="23" spans="1:11" s="18" customFormat="1" ht="21">
      <c r="A23" s="18" t="s">
        <v>4857</v>
      </c>
      <c r="D23" s="645">
        <v>1.000016</v>
      </c>
    </row>
    <row r="24" spans="1:11" s="138" customFormat="1" ht="9" customHeight="1">
      <c r="A24" s="625"/>
      <c r="B24" s="626"/>
      <c r="C24" s="627"/>
      <c r="F24" s="628"/>
      <c r="G24" s="629"/>
      <c r="H24" s="630"/>
    </row>
    <row r="25" spans="1:11" s="138" customFormat="1" ht="18.75">
      <c r="A25" s="638" t="s">
        <v>4746</v>
      </c>
      <c r="B25" s="626"/>
      <c r="C25" s="627"/>
      <c r="F25" s="628"/>
      <c r="G25" s="629"/>
      <c r="H25" s="630"/>
      <c r="J25" s="621">
        <v>62402.15</v>
      </c>
    </row>
    <row r="26" spans="1:11" s="32" customFormat="1" ht="16.5">
      <c r="A26" s="102"/>
      <c r="B26" s="91"/>
      <c r="C26" s="90"/>
      <c r="F26" s="33"/>
      <c r="G26" s="99"/>
      <c r="H26" s="40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576" customWidth="1"/>
    <col min="2" max="2" width="41.875" style="576" customWidth="1"/>
    <col min="3" max="3" width="9.25" style="577" customWidth="1"/>
    <col min="4" max="5" width="23.625" style="576" customWidth="1"/>
    <col min="6" max="6" width="3.125" style="576" customWidth="1"/>
    <col min="7" max="16384" width="9" style="576"/>
  </cols>
  <sheetData>
    <row r="1" spans="1:54" s="1" customFormat="1">
      <c r="C1" s="20"/>
      <c r="D1" s="8"/>
      <c r="E1" s="8" t="s">
        <v>77</v>
      </c>
    </row>
    <row r="2" spans="1:54" s="137" customFormat="1">
      <c r="C2" s="462"/>
      <c r="D2" s="463"/>
      <c r="E2" s="5" t="s">
        <v>4501</v>
      </c>
    </row>
    <row r="3" spans="1:54" s="564" customFormat="1" ht="15.95" customHeight="1"/>
    <row r="4" spans="1:54" s="565" customFormat="1" ht="63.95" customHeight="1">
      <c r="A4" s="1036" t="s">
        <v>4719</v>
      </c>
      <c r="B4" s="1036"/>
      <c r="C4" s="1036"/>
      <c r="D4" s="1036"/>
      <c r="E4" s="1036"/>
    </row>
    <row r="5" spans="1:54" s="1" customFormat="1" ht="4.5" customHeight="1"/>
    <row r="6" spans="1:54" s="112" customFormat="1" ht="55.5" customHeight="1">
      <c r="A6" s="1037" t="s">
        <v>4712</v>
      </c>
      <c r="B6" s="1037"/>
      <c r="C6" s="1037"/>
      <c r="D6" s="1037"/>
      <c r="E6" s="103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</row>
    <row r="7" spans="1:54" s="1" customFormat="1" ht="4.5" customHeight="1"/>
    <row r="8" spans="1:54" s="1" customFormat="1" ht="36.75" customHeight="1">
      <c r="A8" s="993" t="s">
        <v>5034</v>
      </c>
      <c r="B8" s="993"/>
      <c r="C8" s="993"/>
      <c r="D8" s="993"/>
      <c r="E8" s="993"/>
    </row>
    <row r="9" spans="1:54" s="1" customFormat="1" ht="5.25" customHeight="1"/>
    <row r="10" spans="1:54" s="566" customFormat="1" ht="62.25" customHeight="1">
      <c r="A10" s="1032" t="s">
        <v>4717</v>
      </c>
      <c r="B10" s="1033"/>
      <c r="C10" s="1034"/>
      <c r="D10" s="1038" t="s">
        <v>4714</v>
      </c>
      <c r="E10" s="1038"/>
    </row>
    <row r="11" spans="1:54" s="566" customFormat="1" ht="23.25" customHeight="1">
      <c r="A11" s="599" t="s">
        <v>10</v>
      </c>
      <c r="B11" s="600" t="s">
        <v>232</v>
      </c>
      <c r="C11" s="601" t="s">
        <v>96</v>
      </c>
      <c r="D11" s="620" t="s">
        <v>4715</v>
      </c>
      <c r="E11" s="620" t="s">
        <v>4716</v>
      </c>
    </row>
    <row r="12" spans="1:54" s="570" customFormat="1" ht="16.5" customHeight="1">
      <c r="A12" s="567">
        <v>1</v>
      </c>
      <c r="B12" s="568">
        <v>2</v>
      </c>
      <c r="C12" s="569" t="s">
        <v>50</v>
      </c>
      <c r="D12" s="567">
        <v>4</v>
      </c>
      <c r="E12" s="568">
        <v>5</v>
      </c>
    </row>
    <row r="13" spans="1:54" s="571" customFormat="1" ht="18" customHeight="1">
      <c r="A13" s="603">
        <v>1</v>
      </c>
      <c r="B13" s="604" t="s">
        <v>100</v>
      </c>
      <c r="C13" s="605" t="s">
        <v>105</v>
      </c>
      <c r="D13" s="602" t="s">
        <v>97</v>
      </c>
      <c r="E13" s="602" t="s">
        <v>44</v>
      </c>
    </row>
    <row r="14" spans="1:54" s="571" customFormat="1" ht="18" customHeight="1">
      <c r="A14" s="603">
        <v>2</v>
      </c>
      <c r="B14" s="606" t="s">
        <v>992</v>
      </c>
      <c r="C14" s="605" t="s">
        <v>119</v>
      </c>
      <c r="D14" s="602" t="s">
        <v>44</v>
      </c>
      <c r="E14" s="602" t="s">
        <v>44</v>
      </c>
    </row>
    <row r="15" spans="1:54" s="571" customFormat="1" ht="18" customHeight="1">
      <c r="A15" s="603">
        <v>3</v>
      </c>
      <c r="B15" s="606" t="s">
        <v>985</v>
      </c>
      <c r="C15" s="605" t="s">
        <v>118</v>
      </c>
      <c r="D15" s="602" t="s">
        <v>44</v>
      </c>
      <c r="E15" s="602" t="s">
        <v>44</v>
      </c>
    </row>
    <row r="16" spans="1:54" s="571" customFormat="1" ht="18" customHeight="1">
      <c r="A16" s="603">
        <v>4</v>
      </c>
      <c r="B16" s="604" t="s">
        <v>14</v>
      </c>
      <c r="C16" s="605" t="s">
        <v>106</v>
      </c>
      <c r="D16" s="602" t="s">
        <v>44</v>
      </c>
      <c r="E16" s="602" t="s">
        <v>44</v>
      </c>
    </row>
    <row r="17" spans="1:5" s="571" customFormat="1" ht="18" customHeight="1">
      <c r="A17" s="603">
        <v>5</v>
      </c>
      <c r="B17" s="604" t="s">
        <v>13</v>
      </c>
      <c r="C17" s="605" t="s">
        <v>107</v>
      </c>
      <c r="D17" s="602" t="s">
        <v>44</v>
      </c>
      <c r="E17" s="602" t="s">
        <v>44</v>
      </c>
    </row>
    <row r="18" spans="1:5" s="571" customFormat="1" ht="18" customHeight="1">
      <c r="A18" s="603">
        <v>6</v>
      </c>
      <c r="B18" s="604" t="s">
        <v>45</v>
      </c>
      <c r="C18" s="605" t="s">
        <v>108</v>
      </c>
      <c r="D18" s="602" t="s">
        <v>44</v>
      </c>
      <c r="E18" s="602" t="s">
        <v>44</v>
      </c>
    </row>
    <row r="19" spans="1:5" s="571" customFormat="1" ht="18" customHeight="1">
      <c r="A19" s="603">
        <v>7</v>
      </c>
      <c r="B19" s="604" t="s">
        <v>5029</v>
      </c>
      <c r="C19" s="605" t="s">
        <v>5030</v>
      </c>
      <c r="D19" s="602" t="s">
        <v>44</v>
      </c>
      <c r="E19" s="602" t="s">
        <v>44</v>
      </c>
    </row>
    <row r="20" spans="1:5" s="571" customFormat="1" ht="18" customHeight="1">
      <c r="A20" s="603">
        <v>8</v>
      </c>
      <c r="B20" s="604" t="s">
        <v>1</v>
      </c>
      <c r="C20" s="605" t="s">
        <v>110</v>
      </c>
      <c r="D20" s="602" t="s">
        <v>97</v>
      </c>
      <c r="E20" s="602" t="s">
        <v>97</v>
      </c>
    </row>
    <row r="21" spans="1:5" s="571" customFormat="1" ht="18" customHeight="1">
      <c r="A21" s="603">
        <v>9</v>
      </c>
      <c r="B21" s="604" t="s">
        <v>4</v>
      </c>
      <c r="C21" s="605" t="s">
        <v>111</v>
      </c>
      <c r="D21" s="602" t="s">
        <v>97</v>
      </c>
      <c r="E21" s="602" t="s">
        <v>97</v>
      </c>
    </row>
    <row r="22" spans="1:5" s="571" customFormat="1" ht="18" customHeight="1">
      <c r="A22" s="603">
        <v>10</v>
      </c>
      <c r="B22" s="604" t="s">
        <v>5</v>
      </c>
      <c r="C22" s="605" t="s">
        <v>112</v>
      </c>
      <c r="D22" s="602" t="s">
        <v>97</v>
      </c>
      <c r="E22" s="602" t="s">
        <v>97</v>
      </c>
    </row>
    <row r="23" spans="1:5" s="571" customFormat="1" ht="18" customHeight="1">
      <c r="A23" s="603">
        <v>11</v>
      </c>
      <c r="B23" s="604" t="s">
        <v>8</v>
      </c>
      <c r="C23" s="605" t="s">
        <v>113</v>
      </c>
      <c r="D23" s="602" t="s">
        <v>97</v>
      </c>
      <c r="E23" s="602" t="s">
        <v>97</v>
      </c>
    </row>
    <row r="24" spans="1:5" s="571" customFormat="1" ht="18" customHeight="1">
      <c r="A24" s="603">
        <v>12</v>
      </c>
      <c r="B24" s="604" t="s">
        <v>2</v>
      </c>
      <c r="C24" s="605" t="s">
        <v>114</v>
      </c>
      <c r="D24" s="602" t="s">
        <v>97</v>
      </c>
      <c r="E24" s="602" t="s">
        <v>97</v>
      </c>
    </row>
    <row r="25" spans="1:5" s="571" customFormat="1" ht="18" customHeight="1">
      <c r="A25" s="603">
        <v>13</v>
      </c>
      <c r="B25" s="604" t="s">
        <v>7</v>
      </c>
      <c r="C25" s="605" t="s">
        <v>115</v>
      </c>
      <c r="D25" s="602" t="s">
        <v>97</v>
      </c>
      <c r="E25" s="602" t="s">
        <v>97</v>
      </c>
    </row>
    <row r="26" spans="1:5" s="571" customFormat="1" ht="18" customHeight="1">
      <c r="A26" s="603">
        <v>14</v>
      </c>
      <c r="B26" s="604" t="s">
        <v>6</v>
      </c>
      <c r="C26" s="605" t="s">
        <v>68</v>
      </c>
      <c r="D26" s="602" t="s">
        <v>97</v>
      </c>
      <c r="E26" s="602" t="s">
        <v>97</v>
      </c>
    </row>
    <row r="27" spans="1:5" s="571" customFormat="1" ht="18" customHeight="1">
      <c r="A27" s="603">
        <v>15</v>
      </c>
      <c r="B27" s="604" t="s">
        <v>3</v>
      </c>
      <c r="C27" s="605" t="s">
        <v>117</v>
      </c>
      <c r="D27" s="602" t="s">
        <v>97</v>
      </c>
      <c r="E27" s="602" t="s">
        <v>97</v>
      </c>
    </row>
    <row r="28" spans="1:5" s="571" customFormat="1" ht="18" customHeight="1">
      <c r="A28" s="603">
        <v>16</v>
      </c>
      <c r="B28" s="604" t="s">
        <v>3379</v>
      </c>
      <c r="C28" s="605" t="s">
        <v>120</v>
      </c>
      <c r="D28" s="602" t="s">
        <v>97</v>
      </c>
      <c r="E28" s="602" t="s">
        <v>44</v>
      </c>
    </row>
    <row r="29" spans="1:5" s="571" customFormat="1" ht="18" customHeight="1">
      <c r="A29" s="603">
        <v>17</v>
      </c>
      <c r="B29" s="604" t="s">
        <v>3380</v>
      </c>
      <c r="C29" s="605" t="s">
        <v>409</v>
      </c>
      <c r="D29" s="602" t="s">
        <v>97</v>
      </c>
      <c r="E29" s="602" t="s">
        <v>44</v>
      </c>
    </row>
    <row r="30" spans="1:5" s="571" customFormat="1" ht="18" customHeight="1">
      <c r="A30" s="603">
        <v>18</v>
      </c>
      <c r="B30" s="604" t="s">
        <v>986</v>
      </c>
      <c r="C30" s="605" t="s">
        <v>121</v>
      </c>
      <c r="D30" s="602" t="s">
        <v>44</v>
      </c>
      <c r="E30" s="602" t="s">
        <v>97</v>
      </c>
    </row>
    <row r="31" spans="1:5" s="571" customFormat="1" ht="18" customHeight="1">
      <c r="A31" s="603">
        <v>19</v>
      </c>
      <c r="B31" s="604" t="s">
        <v>557</v>
      </c>
      <c r="C31" s="605" t="s">
        <v>122</v>
      </c>
      <c r="D31" s="602" t="s">
        <v>44</v>
      </c>
      <c r="E31" s="602" t="s">
        <v>97</v>
      </c>
    </row>
    <row r="32" spans="1:5" s="571" customFormat="1" ht="18" customHeight="1">
      <c r="A32" s="603">
        <v>20</v>
      </c>
      <c r="B32" s="604" t="s">
        <v>558</v>
      </c>
      <c r="C32" s="605" t="s">
        <v>123</v>
      </c>
      <c r="D32" s="602" t="s">
        <v>44</v>
      </c>
      <c r="E32" s="602" t="s">
        <v>97</v>
      </c>
    </row>
    <row r="33" spans="1:5" s="571" customFormat="1" ht="18" customHeight="1">
      <c r="A33" s="603">
        <v>21</v>
      </c>
      <c r="B33" s="604" t="s">
        <v>15</v>
      </c>
      <c r="C33" s="605" t="s">
        <v>109</v>
      </c>
      <c r="D33" s="602" t="s">
        <v>44</v>
      </c>
      <c r="E33" s="602" t="s">
        <v>44</v>
      </c>
    </row>
    <row r="34" spans="1:5" s="571" customFormat="1" ht="18" customHeight="1">
      <c r="A34" s="603">
        <v>22</v>
      </c>
      <c r="B34" s="604" t="s">
        <v>18</v>
      </c>
      <c r="C34" s="605" t="s">
        <v>53</v>
      </c>
      <c r="D34" s="602" t="s">
        <v>44</v>
      </c>
      <c r="E34" s="602" t="s">
        <v>44</v>
      </c>
    </row>
    <row r="35" spans="1:5" s="571" customFormat="1" ht="18" customHeight="1">
      <c r="A35" s="603">
        <v>23</v>
      </c>
      <c r="B35" s="604" t="s">
        <v>16</v>
      </c>
      <c r="C35" s="605" t="s">
        <v>54</v>
      </c>
      <c r="D35" s="602" t="s">
        <v>44</v>
      </c>
      <c r="E35" s="602" t="s">
        <v>44</v>
      </c>
    </row>
    <row r="36" spans="1:5" s="571" customFormat="1" ht="18" customHeight="1">
      <c r="A36" s="603">
        <v>24</v>
      </c>
      <c r="B36" s="604" t="s">
        <v>17</v>
      </c>
      <c r="C36" s="605" t="s">
        <v>116</v>
      </c>
      <c r="D36" s="602" t="s">
        <v>44</v>
      </c>
      <c r="E36" s="602" t="s">
        <v>44</v>
      </c>
    </row>
    <row r="37" spans="1:5" s="571" customFormat="1" ht="18" customHeight="1">
      <c r="A37" s="603">
        <v>25</v>
      </c>
      <c r="B37" s="604" t="s">
        <v>2995</v>
      </c>
      <c r="C37" s="605" t="s">
        <v>69</v>
      </c>
      <c r="D37" s="602" t="s">
        <v>97</v>
      </c>
      <c r="E37" s="602" t="s">
        <v>97</v>
      </c>
    </row>
    <row r="38" spans="1:5" s="571" customFormat="1" ht="18" customHeight="1">
      <c r="A38" s="603">
        <v>26</v>
      </c>
      <c r="B38" s="604" t="s">
        <v>990</v>
      </c>
      <c r="C38" s="605" t="s">
        <v>101</v>
      </c>
      <c r="D38" s="602" t="s">
        <v>97</v>
      </c>
      <c r="E38" s="602" t="s">
        <v>97</v>
      </c>
    </row>
    <row r="39" spans="1:5" s="571" customFormat="1" ht="18" customHeight="1">
      <c r="A39" s="603">
        <v>27</v>
      </c>
      <c r="B39" s="604" t="s">
        <v>991</v>
      </c>
      <c r="C39" s="605" t="s">
        <v>74</v>
      </c>
      <c r="D39" s="602" t="s">
        <v>97</v>
      </c>
      <c r="E39" s="602" t="s">
        <v>97</v>
      </c>
    </row>
    <row r="40" spans="1:5" s="571" customFormat="1" ht="18" customHeight="1">
      <c r="A40" s="603">
        <v>28</v>
      </c>
      <c r="B40" s="604" t="s">
        <v>4722</v>
      </c>
      <c r="C40" s="605" t="s">
        <v>4723</v>
      </c>
      <c r="D40" s="602" t="s">
        <v>44</v>
      </c>
      <c r="E40" s="602" t="s">
        <v>44</v>
      </c>
    </row>
    <row r="41" spans="1:5" s="571" customFormat="1" ht="18" customHeight="1">
      <c r="A41" s="603">
        <v>29</v>
      </c>
      <c r="B41" s="604" t="s">
        <v>574</v>
      </c>
      <c r="C41" s="605" t="s">
        <v>70</v>
      </c>
      <c r="D41" s="602" t="s">
        <v>97</v>
      </c>
      <c r="E41" s="602" t="s">
        <v>44</v>
      </c>
    </row>
    <row r="42" spans="1:5" s="571" customFormat="1" ht="18" customHeight="1">
      <c r="A42" s="603">
        <v>30</v>
      </c>
      <c r="B42" s="604" t="s">
        <v>2994</v>
      </c>
      <c r="C42" s="605" t="s">
        <v>102</v>
      </c>
      <c r="D42" s="602" t="s">
        <v>97</v>
      </c>
      <c r="E42" s="602" t="s">
        <v>44</v>
      </c>
    </row>
    <row r="43" spans="1:5" s="571" customFormat="1" ht="18" customHeight="1">
      <c r="A43" s="603">
        <v>31</v>
      </c>
      <c r="B43" s="604" t="s">
        <v>2993</v>
      </c>
      <c r="C43" s="605" t="s">
        <v>103</v>
      </c>
      <c r="D43" s="602" t="s">
        <v>44</v>
      </c>
      <c r="E43" s="602" t="s">
        <v>44</v>
      </c>
    </row>
    <row r="44" spans="1:5" s="571" customFormat="1" ht="18" customHeight="1">
      <c r="A44" s="603">
        <v>32</v>
      </c>
      <c r="B44" s="604" t="s">
        <v>20</v>
      </c>
      <c r="C44" s="605" t="s">
        <v>104</v>
      </c>
      <c r="D44" s="602" t="s">
        <v>44</v>
      </c>
      <c r="E44" s="602" t="s">
        <v>44</v>
      </c>
    </row>
    <row r="45" spans="1:5" s="571" customFormat="1" ht="18" customHeight="1">
      <c r="A45" s="603">
        <v>33</v>
      </c>
      <c r="B45" s="604" t="s">
        <v>3376</v>
      </c>
      <c r="C45" s="605" t="s">
        <v>124</v>
      </c>
      <c r="D45" s="602" t="s">
        <v>97</v>
      </c>
      <c r="E45" s="602" t="s">
        <v>44</v>
      </c>
    </row>
    <row r="46" spans="1:5" s="571" customFormat="1" ht="18" customHeight="1">
      <c r="A46" s="603">
        <v>34</v>
      </c>
      <c r="B46" s="604" t="s">
        <v>3367</v>
      </c>
      <c r="C46" s="605" t="s">
        <v>125</v>
      </c>
      <c r="D46" s="602" t="s">
        <v>97</v>
      </c>
      <c r="E46" s="602" t="s">
        <v>44</v>
      </c>
    </row>
    <row r="47" spans="1:5" s="571" customFormat="1" ht="18" customHeight="1">
      <c r="A47" s="603">
        <v>35</v>
      </c>
      <c r="B47" s="604" t="s">
        <v>133</v>
      </c>
      <c r="C47" s="605" t="s">
        <v>181</v>
      </c>
      <c r="D47" s="602" t="s">
        <v>97</v>
      </c>
      <c r="E47" s="602" t="s">
        <v>44</v>
      </c>
    </row>
    <row r="48" spans="1:5" s="571" customFormat="1" ht="18" customHeight="1">
      <c r="A48" s="603">
        <v>36</v>
      </c>
      <c r="B48" s="604" t="s">
        <v>55</v>
      </c>
      <c r="C48" s="605" t="s">
        <v>129</v>
      </c>
      <c r="D48" s="602" t="s">
        <v>44</v>
      </c>
      <c r="E48" s="602" t="s">
        <v>44</v>
      </c>
    </row>
    <row r="49" spans="1:81" s="571" customFormat="1" ht="18" customHeight="1">
      <c r="A49" s="603">
        <v>37</v>
      </c>
      <c r="B49" s="604" t="s">
        <v>21</v>
      </c>
      <c r="C49" s="605" t="s">
        <v>49</v>
      </c>
      <c r="D49" s="602" t="s">
        <v>44</v>
      </c>
      <c r="E49" s="602" t="s">
        <v>44</v>
      </c>
    </row>
    <row r="50" spans="1:81" s="571" customFormat="1" ht="18" customHeight="1">
      <c r="A50" s="603">
        <v>38</v>
      </c>
      <c r="B50" s="604" t="s">
        <v>23</v>
      </c>
      <c r="C50" s="605" t="s">
        <v>127</v>
      </c>
      <c r="D50" s="602" t="s">
        <v>44</v>
      </c>
      <c r="E50" s="602" t="s">
        <v>44</v>
      </c>
    </row>
    <row r="51" spans="1:81" s="572" customFormat="1" ht="18" customHeight="1">
      <c r="A51" s="603">
        <v>39</v>
      </c>
      <c r="B51" s="607" t="s">
        <v>4406</v>
      </c>
      <c r="C51" s="605" t="s">
        <v>4407</v>
      </c>
      <c r="D51" s="602" t="s">
        <v>44</v>
      </c>
      <c r="E51" s="602" t="s">
        <v>44</v>
      </c>
    </row>
    <row r="52" spans="1:81" s="571" customFormat="1" ht="18" customHeight="1">
      <c r="A52" s="603">
        <v>40</v>
      </c>
      <c r="B52" s="604" t="s">
        <v>4439</v>
      </c>
      <c r="C52" s="605" t="s">
        <v>4223</v>
      </c>
      <c r="D52" s="602" t="s">
        <v>44</v>
      </c>
      <c r="E52" s="602" t="s">
        <v>44</v>
      </c>
    </row>
    <row r="53" spans="1:81" s="571" customFormat="1" ht="18" customHeight="1">
      <c r="A53" s="603">
        <v>41</v>
      </c>
      <c r="B53" s="604" t="s">
        <v>67</v>
      </c>
      <c r="C53" s="605" t="s">
        <v>131</v>
      </c>
      <c r="D53" s="602" t="s">
        <v>44</v>
      </c>
      <c r="E53" s="602" t="s">
        <v>44</v>
      </c>
    </row>
    <row r="54" spans="1:81" s="571" customFormat="1" ht="18" customHeight="1">
      <c r="A54" s="603">
        <v>42</v>
      </c>
      <c r="B54" s="604" t="s">
        <v>62</v>
      </c>
      <c r="C54" s="605" t="s">
        <v>73</v>
      </c>
      <c r="D54" s="602" t="s">
        <v>44</v>
      </c>
      <c r="E54" s="602" t="s">
        <v>44</v>
      </c>
    </row>
    <row r="55" spans="1:81" s="571" customFormat="1" ht="18" customHeight="1">
      <c r="A55" s="603">
        <v>43</v>
      </c>
      <c r="B55" s="604" t="s">
        <v>136</v>
      </c>
      <c r="C55" s="605" t="s">
        <v>182</v>
      </c>
      <c r="D55" s="602" t="s">
        <v>44</v>
      </c>
      <c r="E55" s="602" t="s">
        <v>44</v>
      </c>
    </row>
    <row r="56" spans="1:81" s="571" customFormat="1" ht="18" customHeight="1">
      <c r="A56" s="603">
        <v>44</v>
      </c>
      <c r="B56" s="604" t="s">
        <v>3383</v>
      </c>
      <c r="C56" s="605">
        <v>438</v>
      </c>
      <c r="D56" s="602" t="s">
        <v>44</v>
      </c>
      <c r="E56" s="602" t="s">
        <v>44</v>
      </c>
    </row>
    <row r="57" spans="1:81" s="571" customFormat="1" ht="18" customHeight="1">
      <c r="A57" s="603">
        <v>45</v>
      </c>
      <c r="B57" s="604" t="s">
        <v>22</v>
      </c>
      <c r="C57" s="605" t="s">
        <v>126</v>
      </c>
      <c r="D57" s="602" t="s">
        <v>44</v>
      </c>
      <c r="E57" s="602" t="s">
        <v>44</v>
      </c>
    </row>
    <row r="58" spans="1:81" s="571" customFormat="1" ht="18" customHeight="1">
      <c r="A58" s="603">
        <v>46</v>
      </c>
      <c r="B58" s="604" t="s">
        <v>81</v>
      </c>
      <c r="C58" s="605" t="s">
        <v>130</v>
      </c>
      <c r="D58" s="602" t="s">
        <v>44</v>
      </c>
      <c r="E58" s="602" t="s">
        <v>44</v>
      </c>
    </row>
    <row r="59" spans="1:81" s="571" customFormat="1" ht="18" customHeight="1">
      <c r="A59" s="603">
        <v>47</v>
      </c>
      <c r="B59" s="604" t="s">
        <v>65</v>
      </c>
      <c r="C59" s="605" t="s">
        <v>132</v>
      </c>
      <c r="D59" s="602" t="s">
        <v>44</v>
      </c>
      <c r="E59" s="602" t="s">
        <v>44</v>
      </c>
      <c r="F59" s="572"/>
      <c r="G59" s="572"/>
      <c r="H59" s="572"/>
      <c r="I59" s="572"/>
      <c r="J59" s="572"/>
      <c r="K59" s="572"/>
      <c r="L59" s="572"/>
      <c r="M59" s="572"/>
      <c r="N59" s="572"/>
      <c r="O59" s="572"/>
      <c r="P59" s="572"/>
      <c r="Q59" s="572"/>
      <c r="R59" s="572"/>
      <c r="S59" s="572"/>
      <c r="T59" s="572"/>
      <c r="U59" s="572"/>
      <c r="V59" s="572"/>
      <c r="W59" s="572"/>
      <c r="X59" s="572"/>
      <c r="Y59" s="572"/>
      <c r="Z59" s="572"/>
      <c r="AA59" s="572"/>
      <c r="AB59" s="572"/>
      <c r="AC59" s="572"/>
      <c r="AD59" s="572"/>
      <c r="AE59" s="572"/>
      <c r="AF59" s="572"/>
      <c r="AG59" s="572"/>
      <c r="AH59" s="572"/>
      <c r="AI59" s="572"/>
      <c r="AJ59" s="572"/>
      <c r="AK59" s="572"/>
      <c r="AL59" s="572"/>
      <c r="AM59" s="572"/>
      <c r="AN59" s="572"/>
      <c r="AO59" s="572"/>
      <c r="AP59" s="572"/>
      <c r="AQ59" s="572"/>
      <c r="AR59" s="572"/>
      <c r="AS59" s="572"/>
      <c r="AT59" s="572"/>
      <c r="AU59" s="572"/>
      <c r="AV59" s="572"/>
      <c r="AW59" s="572"/>
      <c r="AX59" s="572"/>
      <c r="AY59" s="572"/>
      <c r="AZ59" s="572"/>
      <c r="BA59" s="572"/>
      <c r="BB59" s="572"/>
      <c r="BC59" s="572"/>
      <c r="BD59" s="572"/>
      <c r="BE59" s="572"/>
      <c r="BF59" s="572"/>
      <c r="BG59" s="572"/>
      <c r="BH59" s="572"/>
      <c r="BI59" s="572"/>
      <c r="BJ59" s="572"/>
      <c r="BK59" s="572"/>
      <c r="BL59" s="572"/>
      <c r="BM59" s="572"/>
      <c r="BN59" s="572"/>
      <c r="BO59" s="572"/>
      <c r="BP59" s="572"/>
      <c r="BQ59" s="572"/>
      <c r="BR59" s="572"/>
      <c r="BS59" s="572"/>
      <c r="BT59" s="572"/>
      <c r="BU59" s="572"/>
      <c r="BV59" s="572"/>
      <c r="BW59" s="572"/>
      <c r="BX59" s="572"/>
      <c r="BY59" s="572"/>
      <c r="BZ59" s="572"/>
      <c r="CA59" s="572"/>
      <c r="CB59" s="572"/>
      <c r="CC59" s="572"/>
    </row>
    <row r="60" spans="1:81" s="572" customFormat="1" ht="18" customHeight="1">
      <c r="A60" s="603">
        <v>48</v>
      </c>
      <c r="B60" s="607" t="s">
        <v>829</v>
      </c>
      <c r="C60" s="605" t="s">
        <v>830</v>
      </c>
      <c r="D60" s="602" t="s">
        <v>44</v>
      </c>
      <c r="E60" s="602" t="s">
        <v>44</v>
      </c>
    </row>
    <row r="61" spans="1:81" s="575" customFormat="1" ht="7.5" customHeight="1">
      <c r="B61" s="573"/>
      <c r="C61" s="574"/>
      <c r="D61" s="573"/>
      <c r="E61" s="573"/>
    </row>
    <row r="62" spans="1:81" s="575" customFormat="1" ht="15.75" customHeight="1">
      <c r="B62" s="573"/>
      <c r="C62" s="574"/>
      <c r="D62" s="573"/>
      <c r="E62" s="573"/>
    </row>
    <row r="63" spans="1:81" ht="9" customHeight="1">
      <c r="A63" s="1035" t="s">
        <v>4720</v>
      </c>
      <c r="B63" s="1035"/>
      <c r="C63" s="1035"/>
      <c r="D63" s="1035"/>
      <c r="E63" s="1035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52" activePane="bottomLeft" state="frozen"/>
      <selection activeCell="K8" sqref="K8"/>
      <selection pane="bottomLeft" activeCell="I61" sqref="I61"/>
    </sheetView>
  </sheetViews>
  <sheetFormatPr defaultColWidth="9" defaultRowHeight="14.25"/>
  <cols>
    <col min="1" max="1" width="5.75" style="689" customWidth="1"/>
    <col min="2" max="2" width="32.625" style="689" customWidth="1"/>
    <col min="3" max="3" width="5.75" style="689" customWidth="1"/>
    <col min="4" max="4" width="32.625" style="689" customWidth="1"/>
    <col min="5" max="5" width="21" style="689" customWidth="1"/>
    <col min="6" max="6" width="25.25" style="689" customWidth="1"/>
    <col min="7" max="7" width="15.625" style="689" customWidth="1"/>
    <col min="8" max="8" width="19.625" style="689" customWidth="1"/>
    <col min="9" max="9" width="12.625" style="689" customWidth="1"/>
    <col min="10" max="10" width="12.625" style="718" customWidth="1"/>
    <col min="11" max="16384" width="9" style="689"/>
  </cols>
  <sheetData>
    <row r="1" spans="1:84" s="18" customFormat="1" ht="18">
      <c r="D1" s="442"/>
      <c r="J1" s="8" t="s">
        <v>77</v>
      </c>
    </row>
    <row r="2" spans="1:84" s="18" customFormat="1" ht="18">
      <c r="D2" s="442"/>
      <c r="J2" s="5" t="s">
        <v>4501</v>
      </c>
    </row>
    <row r="3" spans="1:84" s="685" customFormat="1" ht="15.95" customHeight="1"/>
    <row r="4" spans="1:84" s="686" customFormat="1" ht="65.25" customHeight="1">
      <c r="A4" s="1039" t="s">
        <v>4718</v>
      </c>
      <c r="B4" s="1039"/>
      <c r="C4" s="1039"/>
      <c r="D4" s="1039"/>
      <c r="E4" s="1039"/>
      <c r="F4" s="1039"/>
      <c r="G4" s="1039"/>
      <c r="H4" s="1039"/>
      <c r="I4" s="1039"/>
      <c r="J4" s="1039"/>
    </row>
    <row r="5" spans="1:84" s="112" customFormat="1" ht="8.25" customHeight="1">
      <c r="A5" s="684"/>
      <c r="B5" s="684"/>
      <c r="C5" s="684"/>
      <c r="D5" s="443"/>
      <c r="E5" s="684"/>
      <c r="F5" s="684"/>
      <c r="G5" s="684"/>
      <c r="H5" s="684"/>
      <c r="I5" s="684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</row>
    <row r="6" spans="1:84" s="112" customFormat="1" ht="99" customHeight="1">
      <c r="A6" s="1037" t="s">
        <v>5031</v>
      </c>
      <c r="B6" s="1037"/>
      <c r="C6" s="1037"/>
      <c r="D6" s="1037"/>
      <c r="E6" s="1037"/>
      <c r="F6" s="1037"/>
      <c r="G6" s="1037"/>
      <c r="H6" s="1037"/>
      <c r="I6" s="1037"/>
      <c r="J6" s="10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</row>
    <row r="7" spans="1:84" s="1" customFormat="1" ht="6.6" customHeight="1"/>
    <row r="8" spans="1:84" s="1" customFormat="1" ht="39" customHeight="1">
      <c r="A8" s="1007" t="s">
        <v>5733</v>
      </c>
      <c r="B8" s="1007"/>
      <c r="C8" s="1007"/>
      <c r="D8" s="1007"/>
      <c r="E8" s="1007"/>
      <c r="F8" s="1007"/>
      <c r="G8" s="1007"/>
      <c r="H8" s="1007"/>
      <c r="I8" s="1007"/>
      <c r="J8" s="1007"/>
      <c r="K8" s="427"/>
      <c r="L8" s="427"/>
      <c r="M8" s="427"/>
      <c r="N8" s="177"/>
    </row>
    <row r="9" spans="1:84" s="687" customFormat="1" ht="5.25" customHeight="1">
      <c r="D9" s="688"/>
    </row>
    <row r="10" spans="1:84" ht="32.1" customHeight="1">
      <c r="A10" s="1040" t="s">
        <v>0</v>
      </c>
      <c r="B10" s="1041"/>
      <c r="C10" s="1042"/>
      <c r="D10" s="1043" t="s">
        <v>4713</v>
      </c>
      <c r="E10" s="1040" t="s">
        <v>3540</v>
      </c>
      <c r="F10" s="1042"/>
      <c r="G10" s="1045" t="s">
        <v>3496</v>
      </c>
      <c r="H10" s="1045" t="s">
        <v>3539</v>
      </c>
      <c r="I10" s="1047" t="s">
        <v>5032</v>
      </c>
      <c r="J10" s="1047"/>
    </row>
    <row r="11" spans="1:84" ht="32.1" customHeight="1">
      <c r="A11" s="690" t="s">
        <v>10</v>
      </c>
      <c r="B11" s="690" t="s">
        <v>232</v>
      </c>
      <c r="C11" s="690" t="s">
        <v>231</v>
      </c>
      <c r="D11" s="1044"/>
      <c r="E11" s="690" t="s">
        <v>3472</v>
      </c>
      <c r="F11" s="690" t="s">
        <v>4686</v>
      </c>
      <c r="G11" s="1046"/>
      <c r="H11" s="1046"/>
      <c r="I11" s="691" t="s">
        <v>993</v>
      </c>
      <c r="J11" s="691" t="s">
        <v>994</v>
      </c>
    </row>
    <row r="12" spans="1:84" s="694" customFormat="1" ht="15.75" customHeight="1">
      <c r="A12" s="692" t="s">
        <v>48</v>
      </c>
      <c r="B12" s="693">
        <v>2</v>
      </c>
      <c r="C12" s="692" t="s">
        <v>50</v>
      </c>
      <c r="D12" s="692" t="s">
        <v>51</v>
      </c>
      <c r="E12" s="693">
        <v>5</v>
      </c>
      <c r="F12" s="692" t="s">
        <v>137</v>
      </c>
      <c r="G12" s="692" t="s">
        <v>138</v>
      </c>
      <c r="H12" s="693">
        <v>8</v>
      </c>
      <c r="I12" s="692" t="s">
        <v>140</v>
      </c>
      <c r="J12" s="692" t="s">
        <v>141</v>
      </c>
    </row>
    <row r="13" spans="1:84" s="700" customFormat="1" ht="20.100000000000001" customHeight="1">
      <c r="A13" s="695">
        <v>1</v>
      </c>
      <c r="B13" s="696" t="s">
        <v>1</v>
      </c>
      <c r="C13" s="695" t="s">
        <v>110</v>
      </c>
      <c r="D13" s="696" t="s">
        <v>47</v>
      </c>
      <c r="E13" s="696" t="s">
        <v>3335</v>
      </c>
      <c r="F13" s="696" t="s">
        <v>3335</v>
      </c>
      <c r="G13" s="697">
        <v>78892</v>
      </c>
      <c r="H13" s="698"/>
      <c r="I13" s="699"/>
      <c r="J13" s="699"/>
    </row>
    <row r="14" spans="1:84" s="700" customFormat="1" ht="20.100000000000001" customHeight="1">
      <c r="A14" s="701" t="s">
        <v>4229</v>
      </c>
      <c r="B14" s="702" t="s">
        <v>1</v>
      </c>
      <c r="C14" s="701" t="s">
        <v>110</v>
      </c>
      <c r="D14" s="702" t="s">
        <v>4652</v>
      </c>
      <c r="E14" s="702" t="s">
        <v>3336</v>
      </c>
      <c r="F14" s="702" t="s">
        <v>3336</v>
      </c>
      <c r="G14" s="703">
        <v>22774</v>
      </c>
      <c r="H14" s="704" t="s">
        <v>4706</v>
      </c>
      <c r="I14" s="705">
        <v>44197</v>
      </c>
      <c r="J14" s="705">
        <v>44561</v>
      </c>
    </row>
    <row r="15" spans="1:84" s="700" customFormat="1" ht="20.100000000000001" customHeight="1">
      <c r="A15" s="701" t="s">
        <v>4654</v>
      </c>
      <c r="B15" s="702" t="s">
        <v>1</v>
      </c>
      <c r="C15" s="701" t="s">
        <v>110</v>
      </c>
      <c r="D15" s="702" t="s">
        <v>4653</v>
      </c>
      <c r="E15" s="702" t="s">
        <v>3336</v>
      </c>
      <c r="F15" s="702" t="s">
        <v>3336</v>
      </c>
      <c r="G15" s="703">
        <v>5400</v>
      </c>
      <c r="H15" s="704" t="s">
        <v>3537</v>
      </c>
      <c r="I15" s="705">
        <v>44197</v>
      </c>
      <c r="J15" s="705">
        <v>44561</v>
      </c>
    </row>
    <row r="16" spans="1:84" s="700" customFormat="1" ht="20.100000000000001" customHeight="1">
      <c r="A16" s="701" t="s">
        <v>4655</v>
      </c>
      <c r="B16" s="702" t="s">
        <v>1</v>
      </c>
      <c r="C16" s="701" t="s">
        <v>110</v>
      </c>
      <c r="D16" s="702" t="s">
        <v>4710</v>
      </c>
      <c r="E16" s="702" t="s">
        <v>3336</v>
      </c>
      <c r="F16" s="702" t="s">
        <v>3476</v>
      </c>
      <c r="G16" s="703">
        <v>1738</v>
      </c>
      <c r="H16" s="704" t="s">
        <v>4662</v>
      </c>
      <c r="I16" s="705">
        <v>44197</v>
      </c>
      <c r="J16" s="705">
        <v>44561</v>
      </c>
    </row>
    <row r="17" spans="1:10" s="700" customFormat="1" ht="20.100000000000001" customHeight="1">
      <c r="A17" s="701" t="s">
        <v>4656</v>
      </c>
      <c r="B17" s="702" t="s">
        <v>1</v>
      </c>
      <c r="C17" s="701" t="s">
        <v>110</v>
      </c>
      <c r="D17" s="702" t="s">
        <v>4710</v>
      </c>
      <c r="E17" s="702" t="s">
        <v>3336</v>
      </c>
      <c r="F17" s="702" t="s">
        <v>3477</v>
      </c>
      <c r="G17" s="703">
        <v>920</v>
      </c>
      <c r="H17" s="704" t="s">
        <v>4663</v>
      </c>
      <c r="I17" s="705">
        <v>44197</v>
      </c>
      <c r="J17" s="705">
        <v>44561</v>
      </c>
    </row>
    <row r="18" spans="1:10" s="700" customFormat="1" ht="20.100000000000001" customHeight="1">
      <c r="A18" s="695">
        <v>2</v>
      </c>
      <c r="B18" s="696" t="s">
        <v>4</v>
      </c>
      <c r="C18" s="695" t="s">
        <v>111</v>
      </c>
      <c r="D18" s="696" t="s">
        <v>47</v>
      </c>
      <c r="E18" s="696" t="s">
        <v>3485</v>
      </c>
      <c r="F18" s="696" t="s">
        <v>3520</v>
      </c>
      <c r="G18" s="697">
        <v>43162</v>
      </c>
      <c r="H18" s="698"/>
      <c r="I18" s="699"/>
      <c r="J18" s="699"/>
    </row>
    <row r="19" spans="1:10" s="700" customFormat="1" ht="20.100000000000001" customHeight="1">
      <c r="A19" s="701" t="s">
        <v>4230</v>
      </c>
      <c r="B19" s="702" t="s">
        <v>4</v>
      </c>
      <c r="C19" s="701" t="s">
        <v>111</v>
      </c>
      <c r="D19" s="702" t="s">
        <v>4652</v>
      </c>
      <c r="E19" s="702" t="s">
        <v>3485</v>
      </c>
      <c r="F19" s="702" t="s">
        <v>3520</v>
      </c>
      <c r="G19" s="703">
        <v>16555</v>
      </c>
      <c r="H19" s="704" t="s">
        <v>3538</v>
      </c>
      <c r="I19" s="705">
        <v>44197</v>
      </c>
      <c r="J19" s="705">
        <v>44561</v>
      </c>
    </row>
    <row r="20" spans="1:10" s="700" customFormat="1" ht="20.100000000000001" customHeight="1">
      <c r="A20" s="701" t="s">
        <v>4231</v>
      </c>
      <c r="B20" s="702" t="s">
        <v>4</v>
      </c>
      <c r="C20" s="701" t="s">
        <v>111</v>
      </c>
      <c r="D20" s="702" t="s">
        <v>4653</v>
      </c>
      <c r="E20" s="702" t="s">
        <v>3485</v>
      </c>
      <c r="F20" s="702" t="s">
        <v>3520</v>
      </c>
      <c r="G20" s="703">
        <v>6499</v>
      </c>
      <c r="H20" s="704" t="s">
        <v>3537</v>
      </c>
      <c r="I20" s="705">
        <v>44197</v>
      </c>
      <c r="J20" s="705">
        <v>44561</v>
      </c>
    </row>
    <row r="21" spans="1:10" s="700" customFormat="1" ht="20.100000000000001" customHeight="1">
      <c r="A21" s="701" t="s">
        <v>4232</v>
      </c>
      <c r="B21" s="702" t="s">
        <v>4</v>
      </c>
      <c r="C21" s="701" t="s">
        <v>111</v>
      </c>
      <c r="D21" s="702" t="s">
        <v>3500</v>
      </c>
      <c r="E21" s="702" t="s">
        <v>3485</v>
      </c>
      <c r="F21" s="702" t="s">
        <v>3523</v>
      </c>
      <c r="G21" s="703">
        <v>6065</v>
      </c>
      <c r="H21" s="704" t="s">
        <v>3537</v>
      </c>
      <c r="I21" s="705">
        <v>44197</v>
      </c>
      <c r="J21" s="705">
        <v>44561</v>
      </c>
    </row>
    <row r="22" spans="1:10" s="700" customFormat="1" ht="20.100000000000001" customHeight="1">
      <c r="A22" s="701" t="s">
        <v>4233</v>
      </c>
      <c r="B22" s="702" t="s">
        <v>4</v>
      </c>
      <c r="C22" s="701" t="s">
        <v>111</v>
      </c>
      <c r="D22" s="702" t="s">
        <v>3500</v>
      </c>
      <c r="E22" s="702" t="s">
        <v>3490</v>
      </c>
      <c r="F22" s="702" t="s">
        <v>3524</v>
      </c>
      <c r="G22" s="703">
        <v>5161</v>
      </c>
      <c r="H22" s="704" t="s">
        <v>3537</v>
      </c>
      <c r="I22" s="705">
        <v>44197</v>
      </c>
      <c r="J22" s="705">
        <v>44561</v>
      </c>
    </row>
    <row r="23" spans="1:10" s="700" customFormat="1" ht="20.100000000000001" customHeight="1">
      <c r="A23" s="701" t="s">
        <v>4234</v>
      </c>
      <c r="B23" s="702" t="s">
        <v>4</v>
      </c>
      <c r="C23" s="701" t="s">
        <v>111</v>
      </c>
      <c r="D23" s="702" t="s">
        <v>3505</v>
      </c>
      <c r="E23" s="702" t="s">
        <v>3485</v>
      </c>
      <c r="F23" s="702" t="s">
        <v>3522</v>
      </c>
      <c r="G23" s="703">
        <v>5037</v>
      </c>
      <c r="H23" s="704" t="s">
        <v>3537</v>
      </c>
      <c r="I23" s="705">
        <v>44197</v>
      </c>
      <c r="J23" s="705">
        <v>44561</v>
      </c>
    </row>
    <row r="24" spans="1:10" s="700" customFormat="1" ht="20.100000000000001" customHeight="1">
      <c r="A24" s="701" t="s">
        <v>4657</v>
      </c>
      <c r="B24" s="702" t="s">
        <v>4</v>
      </c>
      <c r="C24" s="701" t="s">
        <v>111</v>
      </c>
      <c r="D24" s="702" t="s">
        <v>3505</v>
      </c>
      <c r="E24" s="702" t="s">
        <v>3485</v>
      </c>
      <c r="F24" s="702" t="s">
        <v>3521</v>
      </c>
      <c r="G24" s="703">
        <v>1270</v>
      </c>
      <c r="H24" s="704" t="s">
        <v>3535</v>
      </c>
      <c r="I24" s="705">
        <v>44197</v>
      </c>
      <c r="J24" s="705">
        <v>44561</v>
      </c>
    </row>
    <row r="25" spans="1:10" s="710" customFormat="1" ht="20.100000000000001" customHeight="1">
      <c r="A25" s="706" t="s">
        <v>4666</v>
      </c>
      <c r="B25" s="707" t="s">
        <v>4</v>
      </c>
      <c r="C25" s="706" t="s">
        <v>111</v>
      </c>
      <c r="D25" s="707" t="s">
        <v>4710</v>
      </c>
      <c r="E25" s="707" t="s">
        <v>3485</v>
      </c>
      <c r="F25" s="707" t="s">
        <v>4659</v>
      </c>
      <c r="G25" s="708">
        <v>515</v>
      </c>
      <c r="H25" s="709" t="s">
        <v>4664</v>
      </c>
      <c r="I25" s="705">
        <v>44197</v>
      </c>
      <c r="J25" s="705">
        <v>44561</v>
      </c>
    </row>
    <row r="26" spans="1:10" s="710" customFormat="1" ht="20.100000000000001" customHeight="1">
      <c r="A26" s="706" t="s">
        <v>4667</v>
      </c>
      <c r="B26" s="707" t="s">
        <v>4</v>
      </c>
      <c r="C26" s="706" t="s">
        <v>111</v>
      </c>
      <c r="D26" s="707" t="s">
        <v>4710</v>
      </c>
      <c r="E26" s="707" t="s">
        <v>3485</v>
      </c>
      <c r="F26" s="707" t="s">
        <v>3489</v>
      </c>
      <c r="G26" s="708">
        <v>495</v>
      </c>
      <c r="H26" s="709" t="s">
        <v>4664</v>
      </c>
      <c r="I26" s="705">
        <v>44197</v>
      </c>
      <c r="J26" s="705">
        <v>44561</v>
      </c>
    </row>
    <row r="27" spans="1:10" s="710" customFormat="1" ht="20.100000000000001" customHeight="1">
      <c r="A27" s="706" t="s">
        <v>4668</v>
      </c>
      <c r="B27" s="707" t="s">
        <v>4</v>
      </c>
      <c r="C27" s="706" t="s">
        <v>111</v>
      </c>
      <c r="D27" s="707" t="s">
        <v>4710</v>
      </c>
      <c r="E27" s="707" t="s">
        <v>3485</v>
      </c>
      <c r="F27" s="707" t="s">
        <v>4658</v>
      </c>
      <c r="G27" s="708">
        <v>492</v>
      </c>
      <c r="H27" s="709" t="s">
        <v>4664</v>
      </c>
      <c r="I27" s="705">
        <v>44197</v>
      </c>
      <c r="J27" s="705">
        <v>44561</v>
      </c>
    </row>
    <row r="28" spans="1:10" s="710" customFormat="1" ht="20.100000000000001" customHeight="1">
      <c r="A28" s="706" t="s">
        <v>4669</v>
      </c>
      <c r="B28" s="707" t="s">
        <v>4</v>
      </c>
      <c r="C28" s="706" t="s">
        <v>111</v>
      </c>
      <c r="D28" s="707" t="s">
        <v>4710</v>
      </c>
      <c r="E28" s="707" t="s">
        <v>3485</v>
      </c>
      <c r="F28" s="707" t="s">
        <v>3487</v>
      </c>
      <c r="G28" s="708">
        <v>436</v>
      </c>
      <c r="H28" s="709" t="s">
        <v>4664</v>
      </c>
      <c r="I28" s="705">
        <v>44197</v>
      </c>
      <c r="J28" s="705">
        <v>44561</v>
      </c>
    </row>
    <row r="29" spans="1:10" s="710" customFormat="1" ht="20.100000000000001" customHeight="1">
      <c r="A29" s="706" t="s">
        <v>4670</v>
      </c>
      <c r="B29" s="707" t="s">
        <v>4</v>
      </c>
      <c r="C29" s="706" t="s">
        <v>111</v>
      </c>
      <c r="D29" s="707" t="s">
        <v>4710</v>
      </c>
      <c r="E29" s="707" t="s">
        <v>3490</v>
      </c>
      <c r="F29" s="707" t="s">
        <v>3491</v>
      </c>
      <c r="G29" s="708">
        <v>290</v>
      </c>
      <c r="H29" s="709" t="s">
        <v>4664</v>
      </c>
      <c r="I29" s="705">
        <v>44197</v>
      </c>
      <c r="J29" s="705">
        <v>44561</v>
      </c>
    </row>
    <row r="30" spans="1:10" s="710" customFormat="1" ht="20.100000000000001" customHeight="1">
      <c r="A30" s="706" t="s">
        <v>4671</v>
      </c>
      <c r="B30" s="707" t="s">
        <v>4</v>
      </c>
      <c r="C30" s="706" t="s">
        <v>111</v>
      </c>
      <c r="D30" s="707" t="s">
        <v>4710</v>
      </c>
      <c r="E30" s="707" t="s">
        <v>3485</v>
      </c>
      <c r="F30" s="707" t="s">
        <v>4120</v>
      </c>
      <c r="G30" s="708">
        <v>135</v>
      </c>
      <c r="H30" s="709" t="s">
        <v>4664</v>
      </c>
      <c r="I30" s="705">
        <v>44197</v>
      </c>
      <c r="J30" s="705">
        <v>44561</v>
      </c>
    </row>
    <row r="31" spans="1:10" s="710" customFormat="1" ht="20.100000000000001" customHeight="1">
      <c r="A31" s="706" t="s">
        <v>4672</v>
      </c>
      <c r="B31" s="707" t="s">
        <v>4</v>
      </c>
      <c r="C31" s="706" t="s">
        <v>111</v>
      </c>
      <c r="D31" s="707" t="s">
        <v>4710</v>
      </c>
      <c r="E31" s="707" t="s">
        <v>3490</v>
      </c>
      <c r="F31" s="707" t="s">
        <v>4660</v>
      </c>
      <c r="G31" s="708">
        <v>130</v>
      </c>
      <c r="H31" s="709" t="s">
        <v>4664</v>
      </c>
      <c r="I31" s="705">
        <v>44197</v>
      </c>
      <c r="J31" s="705">
        <v>44561</v>
      </c>
    </row>
    <row r="32" spans="1:10" s="710" customFormat="1" ht="20.100000000000001" customHeight="1">
      <c r="A32" s="706" t="s">
        <v>4673</v>
      </c>
      <c r="B32" s="707" t="s">
        <v>4</v>
      </c>
      <c r="C32" s="706" t="s">
        <v>111</v>
      </c>
      <c r="D32" s="707" t="s">
        <v>4710</v>
      </c>
      <c r="E32" s="707" t="s">
        <v>3490</v>
      </c>
      <c r="F32" s="707" t="s">
        <v>4661</v>
      </c>
      <c r="G32" s="708">
        <v>82</v>
      </c>
      <c r="H32" s="709" t="s">
        <v>4665</v>
      </c>
      <c r="I32" s="705">
        <v>44197</v>
      </c>
      <c r="J32" s="705">
        <v>44561</v>
      </c>
    </row>
    <row r="33" spans="1:10" s="710" customFormat="1" ht="20.100000000000001" customHeight="1">
      <c r="A33" s="711">
        <v>3</v>
      </c>
      <c r="B33" s="712" t="s">
        <v>5</v>
      </c>
      <c r="C33" s="711" t="s">
        <v>112</v>
      </c>
      <c r="D33" s="712" t="s">
        <v>47</v>
      </c>
      <c r="E33" s="712" t="s">
        <v>3338</v>
      </c>
      <c r="F33" s="712" t="s">
        <v>3509</v>
      </c>
      <c r="G33" s="713">
        <v>43047</v>
      </c>
      <c r="H33" s="714"/>
      <c r="I33" s="715"/>
      <c r="J33" s="715"/>
    </row>
    <row r="34" spans="1:10" s="700" customFormat="1" ht="20.100000000000001" customHeight="1">
      <c r="A34" s="701" t="s">
        <v>4235</v>
      </c>
      <c r="B34" s="702" t="s">
        <v>5</v>
      </c>
      <c r="C34" s="701" t="s">
        <v>112</v>
      </c>
      <c r="D34" s="702" t="s">
        <v>3502</v>
      </c>
      <c r="E34" s="702" t="s">
        <v>3338</v>
      </c>
      <c r="F34" s="702" t="s">
        <v>3510</v>
      </c>
      <c r="G34" s="703">
        <v>7983</v>
      </c>
      <c r="H34" s="704" t="s">
        <v>3537</v>
      </c>
      <c r="I34" s="705">
        <v>44197</v>
      </c>
      <c r="J34" s="705">
        <v>44561</v>
      </c>
    </row>
    <row r="35" spans="1:10" s="710" customFormat="1" ht="20.100000000000001" customHeight="1">
      <c r="A35" s="706" t="s">
        <v>4236</v>
      </c>
      <c r="B35" s="707" t="s">
        <v>5</v>
      </c>
      <c r="C35" s="706" t="s">
        <v>112</v>
      </c>
      <c r="D35" s="707" t="s">
        <v>4652</v>
      </c>
      <c r="E35" s="707" t="s">
        <v>3338</v>
      </c>
      <c r="F35" s="707" t="s">
        <v>3509</v>
      </c>
      <c r="G35" s="708">
        <v>7926</v>
      </c>
      <c r="H35" s="709" t="s">
        <v>3537</v>
      </c>
      <c r="I35" s="716">
        <v>44197</v>
      </c>
      <c r="J35" s="716">
        <v>44561</v>
      </c>
    </row>
    <row r="36" spans="1:10" s="710" customFormat="1" ht="20.100000000000001" customHeight="1">
      <c r="A36" s="706" t="s">
        <v>4237</v>
      </c>
      <c r="B36" s="707" t="s">
        <v>5</v>
      </c>
      <c r="C36" s="706" t="s">
        <v>112</v>
      </c>
      <c r="D36" s="707" t="s">
        <v>3505</v>
      </c>
      <c r="E36" s="707" t="s">
        <v>3338</v>
      </c>
      <c r="F36" s="707" t="s">
        <v>3512</v>
      </c>
      <c r="G36" s="708">
        <v>6428</v>
      </c>
      <c r="H36" s="709" t="s">
        <v>3537</v>
      </c>
      <c r="I36" s="716">
        <v>44197</v>
      </c>
      <c r="J36" s="716">
        <v>44561</v>
      </c>
    </row>
    <row r="37" spans="1:10" s="710" customFormat="1" ht="20.100000000000001" customHeight="1">
      <c r="A37" s="706" t="s">
        <v>4238</v>
      </c>
      <c r="B37" s="707" t="s">
        <v>5</v>
      </c>
      <c r="C37" s="706" t="s">
        <v>112</v>
      </c>
      <c r="D37" s="707" t="s">
        <v>3505</v>
      </c>
      <c r="E37" s="707" t="s">
        <v>3339</v>
      </c>
      <c r="F37" s="707" t="s">
        <v>3511</v>
      </c>
      <c r="G37" s="708">
        <v>3943</v>
      </c>
      <c r="H37" s="709" t="s">
        <v>3536</v>
      </c>
      <c r="I37" s="716">
        <v>44197</v>
      </c>
      <c r="J37" s="716">
        <v>44561</v>
      </c>
    </row>
    <row r="38" spans="1:10" s="710" customFormat="1" ht="20.100000000000001" customHeight="1">
      <c r="A38" s="706" t="s">
        <v>4239</v>
      </c>
      <c r="B38" s="707" t="s">
        <v>5</v>
      </c>
      <c r="C38" s="706" t="s">
        <v>112</v>
      </c>
      <c r="D38" s="707" t="s">
        <v>3505</v>
      </c>
      <c r="E38" s="707" t="s">
        <v>3338</v>
      </c>
      <c r="F38" s="707" t="s">
        <v>3516</v>
      </c>
      <c r="G38" s="708">
        <v>2477</v>
      </c>
      <c r="H38" s="709" t="s">
        <v>3536</v>
      </c>
      <c r="I38" s="716">
        <v>44197</v>
      </c>
      <c r="J38" s="716">
        <v>44561</v>
      </c>
    </row>
    <row r="39" spans="1:10" s="710" customFormat="1" ht="20.100000000000001" customHeight="1">
      <c r="A39" s="706" t="s">
        <v>4240</v>
      </c>
      <c r="B39" s="707" t="s">
        <v>5</v>
      </c>
      <c r="C39" s="706" t="s">
        <v>112</v>
      </c>
      <c r="D39" s="707" t="s">
        <v>3505</v>
      </c>
      <c r="E39" s="707" t="s">
        <v>3338</v>
      </c>
      <c r="F39" s="707" t="s">
        <v>3513</v>
      </c>
      <c r="G39" s="708">
        <v>2309</v>
      </c>
      <c r="H39" s="709" t="s">
        <v>3536</v>
      </c>
      <c r="I39" s="716">
        <v>44197</v>
      </c>
      <c r="J39" s="716">
        <v>44561</v>
      </c>
    </row>
    <row r="40" spans="1:10" s="710" customFormat="1" ht="20.100000000000001" customHeight="1">
      <c r="A40" s="706" t="s">
        <v>4241</v>
      </c>
      <c r="B40" s="707" t="s">
        <v>5</v>
      </c>
      <c r="C40" s="706" t="s">
        <v>112</v>
      </c>
      <c r="D40" s="707" t="s">
        <v>4653</v>
      </c>
      <c r="E40" s="707" t="s">
        <v>3338</v>
      </c>
      <c r="F40" s="707" t="s">
        <v>3509</v>
      </c>
      <c r="G40" s="708">
        <v>2180</v>
      </c>
      <c r="H40" s="709" t="s">
        <v>3536</v>
      </c>
      <c r="I40" s="716">
        <v>44197</v>
      </c>
      <c r="J40" s="716">
        <v>44561</v>
      </c>
    </row>
    <row r="41" spans="1:10" s="710" customFormat="1" ht="20.100000000000001" customHeight="1">
      <c r="A41" s="706" t="s">
        <v>4242</v>
      </c>
      <c r="B41" s="707" t="s">
        <v>5</v>
      </c>
      <c r="C41" s="706" t="s">
        <v>112</v>
      </c>
      <c r="D41" s="707" t="s">
        <v>3505</v>
      </c>
      <c r="E41" s="707" t="s">
        <v>3338</v>
      </c>
      <c r="F41" s="707" t="s">
        <v>3515</v>
      </c>
      <c r="G41" s="708">
        <v>1590</v>
      </c>
      <c r="H41" s="709" t="s">
        <v>3535</v>
      </c>
      <c r="I41" s="716">
        <v>44197</v>
      </c>
      <c r="J41" s="716">
        <v>44561</v>
      </c>
    </row>
    <row r="42" spans="1:10" s="710" customFormat="1" ht="20.100000000000001" customHeight="1">
      <c r="A42" s="706" t="s">
        <v>4243</v>
      </c>
      <c r="B42" s="707" t="s">
        <v>5</v>
      </c>
      <c r="C42" s="706" t="s">
        <v>112</v>
      </c>
      <c r="D42" s="707" t="s">
        <v>3505</v>
      </c>
      <c r="E42" s="707" t="s">
        <v>3338</v>
      </c>
      <c r="F42" s="707" t="s">
        <v>3518</v>
      </c>
      <c r="G42" s="708">
        <v>1404</v>
      </c>
      <c r="H42" s="709" t="s">
        <v>3535</v>
      </c>
      <c r="I42" s="716">
        <v>44197</v>
      </c>
      <c r="J42" s="716">
        <v>44561</v>
      </c>
    </row>
    <row r="43" spans="1:10" s="710" customFormat="1" ht="20.100000000000001" customHeight="1">
      <c r="A43" s="706" t="s">
        <v>4244</v>
      </c>
      <c r="B43" s="707" t="s">
        <v>5</v>
      </c>
      <c r="C43" s="706" t="s">
        <v>112</v>
      </c>
      <c r="D43" s="707" t="s">
        <v>3505</v>
      </c>
      <c r="E43" s="707" t="s">
        <v>3338</v>
      </c>
      <c r="F43" s="707" t="s">
        <v>3514</v>
      </c>
      <c r="G43" s="708">
        <v>980</v>
      </c>
      <c r="H43" s="709" t="s">
        <v>3535</v>
      </c>
      <c r="I43" s="716">
        <v>44197</v>
      </c>
      <c r="J43" s="716">
        <v>44561</v>
      </c>
    </row>
    <row r="44" spans="1:10" s="710" customFormat="1" ht="20.100000000000001" customHeight="1">
      <c r="A44" s="706" t="s">
        <v>4245</v>
      </c>
      <c r="B44" s="707" t="s">
        <v>5</v>
      </c>
      <c r="C44" s="706" t="s">
        <v>112</v>
      </c>
      <c r="D44" s="707" t="s">
        <v>3505</v>
      </c>
      <c r="E44" s="707" t="s">
        <v>3338</v>
      </c>
      <c r="F44" s="707" t="s">
        <v>3517</v>
      </c>
      <c r="G44" s="708">
        <v>952</v>
      </c>
      <c r="H44" s="709" t="s">
        <v>3535</v>
      </c>
      <c r="I44" s="716">
        <v>44197</v>
      </c>
      <c r="J44" s="716">
        <v>44561</v>
      </c>
    </row>
    <row r="45" spans="1:10" s="710" customFormat="1" ht="20.100000000000001" customHeight="1">
      <c r="A45" s="706" t="s">
        <v>4675</v>
      </c>
      <c r="B45" s="707" t="s">
        <v>5</v>
      </c>
      <c r="C45" s="706" t="s">
        <v>112</v>
      </c>
      <c r="D45" s="707" t="s">
        <v>3505</v>
      </c>
      <c r="E45" s="707" t="s">
        <v>3338</v>
      </c>
      <c r="F45" s="707" t="s">
        <v>3480</v>
      </c>
      <c r="G45" s="708">
        <v>704</v>
      </c>
      <c r="H45" s="709" t="s">
        <v>3535</v>
      </c>
      <c r="I45" s="716">
        <v>44242</v>
      </c>
      <c r="J45" s="716">
        <v>44561</v>
      </c>
    </row>
    <row r="46" spans="1:10" s="710" customFormat="1" ht="20.100000000000001" customHeight="1">
      <c r="A46" s="706" t="s">
        <v>4676</v>
      </c>
      <c r="B46" s="707" t="s">
        <v>5</v>
      </c>
      <c r="C46" s="706" t="s">
        <v>112</v>
      </c>
      <c r="D46" s="707" t="s">
        <v>3505</v>
      </c>
      <c r="E46" s="707" t="s">
        <v>3338</v>
      </c>
      <c r="F46" s="707" t="s">
        <v>3519</v>
      </c>
      <c r="G46" s="708">
        <v>421</v>
      </c>
      <c r="H46" s="709" t="s">
        <v>3535</v>
      </c>
      <c r="I46" s="716">
        <v>44197</v>
      </c>
      <c r="J46" s="716">
        <v>44217</v>
      </c>
    </row>
    <row r="47" spans="1:10" s="710" customFormat="1" ht="20.100000000000001" customHeight="1">
      <c r="A47" s="706" t="s">
        <v>4677</v>
      </c>
      <c r="B47" s="707" t="s">
        <v>5</v>
      </c>
      <c r="C47" s="706" t="s">
        <v>112</v>
      </c>
      <c r="D47" s="707" t="s">
        <v>4674</v>
      </c>
      <c r="E47" s="707" t="s">
        <v>3338</v>
      </c>
      <c r="F47" s="707" t="s">
        <v>3510</v>
      </c>
      <c r="G47" s="708">
        <v>1169</v>
      </c>
      <c r="H47" s="709" t="s">
        <v>4663</v>
      </c>
      <c r="I47" s="716">
        <v>44197</v>
      </c>
      <c r="J47" s="716">
        <v>44561</v>
      </c>
    </row>
    <row r="48" spans="1:10" s="710" customFormat="1" ht="20.100000000000001" customHeight="1">
      <c r="A48" s="706" t="s">
        <v>4678</v>
      </c>
      <c r="B48" s="707" t="s">
        <v>5</v>
      </c>
      <c r="C48" s="706" t="s">
        <v>112</v>
      </c>
      <c r="D48" s="707" t="s">
        <v>4710</v>
      </c>
      <c r="E48" s="707" t="s">
        <v>3338</v>
      </c>
      <c r="F48" s="707" t="s">
        <v>3481</v>
      </c>
      <c r="G48" s="708">
        <v>1046</v>
      </c>
      <c r="H48" s="709" t="s">
        <v>4663</v>
      </c>
      <c r="I48" s="716">
        <v>44197</v>
      </c>
      <c r="J48" s="716">
        <v>44561</v>
      </c>
    </row>
    <row r="49" spans="1:10" s="710" customFormat="1" ht="20.100000000000001" customHeight="1">
      <c r="A49" s="706" t="s">
        <v>4679</v>
      </c>
      <c r="B49" s="707" t="s">
        <v>5</v>
      </c>
      <c r="C49" s="706" t="s">
        <v>112</v>
      </c>
      <c r="D49" s="707" t="s">
        <v>4710</v>
      </c>
      <c r="E49" s="707" t="s">
        <v>3338</v>
      </c>
      <c r="F49" s="707" t="s">
        <v>3480</v>
      </c>
      <c r="G49" s="708">
        <v>704</v>
      </c>
      <c r="H49" s="709" t="s">
        <v>4664</v>
      </c>
      <c r="I49" s="716">
        <v>44197</v>
      </c>
      <c r="J49" s="716">
        <v>44241</v>
      </c>
    </row>
    <row r="50" spans="1:10" s="710" customFormat="1" ht="20.100000000000001" customHeight="1">
      <c r="A50" s="706" t="s">
        <v>4680</v>
      </c>
      <c r="B50" s="707" t="s">
        <v>5</v>
      </c>
      <c r="C50" s="706" t="s">
        <v>112</v>
      </c>
      <c r="D50" s="707" t="s">
        <v>4710</v>
      </c>
      <c r="E50" s="707" t="s">
        <v>3338</v>
      </c>
      <c r="F50" s="707" t="s">
        <v>3479</v>
      </c>
      <c r="G50" s="708">
        <v>481</v>
      </c>
      <c r="H50" s="709" t="s">
        <v>4664</v>
      </c>
      <c r="I50" s="716">
        <v>44197</v>
      </c>
      <c r="J50" s="716">
        <v>44561</v>
      </c>
    </row>
    <row r="51" spans="1:10" s="710" customFormat="1" ht="20.100000000000001" customHeight="1">
      <c r="A51" s="706" t="s">
        <v>4681</v>
      </c>
      <c r="B51" s="707" t="s">
        <v>5</v>
      </c>
      <c r="C51" s="706" t="s">
        <v>112</v>
      </c>
      <c r="D51" s="707" t="s">
        <v>4710</v>
      </c>
      <c r="E51" s="707" t="s">
        <v>3338</v>
      </c>
      <c r="F51" s="707" t="s">
        <v>3519</v>
      </c>
      <c r="G51" s="708">
        <v>421</v>
      </c>
      <c r="H51" s="709" t="s">
        <v>4664</v>
      </c>
      <c r="I51" s="716">
        <v>44218</v>
      </c>
      <c r="J51" s="716">
        <v>44561</v>
      </c>
    </row>
    <row r="52" spans="1:10" s="710" customFormat="1" ht="20.100000000000001" customHeight="1">
      <c r="A52" s="706" t="s">
        <v>4682</v>
      </c>
      <c r="B52" s="707" t="s">
        <v>5</v>
      </c>
      <c r="C52" s="706" t="s">
        <v>112</v>
      </c>
      <c r="D52" s="707" t="s">
        <v>4710</v>
      </c>
      <c r="E52" s="707" t="s">
        <v>3338</v>
      </c>
      <c r="F52" s="707" t="s">
        <v>3482</v>
      </c>
      <c r="G52" s="708">
        <v>346</v>
      </c>
      <c r="H52" s="709" t="s">
        <v>4664</v>
      </c>
      <c r="I52" s="716">
        <v>44197</v>
      </c>
      <c r="J52" s="716">
        <v>44561</v>
      </c>
    </row>
    <row r="53" spans="1:10" s="710" customFormat="1" ht="20.100000000000001" customHeight="1">
      <c r="A53" s="706" t="s">
        <v>4683</v>
      </c>
      <c r="B53" s="707" t="s">
        <v>5</v>
      </c>
      <c r="C53" s="706" t="s">
        <v>112</v>
      </c>
      <c r="D53" s="707" t="s">
        <v>4710</v>
      </c>
      <c r="E53" s="707" t="s">
        <v>3338</v>
      </c>
      <c r="F53" s="707" t="s">
        <v>3483</v>
      </c>
      <c r="G53" s="708">
        <v>234</v>
      </c>
      <c r="H53" s="709" t="s">
        <v>4664</v>
      </c>
      <c r="I53" s="716">
        <v>44197</v>
      </c>
      <c r="J53" s="716">
        <v>44561</v>
      </c>
    </row>
    <row r="54" spans="1:10" s="710" customFormat="1" ht="20.100000000000001" customHeight="1">
      <c r="A54" s="706" t="s">
        <v>4684</v>
      </c>
      <c r="B54" s="707" t="s">
        <v>5</v>
      </c>
      <c r="C54" s="706" t="s">
        <v>112</v>
      </c>
      <c r="D54" s="707" t="s">
        <v>4710</v>
      </c>
      <c r="E54" s="707" t="s">
        <v>3338</v>
      </c>
      <c r="F54" s="707" t="s">
        <v>3478</v>
      </c>
      <c r="G54" s="708">
        <v>187</v>
      </c>
      <c r="H54" s="709" t="s">
        <v>4664</v>
      </c>
      <c r="I54" s="716">
        <v>44197</v>
      </c>
      <c r="J54" s="716">
        <v>44561</v>
      </c>
    </row>
    <row r="55" spans="1:10" s="710" customFormat="1" ht="20.100000000000001" customHeight="1">
      <c r="A55" s="701" t="s">
        <v>4757</v>
      </c>
      <c r="B55" s="707" t="s">
        <v>5</v>
      </c>
      <c r="C55" s="706" t="s">
        <v>112</v>
      </c>
      <c r="D55" s="707" t="s">
        <v>4710</v>
      </c>
      <c r="E55" s="707" t="s">
        <v>3338</v>
      </c>
      <c r="F55" s="707" t="s">
        <v>3484</v>
      </c>
      <c r="G55" s="708">
        <v>176</v>
      </c>
      <c r="H55" s="709" t="s">
        <v>4664</v>
      </c>
      <c r="I55" s="705">
        <v>44197</v>
      </c>
      <c r="J55" s="705">
        <v>44561</v>
      </c>
    </row>
    <row r="56" spans="1:10" s="710" customFormat="1" ht="20.100000000000001" customHeight="1">
      <c r="A56" s="701" t="s">
        <v>5033</v>
      </c>
      <c r="B56" s="707" t="s">
        <v>5</v>
      </c>
      <c r="C56" s="706" t="s">
        <v>112</v>
      </c>
      <c r="D56" s="707" t="s">
        <v>4710</v>
      </c>
      <c r="E56" s="707" t="s">
        <v>3338</v>
      </c>
      <c r="F56" s="707" t="s">
        <v>4122</v>
      </c>
      <c r="G56" s="708">
        <v>111</v>
      </c>
      <c r="H56" s="709" t="s">
        <v>4664</v>
      </c>
      <c r="I56" s="705">
        <v>44197</v>
      </c>
      <c r="J56" s="705">
        <v>44561</v>
      </c>
    </row>
    <row r="57" spans="1:10" s="717" customFormat="1" ht="20.100000000000001" customHeight="1">
      <c r="A57" s="695">
        <v>4</v>
      </c>
      <c r="B57" s="696" t="s">
        <v>8</v>
      </c>
      <c r="C57" s="695" t="s">
        <v>113</v>
      </c>
      <c r="D57" s="696" t="s">
        <v>47</v>
      </c>
      <c r="E57" s="696" t="s">
        <v>3473</v>
      </c>
      <c r="F57" s="696" t="s">
        <v>4265</v>
      </c>
      <c r="G57" s="697">
        <v>9624</v>
      </c>
      <c r="H57" s="698"/>
      <c r="I57" s="699"/>
      <c r="J57" s="699"/>
    </row>
    <row r="58" spans="1:10" s="700" customFormat="1" ht="20.100000000000001" customHeight="1">
      <c r="A58" s="701" t="s">
        <v>4246</v>
      </c>
      <c r="B58" s="702" t="s">
        <v>8</v>
      </c>
      <c r="C58" s="701" t="s">
        <v>113</v>
      </c>
      <c r="D58" s="702" t="s">
        <v>3500</v>
      </c>
      <c r="E58" s="702" t="s">
        <v>3473</v>
      </c>
      <c r="F58" s="702" t="s">
        <v>4265</v>
      </c>
      <c r="G58" s="703">
        <v>6340</v>
      </c>
      <c r="H58" s="704" t="s">
        <v>3537</v>
      </c>
      <c r="I58" s="705">
        <v>44197</v>
      </c>
      <c r="J58" s="705">
        <v>44561</v>
      </c>
    </row>
    <row r="59" spans="1:10" s="700" customFormat="1" ht="20.100000000000001" customHeight="1">
      <c r="A59" s="701" t="s">
        <v>4247</v>
      </c>
      <c r="B59" s="702" t="s">
        <v>8</v>
      </c>
      <c r="C59" s="701" t="s">
        <v>113</v>
      </c>
      <c r="D59" s="702" t="s">
        <v>3500</v>
      </c>
      <c r="E59" s="702" t="s">
        <v>3473</v>
      </c>
      <c r="F59" s="702" t="s">
        <v>3501</v>
      </c>
      <c r="G59" s="703">
        <v>3284</v>
      </c>
      <c r="H59" s="704" t="s">
        <v>3536</v>
      </c>
      <c r="I59" s="705">
        <v>44197</v>
      </c>
      <c r="J59" s="705">
        <v>44561</v>
      </c>
    </row>
    <row r="60" spans="1:10" s="700" customFormat="1" ht="20.100000000000001" customHeight="1">
      <c r="A60" s="701" t="s">
        <v>4685</v>
      </c>
      <c r="B60" s="702" t="s">
        <v>8</v>
      </c>
      <c r="C60" s="701" t="s">
        <v>113</v>
      </c>
      <c r="D60" s="702" t="s">
        <v>4710</v>
      </c>
      <c r="E60" s="702" t="s">
        <v>3473</v>
      </c>
      <c r="F60" s="702" t="s">
        <v>4123</v>
      </c>
      <c r="G60" s="703">
        <v>285</v>
      </c>
      <c r="H60" s="704" t="s">
        <v>4664</v>
      </c>
      <c r="I60" s="705">
        <v>44447</v>
      </c>
      <c r="J60" s="705">
        <v>44561</v>
      </c>
    </row>
    <row r="61" spans="1:10" s="717" customFormat="1" ht="20.100000000000001" customHeight="1">
      <c r="A61" s="695">
        <v>5</v>
      </c>
      <c r="B61" s="696" t="s">
        <v>2</v>
      </c>
      <c r="C61" s="695" t="s">
        <v>114</v>
      </c>
      <c r="D61" s="696" t="s">
        <v>47</v>
      </c>
      <c r="E61" s="696" t="s">
        <v>3525</v>
      </c>
      <c r="F61" s="696" t="s">
        <v>3340</v>
      </c>
      <c r="G61" s="697">
        <v>62269</v>
      </c>
      <c r="H61" s="698"/>
      <c r="I61" s="699"/>
      <c r="J61" s="699"/>
    </row>
    <row r="62" spans="1:10" s="700" customFormat="1" ht="20.100000000000001" customHeight="1">
      <c r="A62" s="701" t="s">
        <v>4248</v>
      </c>
      <c r="B62" s="702" t="s">
        <v>2</v>
      </c>
      <c r="C62" s="701" t="s">
        <v>114</v>
      </c>
      <c r="D62" s="702" t="s">
        <v>4652</v>
      </c>
      <c r="E62" s="702" t="s">
        <v>3525</v>
      </c>
      <c r="F62" s="702" t="s">
        <v>3340</v>
      </c>
      <c r="G62" s="703">
        <v>34255</v>
      </c>
      <c r="H62" s="704" t="s">
        <v>4687</v>
      </c>
      <c r="I62" s="705">
        <v>44197</v>
      </c>
      <c r="J62" s="705">
        <v>44561</v>
      </c>
    </row>
    <row r="63" spans="1:10" s="700" customFormat="1" ht="20.100000000000001" customHeight="1">
      <c r="A63" s="701" t="s">
        <v>4249</v>
      </c>
      <c r="B63" s="702" t="s">
        <v>2</v>
      </c>
      <c r="C63" s="701" t="s">
        <v>114</v>
      </c>
      <c r="D63" s="702" t="s">
        <v>4652</v>
      </c>
      <c r="E63" s="702" t="s">
        <v>3494</v>
      </c>
      <c r="F63" s="702" t="s">
        <v>3526</v>
      </c>
      <c r="G63" s="703">
        <v>13817</v>
      </c>
      <c r="H63" s="704" t="s">
        <v>3538</v>
      </c>
      <c r="I63" s="705">
        <v>44197</v>
      </c>
      <c r="J63" s="705">
        <v>44561</v>
      </c>
    </row>
    <row r="64" spans="1:10" s="700" customFormat="1" ht="20.100000000000001" customHeight="1">
      <c r="A64" s="701" t="s">
        <v>965</v>
      </c>
      <c r="B64" s="702" t="s">
        <v>2</v>
      </c>
      <c r="C64" s="701" t="s">
        <v>114</v>
      </c>
      <c r="D64" s="702" t="s">
        <v>4653</v>
      </c>
      <c r="E64" s="702" t="s">
        <v>3525</v>
      </c>
      <c r="F64" s="702" t="s">
        <v>3340</v>
      </c>
      <c r="G64" s="703">
        <v>8890</v>
      </c>
      <c r="H64" s="704" t="s">
        <v>3537</v>
      </c>
      <c r="I64" s="705">
        <v>44197</v>
      </c>
      <c r="J64" s="705">
        <v>44561</v>
      </c>
    </row>
    <row r="65" spans="1:10" s="700" customFormat="1" ht="20.100000000000001" customHeight="1">
      <c r="A65" s="701" t="s">
        <v>4688</v>
      </c>
      <c r="B65" s="702" t="s">
        <v>2</v>
      </c>
      <c r="C65" s="701" t="s">
        <v>114</v>
      </c>
      <c r="D65" s="702" t="s">
        <v>4653</v>
      </c>
      <c r="E65" s="702" t="s">
        <v>3494</v>
      </c>
      <c r="F65" s="702" t="s">
        <v>3526</v>
      </c>
      <c r="G65" s="703">
        <v>3395</v>
      </c>
      <c r="H65" s="704" t="s">
        <v>3536</v>
      </c>
      <c r="I65" s="705">
        <v>44197</v>
      </c>
      <c r="J65" s="705">
        <v>44561</v>
      </c>
    </row>
    <row r="66" spans="1:10" s="700" customFormat="1" ht="20.100000000000001" customHeight="1">
      <c r="A66" s="701" t="s">
        <v>4689</v>
      </c>
      <c r="B66" s="702" t="s">
        <v>2</v>
      </c>
      <c r="C66" s="701" t="s">
        <v>114</v>
      </c>
      <c r="D66" s="702" t="s">
        <v>3505</v>
      </c>
      <c r="E66" s="702" t="s">
        <v>3494</v>
      </c>
      <c r="F66" s="702" t="s">
        <v>4690</v>
      </c>
      <c r="G66" s="703">
        <v>1472</v>
      </c>
      <c r="H66" s="704" t="s">
        <v>3535</v>
      </c>
      <c r="I66" s="705">
        <v>44197</v>
      </c>
      <c r="J66" s="705">
        <v>44561</v>
      </c>
    </row>
    <row r="67" spans="1:10" s="710" customFormat="1" ht="20.100000000000001" customHeight="1">
      <c r="A67" s="706" t="s">
        <v>4691</v>
      </c>
      <c r="B67" s="707" t="s">
        <v>2</v>
      </c>
      <c r="C67" s="706" t="s">
        <v>114</v>
      </c>
      <c r="D67" s="707" t="s">
        <v>4674</v>
      </c>
      <c r="E67" s="707" t="s">
        <v>3494</v>
      </c>
      <c r="F67" s="707" t="s">
        <v>4693</v>
      </c>
      <c r="G67" s="708">
        <v>234</v>
      </c>
      <c r="H67" s="709" t="s">
        <v>4664</v>
      </c>
      <c r="I67" s="705">
        <v>44197</v>
      </c>
      <c r="J67" s="705">
        <v>44561</v>
      </c>
    </row>
    <row r="68" spans="1:10" s="710" customFormat="1" ht="20.100000000000001" customHeight="1">
      <c r="A68" s="706" t="s">
        <v>4692</v>
      </c>
      <c r="B68" s="707" t="s">
        <v>2</v>
      </c>
      <c r="C68" s="706" t="s">
        <v>114</v>
      </c>
      <c r="D68" s="707" t="s">
        <v>4674</v>
      </c>
      <c r="E68" s="707" t="s">
        <v>3494</v>
      </c>
      <c r="F68" s="707" t="s">
        <v>3495</v>
      </c>
      <c r="G68" s="708">
        <v>206</v>
      </c>
      <c r="H68" s="709" t="s">
        <v>4664</v>
      </c>
      <c r="I68" s="705">
        <v>44197</v>
      </c>
      <c r="J68" s="705">
        <v>44561</v>
      </c>
    </row>
    <row r="69" spans="1:10" s="717" customFormat="1" ht="20.100000000000001" customHeight="1">
      <c r="A69" s="695">
        <v>6</v>
      </c>
      <c r="B69" s="696" t="s">
        <v>7</v>
      </c>
      <c r="C69" s="695" t="s">
        <v>115</v>
      </c>
      <c r="D69" s="696" t="s">
        <v>47</v>
      </c>
      <c r="E69" s="696" t="s">
        <v>3342</v>
      </c>
      <c r="F69" s="696" t="s">
        <v>3342</v>
      </c>
      <c r="G69" s="697">
        <v>26302</v>
      </c>
      <c r="H69" s="698"/>
      <c r="I69" s="699"/>
      <c r="J69" s="699"/>
    </row>
    <row r="70" spans="1:10" s="700" customFormat="1" ht="20.100000000000001" customHeight="1">
      <c r="A70" s="701" t="s">
        <v>3386</v>
      </c>
      <c r="B70" s="702" t="s">
        <v>7</v>
      </c>
      <c r="C70" s="701" t="s">
        <v>115</v>
      </c>
      <c r="D70" s="702" t="s">
        <v>4652</v>
      </c>
      <c r="E70" s="702" t="s">
        <v>3342</v>
      </c>
      <c r="F70" s="702" t="s">
        <v>3342</v>
      </c>
      <c r="G70" s="703">
        <v>18643</v>
      </c>
      <c r="H70" s="704" t="s">
        <v>3538</v>
      </c>
      <c r="I70" s="705">
        <v>44197</v>
      </c>
      <c r="J70" s="705">
        <v>44561</v>
      </c>
    </row>
    <row r="71" spans="1:10" s="700" customFormat="1" ht="20.100000000000001" customHeight="1">
      <c r="A71" s="701" t="s">
        <v>3387</v>
      </c>
      <c r="B71" s="702" t="s">
        <v>7</v>
      </c>
      <c r="C71" s="701" t="s">
        <v>115</v>
      </c>
      <c r="D71" s="702" t="s">
        <v>4653</v>
      </c>
      <c r="E71" s="702" t="s">
        <v>3342</v>
      </c>
      <c r="F71" s="702" t="s">
        <v>3342</v>
      </c>
      <c r="G71" s="703">
        <v>4775</v>
      </c>
      <c r="H71" s="704" t="s">
        <v>3536</v>
      </c>
      <c r="I71" s="705">
        <v>44197</v>
      </c>
      <c r="J71" s="705">
        <v>44561</v>
      </c>
    </row>
    <row r="72" spans="1:10" s="700" customFormat="1" ht="20.100000000000001" customHeight="1">
      <c r="A72" s="701" t="s">
        <v>4694</v>
      </c>
      <c r="B72" s="702" t="s">
        <v>7</v>
      </c>
      <c r="C72" s="701" t="s">
        <v>115</v>
      </c>
      <c r="D72" s="702" t="s">
        <v>187</v>
      </c>
      <c r="E72" s="702" t="s">
        <v>3342</v>
      </c>
      <c r="F72" s="702" t="s">
        <v>3527</v>
      </c>
      <c r="G72" s="703">
        <v>2671</v>
      </c>
      <c r="H72" s="704" t="s">
        <v>3536</v>
      </c>
      <c r="I72" s="705">
        <v>44197</v>
      </c>
      <c r="J72" s="705">
        <v>44561</v>
      </c>
    </row>
    <row r="73" spans="1:10" s="700" customFormat="1" ht="20.100000000000001" customHeight="1">
      <c r="A73" s="701" t="s">
        <v>4695</v>
      </c>
      <c r="B73" s="702" t="s">
        <v>7</v>
      </c>
      <c r="C73" s="701" t="s">
        <v>115</v>
      </c>
      <c r="D73" s="702" t="s">
        <v>4696</v>
      </c>
      <c r="E73" s="702" t="s">
        <v>3342</v>
      </c>
      <c r="F73" s="702" t="s">
        <v>4697</v>
      </c>
      <c r="G73" s="703">
        <v>213</v>
      </c>
      <c r="H73" s="704" t="s">
        <v>3535</v>
      </c>
      <c r="I73" s="705">
        <v>44197</v>
      </c>
      <c r="J73" s="705">
        <v>44561</v>
      </c>
    </row>
    <row r="74" spans="1:10" s="717" customFormat="1" ht="20.100000000000001" customHeight="1">
      <c r="A74" s="695">
        <v>7</v>
      </c>
      <c r="B74" s="696" t="s">
        <v>6</v>
      </c>
      <c r="C74" s="695" t="s">
        <v>68</v>
      </c>
      <c r="D74" s="696" t="s">
        <v>47</v>
      </c>
      <c r="E74" s="696" t="s">
        <v>3474</v>
      </c>
      <c r="F74" s="696" t="s">
        <v>3503</v>
      </c>
      <c r="G74" s="697">
        <v>31151</v>
      </c>
      <c r="H74" s="698"/>
      <c r="I74" s="699"/>
      <c r="J74" s="699"/>
    </row>
    <row r="75" spans="1:10" s="700" customFormat="1" ht="20.100000000000001" customHeight="1">
      <c r="A75" s="701" t="s">
        <v>4250</v>
      </c>
      <c r="B75" s="702" t="s">
        <v>6</v>
      </c>
      <c r="C75" s="701" t="s">
        <v>68</v>
      </c>
      <c r="D75" s="702" t="s">
        <v>4652</v>
      </c>
      <c r="E75" s="702" t="s">
        <v>3474</v>
      </c>
      <c r="F75" s="702" t="s">
        <v>3503</v>
      </c>
      <c r="G75" s="703">
        <v>11492</v>
      </c>
      <c r="H75" s="704" t="s">
        <v>3538</v>
      </c>
      <c r="I75" s="705">
        <v>44197</v>
      </c>
      <c r="J75" s="705">
        <v>44561</v>
      </c>
    </row>
    <row r="76" spans="1:10" s="700" customFormat="1" ht="20.100000000000001" customHeight="1">
      <c r="A76" s="701" t="s">
        <v>4251</v>
      </c>
      <c r="B76" s="702" t="s">
        <v>6</v>
      </c>
      <c r="C76" s="701" t="s">
        <v>68</v>
      </c>
      <c r="D76" s="702" t="s">
        <v>4652</v>
      </c>
      <c r="E76" s="702" t="s">
        <v>3474</v>
      </c>
      <c r="F76" s="702" t="s">
        <v>3504</v>
      </c>
      <c r="G76" s="703">
        <v>8837</v>
      </c>
      <c r="H76" s="704" t="s">
        <v>3537</v>
      </c>
      <c r="I76" s="705">
        <v>44197</v>
      </c>
      <c r="J76" s="705">
        <v>44561</v>
      </c>
    </row>
    <row r="77" spans="1:10" s="700" customFormat="1" ht="20.100000000000001" customHeight="1">
      <c r="A77" s="701" t="s">
        <v>4252</v>
      </c>
      <c r="B77" s="702" t="s">
        <v>6</v>
      </c>
      <c r="C77" s="701" t="s">
        <v>68</v>
      </c>
      <c r="D77" s="702" t="s">
        <v>4653</v>
      </c>
      <c r="E77" s="702" t="s">
        <v>3474</v>
      </c>
      <c r="F77" s="702" t="s">
        <v>3503</v>
      </c>
      <c r="G77" s="703">
        <v>3543</v>
      </c>
      <c r="H77" s="704" t="s">
        <v>3536</v>
      </c>
      <c r="I77" s="705">
        <v>44197</v>
      </c>
      <c r="J77" s="705">
        <v>44561</v>
      </c>
    </row>
    <row r="78" spans="1:10" s="700" customFormat="1" ht="20.100000000000001" customHeight="1">
      <c r="A78" s="701" t="s">
        <v>4700</v>
      </c>
      <c r="B78" s="702" t="s">
        <v>6</v>
      </c>
      <c r="C78" s="701" t="s">
        <v>68</v>
      </c>
      <c r="D78" s="702" t="s">
        <v>4653</v>
      </c>
      <c r="E78" s="702" t="s">
        <v>3474</v>
      </c>
      <c r="F78" s="702" t="s">
        <v>3504</v>
      </c>
      <c r="G78" s="703">
        <v>2866</v>
      </c>
      <c r="H78" s="704" t="s">
        <v>3536</v>
      </c>
      <c r="I78" s="705">
        <v>44197</v>
      </c>
      <c r="J78" s="705">
        <v>44561</v>
      </c>
    </row>
    <row r="79" spans="1:10" s="700" customFormat="1" ht="20.100000000000001" customHeight="1">
      <c r="A79" s="701" t="s">
        <v>4701</v>
      </c>
      <c r="B79" s="702" t="s">
        <v>6</v>
      </c>
      <c r="C79" s="701" t="s">
        <v>68</v>
      </c>
      <c r="D79" s="702" t="s">
        <v>3505</v>
      </c>
      <c r="E79" s="702" t="s">
        <v>3474</v>
      </c>
      <c r="F79" s="702" t="s">
        <v>3506</v>
      </c>
      <c r="G79" s="703">
        <v>2307</v>
      </c>
      <c r="H79" s="704" t="s">
        <v>3536</v>
      </c>
      <c r="I79" s="705">
        <v>44197</v>
      </c>
      <c r="J79" s="705">
        <v>44561</v>
      </c>
    </row>
    <row r="80" spans="1:10" s="700" customFormat="1" ht="20.100000000000001" customHeight="1">
      <c r="A80" s="701" t="s">
        <v>4702</v>
      </c>
      <c r="B80" s="702" t="s">
        <v>6</v>
      </c>
      <c r="C80" s="701" t="s">
        <v>68</v>
      </c>
      <c r="D80" s="702" t="s">
        <v>4698</v>
      </c>
      <c r="E80" s="702" t="s">
        <v>3474</v>
      </c>
      <c r="F80" s="702" t="s">
        <v>4699</v>
      </c>
      <c r="G80" s="703">
        <v>950</v>
      </c>
      <c r="H80" s="704" t="s">
        <v>3535</v>
      </c>
      <c r="I80" s="705">
        <v>44197</v>
      </c>
      <c r="J80" s="705">
        <v>44561</v>
      </c>
    </row>
    <row r="81" spans="1:10" s="710" customFormat="1" ht="20.100000000000001" customHeight="1">
      <c r="A81" s="706" t="s">
        <v>4703</v>
      </c>
      <c r="B81" s="707" t="s">
        <v>6</v>
      </c>
      <c r="C81" s="706" t="s">
        <v>68</v>
      </c>
      <c r="D81" s="707" t="s">
        <v>4710</v>
      </c>
      <c r="E81" s="707" t="s">
        <v>3474</v>
      </c>
      <c r="F81" s="707" t="s">
        <v>3475</v>
      </c>
      <c r="G81" s="708">
        <v>1156</v>
      </c>
      <c r="H81" s="709" t="s">
        <v>4663</v>
      </c>
      <c r="I81" s="705">
        <v>44197</v>
      </c>
      <c r="J81" s="705">
        <v>44561</v>
      </c>
    </row>
    <row r="82" spans="1:10" s="717" customFormat="1" ht="20.100000000000001" customHeight="1">
      <c r="A82" s="695">
        <v>8</v>
      </c>
      <c r="B82" s="696" t="s">
        <v>3</v>
      </c>
      <c r="C82" s="695" t="s">
        <v>117</v>
      </c>
      <c r="D82" s="696" t="s">
        <v>47</v>
      </c>
      <c r="E82" s="696" t="s">
        <v>3498</v>
      </c>
      <c r="F82" s="696" t="s">
        <v>3507</v>
      </c>
      <c r="G82" s="697">
        <v>47040</v>
      </c>
      <c r="H82" s="698"/>
      <c r="I82" s="699"/>
      <c r="J82" s="699"/>
    </row>
    <row r="83" spans="1:10" s="700" customFormat="1" ht="20.100000000000001" customHeight="1">
      <c r="A83" s="701" t="s">
        <v>4253</v>
      </c>
      <c r="B83" s="702" t="s">
        <v>3</v>
      </c>
      <c r="C83" s="701" t="s">
        <v>117</v>
      </c>
      <c r="D83" s="702" t="s">
        <v>3502</v>
      </c>
      <c r="E83" s="702" t="s">
        <v>3498</v>
      </c>
      <c r="F83" s="702" t="s">
        <v>3507</v>
      </c>
      <c r="G83" s="703">
        <v>27769</v>
      </c>
      <c r="H83" s="704" t="s">
        <v>4706</v>
      </c>
      <c r="I83" s="705">
        <v>44197</v>
      </c>
      <c r="J83" s="705">
        <v>44561</v>
      </c>
    </row>
    <row r="84" spans="1:10" s="700" customFormat="1" ht="20.100000000000001" customHeight="1">
      <c r="A84" s="701" t="s">
        <v>4254</v>
      </c>
      <c r="B84" s="702" t="s">
        <v>3</v>
      </c>
      <c r="C84" s="701" t="s">
        <v>117</v>
      </c>
      <c r="D84" s="702" t="s">
        <v>3502</v>
      </c>
      <c r="E84" s="702" t="s">
        <v>3498</v>
      </c>
      <c r="F84" s="702" t="s">
        <v>3507</v>
      </c>
      <c r="G84" s="703">
        <v>11411</v>
      </c>
      <c r="H84" s="704" t="s">
        <v>3538</v>
      </c>
      <c r="I84" s="705">
        <v>44197</v>
      </c>
      <c r="J84" s="705">
        <v>44561</v>
      </c>
    </row>
    <row r="85" spans="1:10" s="700" customFormat="1" ht="20.100000000000001" customHeight="1">
      <c r="A85" s="701" t="s">
        <v>4255</v>
      </c>
      <c r="B85" s="702" t="s">
        <v>3</v>
      </c>
      <c r="C85" s="701" t="s">
        <v>117</v>
      </c>
      <c r="D85" s="702" t="s">
        <v>3505</v>
      </c>
      <c r="E85" s="702" t="s">
        <v>3498</v>
      </c>
      <c r="F85" s="702" t="s">
        <v>3541</v>
      </c>
      <c r="G85" s="703">
        <v>5117</v>
      </c>
      <c r="H85" s="704" t="s">
        <v>3537</v>
      </c>
      <c r="I85" s="705">
        <v>44197</v>
      </c>
      <c r="J85" s="705">
        <v>44561</v>
      </c>
    </row>
    <row r="86" spans="1:10" s="700" customFormat="1" ht="20.100000000000001" customHeight="1">
      <c r="A86" s="701" t="s">
        <v>4704</v>
      </c>
      <c r="B86" s="702" t="s">
        <v>3</v>
      </c>
      <c r="C86" s="701" t="s">
        <v>117</v>
      </c>
      <c r="D86" s="702" t="s">
        <v>3505</v>
      </c>
      <c r="E86" s="702" t="s">
        <v>3498</v>
      </c>
      <c r="F86" s="702" t="s">
        <v>3508</v>
      </c>
      <c r="G86" s="703">
        <v>2402</v>
      </c>
      <c r="H86" s="704" t="s">
        <v>3536</v>
      </c>
      <c r="I86" s="705">
        <v>44197</v>
      </c>
      <c r="J86" s="705">
        <v>44561</v>
      </c>
    </row>
    <row r="87" spans="1:10" s="710" customFormat="1" ht="20.100000000000001" customHeight="1">
      <c r="A87" s="706" t="s">
        <v>4705</v>
      </c>
      <c r="B87" s="707" t="s">
        <v>3</v>
      </c>
      <c r="C87" s="706" t="s">
        <v>117</v>
      </c>
      <c r="D87" s="707" t="s">
        <v>4710</v>
      </c>
      <c r="E87" s="707" t="s">
        <v>3498</v>
      </c>
      <c r="F87" s="707" t="s">
        <v>3542</v>
      </c>
      <c r="G87" s="708">
        <v>341</v>
      </c>
      <c r="H87" s="709" t="s">
        <v>4664</v>
      </c>
      <c r="I87" s="705">
        <v>44197</v>
      </c>
      <c r="J87" s="705">
        <v>44561</v>
      </c>
    </row>
    <row r="88" spans="1:10" s="717" customFormat="1" ht="20.100000000000001" customHeight="1">
      <c r="A88" s="695">
        <v>9</v>
      </c>
      <c r="B88" s="696" t="s">
        <v>3533</v>
      </c>
      <c r="C88" s="695" t="s">
        <v>69</v>
      </c>
      <c r="D88" s="696" t="s">
        <v>47</v>
      </c>
      <c r="E88" s="696" t="s">
        <v>3343</v>
      </c>
      <c r="F88" s="696" t="s">
        <v>3343</v>
      </c>
      <c r="G88" s="697">
        <v>10838</v>
      </c>
      <c r="H88" s="698"/>
      <c r="I88" s="699"/>
      <c r="J88" s="699"/>
    </row>
    <row r="89" spans="1:10" s="700" customFormat="1" ht="20.100000000000001" customHeight="1">
      <c r="A89" s="701" t="s">
        <v>4256</v>
      </c>
      <c r="B89" s="702" t="s">
        <v>3533</v>
      </c>
      <c r="C89" s="701" t="s">
        <v>69</v>
      </c>
      <c r="D89" s="702" t="s">
        <v>3500</v>
      </c>
      <c r="E89" s="702" t="s">
        <v>3342</v>
      </c>
      <c r="F89" s="702" t="s">
        <v>3534</v>
      </c>
      <c r="G89" s="703">
        <v>686</v>
      </c>
      <c r="H89" s="704" t="s">
        <v>3535</v>
      </c>
      <c r="I89" s="705">
        <v>44197</v>
      </c>
      <c r="J89" s="705">
        <v>44561</v>
      </c>
    </row>
    <row r="90" spans="1:10" s="717" customFormat="1" ht="20.100000000000001" customHeight="1">
      <c r="A90" s="695">
        <v>10</v>
      </c>
      <c r="B90" s="696" t="s">
        <v>3529</v>
      </c>
      <c r="C90" s="695" t="s">
        <v>101</v>
      </c>
      <c r="D90" s="696" t="s">
        <v>47</v>
      </c>
      <c r="E90" s="696" t="s">
        <v>3530</v>
      </c>
      <c r="F90" s="696" t="s">
        <v>3530</v>
      </c>
      <c r="G90" s="697">
        <v>16914</v>
      </c>
      <c r="H90" s="698"/>
      <c r="I90" s="699"/>
      <c r="J90" s="699"/>
    </row>
    <row r="91" spans="1:10" s="700" customFormat="1" ht="20.100000000000001" customHeight="1">
      <c r="A91" s="701" t="s">
        <v>4175</v>
      </c>
      <c r="B91" s="702" t="s">
        <v>3529</v>
      </c>
      <c r="C91" s="701" t="s">
        <v>101</v>
      </c>
      <c r="D91" s="702" t="s">
        <v>3500</v>
      </c>
      <c r="E91" s="702" t="s">
        <v>3530</v>
      </c>
      <c r="F91" s="702" t="s">
        <v>3530</v>
      </c>
      <c r="G91" s="703">
        <v>14647</v>
      </c>
      <c r="H91" s="704" t="s">
        <v>3538</v>
      </c>
      <c r="I91" s="705">
        <v>44197</v>
      </c>
      <c r="J91" s="705">
        <v>44561</v>
      </c>
    </row>
    <row r="92" spans="1:10" s="700" customFormat="1" ht="20.100000000000001" customHeight="1">
      <c r="A92" s="701" t="s">
        <v>4176</v>
      </c>
      <c r="B92" s="702" t="s">
        <v>3529</v>
      </c>
      <c r="C92" s="701" t="s">
        <v>101</v>
      </c>
      <c r="D92" s="702" t="s">
        <v>3505</v>
      </c>
      <c r="E92" s="702" t="s">
        <v>3530</v>
      </c>
      <c r="F92" s="702" t="s">
        <v>3531</v>
      </c>
      <c r="G92" s="703">
        <v>1398</v>
      </c>
      <c r="H92" s="704" t="s">
        <v>3535</v>
      </c>
      <c r="I92" s="705">
        <v>44197</v>
      </c>
      <c r="J92" s="705">
        <v>44561</v>
      </c>
    </row>
    <row r="93" spans="1:10" s="700" customFormat="1" ht="20.100000000000001" customHeight="1">
      <c r="A93" s="701" t="s">
        <v>4177</v>
      </c>
      <c r="B93" s="702" t="s">
        <v>3529</v>
      </c>
      <c r="C93" s="701" t="s">
        <v>101</v>
      </c>
      <c r="D93" s="702" t="s">
        <v>3505</v>
      </c>
      <c r="E93" s="702" t="s">
        <v>3530</v>
      </c>
      <c r="F93" s="702" t="s">
        <v>3532</v>
      </c>
      <c r="G93" s="703">
        <v>869</v>
      </c>
      <c r="H93" s="704" t="s">
        <v>3535</v>
      </c>
      <c r="I93" s="705">
        <v>44197</v>
      </c>
      <c r="J93" s="705">
        <v>44561</v>
      </c>
    </row>
    <row r="94" spans="1:10" s="717" customFormat="1" ht="20.100000000000001" customHeight="1">
      <c r="A94" s="695">
        <v>11</v>
      </c>
      <c r="B94" s="696" t="s">
        <v>84</v>
      </c>
      <c r="C94" s="695" t="s">
        <v>74</v>
      </c>
      <c r="D94" s="696" t="s">
        <v>47</v>
      </c>
      <c r="E94" s="696" t="s">
        <v>3544</v>
      </c>
      <c r="F94" s="696" t="s">
        <v>4264</v>
      </c>
      <c r="G94" s="697">
        <v>42365</v>
      </c>
      <c r="H94" s="698"/>
      <c r="I94" s="699"/>
      <c r="J94" s="699"/>
    </row>
    <row r="95" spans="1:10" s="700" customFormat="1" ht="20.100000000000001" customHeight="1">
      <c r="A95" s="701" t="s">
        <v>4258</v>
      </c>
      <c r="B95" s="702" t="s">
        <v>84</v>
      </c>
      <c r="C95" s="701" t="s">
        <v>74</v>
      </c>
      <c r="D95" s="702" t="s">
        <v>3500</v>
      </c>
      <c r="E95" s="702" t="s">
        <v>3544</v>
      </c>
      <c r="F95" s="702" t="s">
        <v>3545</v>
      </c>
      <c r="G95" s="703">
        <v>8805</v>
      </c>
      <c r="H95" s="704" t="s">
        <v>3537</v>
      </c>
      <c r="I95" s="705">
        <v>44197</v>
      </c>
      <c r="J95" s="705">
        <v>44561</v>
      </c>
    </row>
    <row r="96" spans="1:10" s="700" customFormat="1" ht="20.100000000000001" customHeight="1">
      <c r="A96" s="701" t="s">
        <v>4259</v>
      </c>
      <c r="B96" s="702" t="s">
        <v>84</v>
      </c>
      <c r="C96" s="701" t="s">
        <v>74</v>
      </c>
      <c r="D96" s="702" t="s">
        <v>4652</v>
      </c>
      <c r="E96" s="702" t="s">
        <v>3544</v>
      </c>
      <c r="F96" s="702" t="s">
        <v>4708</v>
      </c>
      <c r="G96" s="703">
        <v>8186</v>
      </c>
      <c r="H96" s="704" t="s">
        <v>3537</v>
      </c>
      <c r="I96" s="705">
        <v>44197</v>
      </c>
      <c r="J96" s="705">
        <v>44561</v>
      </c>
    </row>
    <row r="97" spans="1:10" s="700" customFormat="1" ht="20.100000000000001" customHeight="1">
      <c r="A97" s="701" t="s">
        <v>4260</v>
      </c>
      <c r="B97" s="702" t="s">
        <v>84</v>
      </c>
      <c r="C97" s="701" t="s">
        <v>74</v>
      </c>
      <c r="D97" s="702" t="s">
        <v>4652</v>
      </c>
      <c r="E97" s="702" t="s">
        <v>3544</v>
      </c>
      <c r="F97" s="702" t="s">
        <v>3546</v>
      </c>
      <c r="G97" s="703">
        <v>7929</v>
      </c>
      <c r="H97" s="704" t="s">
        <v>3537</v>
      </c>
      <c r="I97" s="705">
        <v>44197</v>
      </c>
      <c r="J97" s="705">
        <v>44561</v>
      </c>
    </row>
    <row r="98" spans="1:10" s="700" customFormat="1" ht="20.100000000000001" customHeight="1">
      <c r="A98" s="701" t="s">
        <v>4261</v>
      </c>
      <c r="B98" s="702" t="s">
        <v>84</v>
      </c>
      <c r="C98" s="701" t="s">
        <v>74</v>
      </c>
      <c r="D98" s="702" t="s">
        <v>3500</v>
      </c>
      <c r="E98" s="702" t="s">
        <v>3349</v>
      </c>
      <c r="F98" s="702" t="s">
        <v>3543</v>
      </c>
      <c r="G98" s="703">
        <v>7332</v>
      </c>
      <c r="H98" s="704" t="s">
        <v>3537</v>
      </c>
      <c r="I98" s="705">
        <v>44197</v>
      </c>
      <c r="J98" s="705">
        <v>44561</v>
      </c>
    </row>
    <row r="99" spans="1:10" s="700" customFormat="1" ht="20.100000000000001" customHeight="1">
      <c r="A99" s="701" t="s">
        <v>4262</v>
      </c>
      <c r="B99" s="702" t="s">
        <v>84</v>
      </c>
      <c r="C99" s="701" t="s">
        <v>74</v>
      </c>
      <c r="D99" s="702" t="s">
        <v>4653</v>
      </c>
      <c r="E99" s="702" t="s">
        <v>3544</v>
      </c>
      <c r="F99" s="702" t="s">
        <v>3546</v>
      </c>
      <c r="G99" s="703">
        <v>4066</v>
      </c>
      <c r="H99" s="704" t="s">
        <v>3536</v>
      </c>
      <c r="I99" s="705">
        <v>44197</v>
      </c>
      <c r="J99" s="705">
        <v>44561</v>
      </c>
    </row>
    <row r="100" spans="1:10" s="700" customFormat="1" ht="20.100000000000001" customHeight="1">
      <c r="A100" s="701" t="s">
        <v>4263</v>
      </c>
      <c r="B100" s="702" t="s">
        <v>84</v>
      </c>
      <c r="C100" s="701" t="s">
        <v>74</v>
      </c>
      <c r="D100" s="702" t="s">
        <v>4653</v>
      </c>
      <c r="E100" s="702" t="s">
        <v>3544</v>
      </c>
      <c r="F100" s="702" t="s">
        <v>4708</v>
      </c>
      <c r="G100" s="703">
        <v>3553</v>
      </c>
      <c r="H100" s="704" t="s">
        <v>3536</v>
      </c>
      <c r="I100" s="705">
        <v>44197</v>
      </c>
      <c r="J100" s="705">
        <v>44561</v>
      </c>
    </row>
    <row r="101" spans="1:10" s="700" customFormat="1" ht="20.100000000000001" customHeight="1">
      <c r="A101" s="701" t="s">
        <v>4707</v>
      </c>
      <c r="B101" s="702" t="s">
        <v>84</v>
      </c>
      <c r="C101" s="701" t="s">
        <v>74</v>
      </c>
      <c r="D101" s="702" t="s">
        <v>3505</v>
      </c>
      <c r="E101" s="702" t="s">
        <v>3544</v>
      </c>
      <c r="F101" s="702" t="s">
        <v>3528</v>
      </c>
      <c r="G101" s="703">
        <v>1223</v>
      </c>
      <c r="H101" s="704" t="s">
        <v>3535</v>
      </c>
      <c r="I101" s="705">
        <v>44197</v>
      </c>
      <c r="J101" s="705">
        <v>44561</v>
      </c>
    </row>
    <row r="102" spans="1:10" s="700" customFormat="1" ht="20.100000000000001" customHeight="1">
      <c r="A102" s="701" t="s">
        <v>4747</v>
      </c>
      <c r="B102" s="702" t="s">
        <v>84</v>
      </c>
      <c r="C102" s="701" t="s">
        <v>74</v>
      </c>
      <c r="D102" s="702" t="s">
        <v>3500</v>
      </c>
      <c r="E102" s="702" t="s">
        <v>3350</v>
      </c>
      <c r="F102" s="702" t="s">
        <v>3547</v>
      </c>
      <c r="G102" s="703">
        <v>1271</v>
      </c>
      <c r="H102" s="704" t="s">
        <v>3535</v>
      </c>
      <c r="I102" s="705">
        <v>44197</v>
      </c>
      <c r="J102" s="705">
        <v>44561</v>
      </c>
    </row>
    <row r="103" spans="1:10" s="700" customFormat="1" ht="20.100000000000001" customHeight="1">
      <c r="A103" s="695" t="s">
        <v>143</v>
      </c>
      <c r="B103" s="696" t="s">
        <v>3367</v>
      </c>
      <c r="C103" s="695" t="s">
        <v>125</v>
      </c>
      <c r="D103" s="696" t="s">
        <v>47</v>
      </c>
      <c r="E103" s="696" t="s">
        <v>3485</v>
      </c>
      <c r="F103" s="696" t="s">
        <v>3520</v>
      </c>
      <c r="G103" s="697">
        <v>6093</v>
      </c>
      <c r="H103" s="698"/>
      <c r="I103" s="699"/>
      <c r="J103" s="699"/>
    </row>
    <row r="104" spans="1:10" s="700" customFormat="1" ht="20.100000000000001" customHeight="1">
      <c r="A104" s="701" t="s">
        <v>4257</v>
      </c>
      <c r="B104" s="702" t="s">
        <v>3367</v>
      </c>
      <c r="C104" s="701" t="s">
        <v>125</v>
      </c>
      <c r="D104" s="702" t="s">
        <v>3500</v>
      </c>
      <c r="E104" s="702" t="s">
        <v>3485</v>
      </c>
      <c r="F104" s="702" t="s">
        <v>3520</v>
      </c>
      <c r="G104" s="703">
        <v>6093</v>
      </c>
      <c r="H104" s="704" t="s">
        <v>3537</v>
      </c>
      <c r="I104" s="705">
        <v>44197</v>
      </c>
      <c r="J104" s="705">
        <v>44561</v>
      </c>
    </row>
    <row r="105" spans="1:10" ht="15" customHeight="1"/>
    <row r="106" spans="1:10" ht="8.25" customHeight="1">
      <c r="D106" s="719"/>
      <c r="E106" s="719"/>
      <c r="F106" s="719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29" activePane="bottomRight" state="frozen"/>
      <selection activeCell="K8" sqref="K8"/>
      <selection pane="topRight" activeCell="K8" sqref="K8"/>
      <selection pane="bottomLeft" activeCell="K8" sqref="K8"/>
      <selection pane="bottomRight" activeCell="M23" sqref="M23"/>
    </sheetView>
  </sheetViews>
  <sheetFormatPr defaultColWidth="9" defaultRowHeight="14.25"/>
  <cols>
    <col min="1" max="1" width="4.875" style="724" customWidth="1"/>
    <col min="2" max="2" width="32.5" style="753" customWidth="1"/>
    <col min="3" max="3" width="6.25" style="753" customWidth="1"/>
    <col min="4" max="4" width="19.375" style="724" customWidth="1"/>
    <col min="5" max="5" width="18.25" style="724" customWidth="1"/>
    <col min="6" max="6" width="15.875" style="724" customWidth="1"/>
    <col min="7" max="7" width="24.75" style="724" customWidth="1"/>
    <col min="8" max="8" width="16.125" style="724" customWidth="1"/>
    <col min="9" max="9" width="9.875" style="724" customWidth="1"/>
    <col min="10" max="10" width="17.875" style="724" customWidth="1"/>
    <col min="11" max="11" width="9.5" style="724" customWidth="1"/>
    <col min="12" max="13" width="16.625" style="724" customWidth="1"/>
    <col min="14" max="14" width="10.875" style="724" customWidth="1"/>
    <col min="15" max="16384" width="9" style="724"/>
  </cols>
  <sheetData>
    <row r="1" spans="1:17" s="18" customFormat="1" ht="18">
      <c r="B1" s="442"/>
      <c r="C1" s="442"/>
      <c r="M1" s="8" t="s">
        <v>78</v>
      </c>
    </row>
    <row r="2" spans="1:17" s="18" customFormat="1" ht="18">
      <c r="B2" s="442"/>
      <c r="C2" s="442"/>
      <c r="M2" s="5" t="s">
        <v>4501</v>
      </c>
    </row>
    <row r="3" spans="1:17" s="720" customFormat="1" ht="9.75" customHeight="1"/>
    <row r="4" spans="1:17" s="721" customFormat="1" ht="47.25" customHeight="1">
      <c r="A4" s="1050" t="s">
        <v>4776</v>
      </c>
      <c r="B4" s="1050"/>
      <c r="C4" s="1050"/>
      <c r="D4" s="1050"/>
      <c r="E4" s="1050"/>
      <c r="F4" s="1050"/>
      <c r="G4" s="1050"/>
      <c r="H4" s="1050"/>
      <c r="I4" s="1050"/>
      <c r="J4" s="1050"/>
      <c r="K4" s="1050"/>
      <c r="L4" s="1050"/>
      <c r="M4" s="1050"/>
    </row>
    <row r="5" spans="1:17" s="1" customFormat="1" ht="6.6" customHeight="1"/>
    <row r="6" spans="1:17" s="1" customFormat="1" ht="39" customHeight="1">
      <c r="A6" s="1007" t="s">
        <v>5734</v>
      </c>
      <c r="B6" s="1007"/>
      <c r="C6" s="1007"/>
      <c r="D6" s="1007"/>
      <c r="E6" s="1007"/>
      <c r="F6" s="1007"/>
      <c r="G6" s="1007"/>
      <c r="H6" s="1007"/>
      <c r="I6" s="1007"/>
      <c r="J6" s="1007"/>
      <c r="K6" s="1007"/>
      <c r="L6" s="1007"/>
      <c r="M6" s="1007"/>
      <c r="N6" s="177"/>
    </row>
    <row r="7" spans="1:17" s="722" customFormat="1" ht="5.25" customHeight="1">
      <c r="B7" s="723"/>
      <c r="C7" s="723"/>
    </row>
    <row r="8" spans="1:17" ht="31.5" customHeight="1">
      <c r="A8" s="1051" t="s">
        <v>10</v>
      </c>
      <c r="B8" s="1053" t="s">
        <v>0</v>
      </c>
      <c r="C8" s="1054"/>
      <c r="D8" s="1053" t="s">
        <v>4774</v>
      </c>
      <c r="E8" s="1054"/>
      <c r="F8" s="1048" t="s">
        <v>3496</v>
      </c>
      <c r="G8" s="1048" t="s">
        <v>4760</v>
      </c>
      <c r="H8" s="1048" t="s">
        <v>4111</v>
      </c>
      <c r="I8" s="1048" t="s">
        <v>4112</v>
      </c>
      <c r="J8" s="1048" t="s">
        <v>4113</v>
      </c>
      <c r="K8" s="1048" t="s">
        <v>4114</v>
      </c>
      <c r="L8" s="1048" t="s">
        <v>4115</v>
      </c>
      <c r="M8" s="1048" t="s">
        <v>4775</v>
      </c>
    </row>
    <row r="9" spans="1:17" ht="31.5" customHeight="1">
      <c r="A9" s="1052"/>
      <c r="B9" s="725" t="s">
        <v>232</v>
      </c>
      <c r="C9" s="726" t="s">
        <v>231</v>
      </c>
      <c r="D9" s="727" t="s">
        <v>3472</v>
      </c>
      <c r="E9" s="725" t="s">
        <v>3497</v>
      </c>
      <c r="F9" s="1049"/>
      <c r="G9" s="1049"/>
      <c r="H9" s="1049"/>
      <c r="I9" s="1049"/>
      <c r="J9" s="1049"/>
      <c r="K9" s="1049"/>
      <c r="L9" s="1049"/>
      <c r="M9" s="1049"/>
    </row>
    <row r="10" spans="1:17" s="730" customFormat="1" ht="15" customHeight="1">
      <c r="A10" s="728" t="s">
        <v>48</v>
      </c>
      <c r="B10" s="729">
        <v>2</v>
      </c>
      <c r="C10" s="728" t="s">
        <v>50</v>
      </c>
      <c r="D10" s="728" t="s">
        <v>51</v>
      </c>
      <c r="E10" s="729">
        <v>5</v>
      </c>
      <c r="F10" s="728" t="s">
        <v>137</v>
      </c>
      <c r="G10" s="728" t="s">
        <v>138</v>
      </c>
      <c r="H10" s="729">
        <v>8</v>
      </c>
      <c r="I10" s="728" t="s">
        <v>140</v>
      </c>
      <c r="J10" s="728" t="s">
        <v>141</v>
      </c>
      <c r="K10" s="728" t="s">
        <v>142</v>
      </c>
      <c r="L10" s="728" t="s">
        <v>143</v>
      </c>
      <c r="M10" s="728" t="s">
        <v>144</v>
      </c>
    </row>
    <row r="11" spans="1:17" s="737" customFormat="1" ht="17.45" customHeight="1">
      <c r="A11" s="731" t="s">
        <v>48</v>
      </c>
      <c r="B11" s="732" t="s">
        <v>1</v>
      </c>
      <c r="C11" s="731" t="s">
        <v>110</v>
      </c>
      <c r="D11" s="733" t="s">
        <v>3352</v>
      </c>
      <c r="E11" s="732" t="s">
        <v>47</v>
      </c>
      <c r="F11" s="734">
        <v>2658</v>
      </c>
      <c r="G11" s="733" t="s">
        <v>3352</v>
      </c>
      <c r="H11" s="735">
        <f>SUM(H12:H13)</f>
        <v>6325911.2000000002</v>
      </c>
      <c r="I11" s="733" t="s">
        <v>3352</v>
      </c>
      <c r="J11" s="733" t="s">
        <v>3352</v>
      </c>
      <c r="K11" s="733" t="s">
        <v>3352</v>
      </c>
      <c r="L11" s="735">
        <f>SUM(L12:L13)</f>
        <v>3802922.75</v>
      </c>
      <c r="M11" s="735">
        <f>SUM(M12:M13)</f>
        <v>3802922.75</v>
      </c>
      <c r="N11" s="736"/>
      <c r="P11" s="736"/>
      <c r="Q11" s="736"/>
    </row>
    <row r="12" spans="1:17" s="737" customFormat="1" ht="17.45" customHeight="1">
      <c r="A12" s="738" t="s">
        <v>4229</v>
      </c>
      <c r="B12" s="739" t="s">
        <v>1</v>
      </c>
      <c r="C12" s="738" t="s">
        <v>110</v>
      </c>
      <c r="D12" s="739" t="s">
        <v>3336</v>
      </c>
      <c r="E12" s="739" t="s">
        <v>3476</v>
      </c>
      <c r="F12" s="740">
        <v>1738</v>
      </c>
      <c r="G12" s="739" t="s">
        <v>4116</v>
      </c>
      <c r="H12" s="741">
        <v>3346078</v>
      </c>
      <c r="I12" s="742" t="s">
        <v>4758</v>
      </c>
      <c r="J12" s="743" t="s">
        <v>4117</v>
      </c>
      <c r="K12" s="744">
        <v>0.56399999999999995</v>
      </c>
      <c r="L12" s="741">
        <v>1887187.99</v>
      </c>
      <c r="M12" s="741">
        <v>1887187.99</v>
      </c>
      <c r="N12" s="736"/>
      <c r="P12" s="736"/>
      <c r="Q12" s="736"/>
    </row>
    <row r="13" spans="1:17" s="737" customFormat="1" ht="17.45" customHeight="1">
      <c r="A13" s="738" t="s">
        <v>4654</v>
      </c>
      <c r="B13" s="739" t="s">
        <v>1</v>
      </c>
      <c r="C13" s="738" t="s">
        <v>110</v>
      </c>
      <c r="D13" s="739" t="s">
        <v>3336</v>
      </c>
      <c r="E13" s="739" t="s">
        <v>3477</v>
      </c>
      <c r="F13" s="740">
        <v>920</v>
      </c>
      <c r="G13" s="739" t="s">
        <v>4118</v>
      </c>
      <c r="H13" s="741">
        <v>2979833.2</v>
      </c>
      <c r="I13" s="742" t="s">
        <v>4758</v>
      </c>
      <c r="J13" s="743" t="s">
        <v>4117</v>
      </c>
      <c r="K13" s="744">
        <v>0.64290000000000003</v>
      </c>
      <c r="L13" s="741">
        <v>1915734.76</v>
      </c>
      <c r="M13" s="741">
        <v>1915734.76</v>
      </c>
      <c r="N13" s="736"/>
      <c r="P13" s="736"/>
      <c r="Q13" s="736"/>
    </row>
    <row r="14" spans="1:17" s="737" customFormat="1" ht="17.45" customHeight="1">
      <c r="A14" s="745" t="s">
        <v>135</v>
      </c>
      <c r="B14" s="746" t="s">
        <v>4</v>
      </c>
      <c r="C14" s="745" t="s">
        <v>111</v>
      </c>
      <c r="D14" s="747" t="s">
        <v>3352</v>
      </c>
      <c r="E14" s="746" t="s">
        <v>47</v>
      </c>
      <c r="F14" s="748">
        <v>2575</v>
      </c>
      <c r="G14" s="747" t="s">
        <v>3352</v>
      </c>
      <c r="H14" s="735">
        <f>SUM(H15:H22)</f>
        <v>14802782.949999999</v>
      </c>
      <c r="I14" s="733" t="s">
        <v>3352</v>
      </c>
      <c r="J14" s="733" t="s">
        <v>3352</v>
      </c>
      <c r="K14" s="749" t="s">
        <v>3352</v>
      </c>
      <c r="L14" s="735">
        <f>SUM(L15:L22)</f>
        <v>9179042.0500000007</v>
      </c>
      <c r="M14" s="735">
        <f>SUM(M15:M22)</f>
        <v>9155687.3800000008</v>
      </c>
      <c r="N14" s="736"/>
      <c r="P14" s="736"/>
      <c r="Q14" s="736"/>
    </row>
    <row r="15" spans="1:17" s="737" customFormat="1" ht="17.45" customHeight="1">
      <c r="A15" s="738" t="s">
        <v>4230</v>
      </c>
      <c r="B15" s="739" t="s">
        <v>4</v>
      </c>
      <c r="C15" s="738" t="s">
        <v>111</v>
      </c>
      <c r="D15" s="739" t="s">
        <v>3485</v>
      </c>
      <c r="E15" s="739" t="s">
        <v>3488</v>
      </c>
      <c r="F15" s="740">
        <v>515</v>
      </c>
      <c r="G15" s="739" t="s">
        <v>4119</v>
      </c>
      <c r="H15" s="741">
        <v>1880912.7</v>
      </c>
      <c r="I15" s="750" t="s">
        <v>4758</v>
      </c>
      <c r="J15" s="743" t="s">
        <v>4117</v>
      </c>
      <c r="K15" s="751">
        <v>0.81200000000000006</v>
      </c>
      <c r="L15" s="741">
        <v>1527301.11</v>
      </c>
      <c r="M15" s="752">
        <v>1527301.11</v>
      </c>
      <c r="N15" s="736"/>
      <c r="P15" s="736"/>
      <c r="Q15" s="736"/>
    </row>
    <row r="16" spans="1:17" s="737" customFormat="1" ht="17.45" customHeight="1">
      <c r="A16" s="738" t="s">
        <v>4231</v>
      </c>
      <c r="B16" s="739" t="s">
        <v>4</v>
      </c>
      <c r="C16" s="738" t="s">
        <v>111</v>
      </c>
      <c r="D16" s="739" t="s">
        <v>3485</v>
      </c>
      <c r="E16" s="739" t="s">
        <v>3489</v>
      </c>
      <c r="F16" s="740">
        <v>495</v>
      </c>
      <c r="G16" s="739" t="s">
        <v>4119</v>
      </c>
      <c r="H16" s="741">
        <v>1880912.7</v>
      </c>
      <c r="I16" s="750" t="s">
        <v>4758</v>
      </c>
      <c r="J16" s="743" t="s">
        <v>4117</v>
      </c>
      <c r="K16" s="744">
        <v>0.96099999999999997</v>
      </c>
      <c r="L16" s="741">
        <v>1807557.1</v>
      </c>
      <c r="M16" s="741">
        <v>1807557.1</v>
      </c>
      <c r="N16" s="736"/>
      <c r="P16" s="736"/>
      <c r="Q16" s="736"/>
    </row>
    <row r="17" spans="1:17" s="737" customFormat="1" ht="17.45" customHeight="1">
      <c r="A17" s="738" t="s">
        <v>4232</v>
      </c>
      <c r="B17" s="739" t="s">
        <v>4</v>
      </c>
      <c r="C17" s="738" t="s">
        <v>111</v>
      </c>
      <c r="D17" s="739" t="s">
        <v>3485</v>
      </c>
      <c r="E17" s="739" t="s">
        <v>3486</v>
      </c>
      <c r="F17" s="740">
        <v>492</v>
      </c>
      <c r="G17" s="739" t="s">
        <v>4119</v>
      </c>
      <c r="H17" s="741">
        <v>1880912.7</v>
      </c>
      <c r="I17" s="750" t="s">
        <v>4758</v>
      </c>
      <c r="J17" s="743" t="s">
        <v>4117</v>
      </c>
      <c r="K17" s="744">
        <v>0.96099999999999997</v>
      </c>
      <c r="L17" s="741">
        <v>1807557.1</v>
      </c>
      <c r="M17" s="741">
        <v>1807557.1</v>
      </c>
      <c r="N17" s="736"/>
      <c r="P17" s="736"/>
      <c r="Q17" s="736"/>
    </row>
    <row r="18" spans="1:17" s="737" customFormat="1" ht="17.45" customHeight="1">
      <c r="A18" s="738" t="s">
        <v>4233</v>
      </c>
      <c r="B18" s="739" t="s">
        <v>4</v>
      </c>
      <c r="C18" s="738" t="s">
        <v>111</v>
      </c>
      <c r="D18" s="739" t="s">
        <v>3485</v>
      </c>
      <c r="E18" s="739" t="s">
        <v>3487</v>
      </c>
      <c r="F18" s="740">
        <v>436</v>
      </c>
      <c r="G18" s="739" t="s">
        <v>4119</v>
      </c>
      <c r="H18" s="741">
        <v>1880912.7</v>
      </c>
      <c r="I18" s="750" t="s">
        <v>4758</v>
      </c>
      <c r="J18" s="743" t="s">
        <v>4117</v>
      </c>
      <c r="K18" s="744">
        <v>0.13</v>
      </c>
      <c r="L18" s="741">
        <v>244518.65</v>
      </c>
      <c r="M18" s="741">
        <v>244518.65</v>
      </c>
      <c r="N18" s="736"/>
      <c r="P18" s="736"/>
      <c r="Q18" s="736"/>
    </row>
    <row r="19" spans="1:17" s="737" customFormat="1" ht="17.45" customHeight="1">
      <c r="A19" s="738" t="s">
        <v>4234</v>
      </c>
      <c r="B19" s="739" t="s">
        <v>4</v>
      </c>
      <c r="C19" s="738" t="s">
        <v>111</v>
      </c>
      <c r="D19" s="739" t="s">
        <v>3490</v>
      </c>
      <c r="E19" s="739" t="s">
        <v>3491</v>
      </c>
      <c r="F19" s="740">
        <v>290</v>
      </c>
      <c r="G19" s="739" t="s">
        <v>4119</v>
      </c>
      <c r="H19" s="741">
        <v>1880912.7</v>
      </c>
      <c r="I19" s="750" t="s">
        <v>4758</v>
      </c>
      <c r="J19" s="743" t="s">
        <v>4117</v>
      </c>
      <c r="K19" s="744">
        <v>0.81200000000000006</v>
      </c>
      <c r="L19" s="741">
        <v>1527301.11</v>
      </c>
      <c r="M19" s="741">
        <v>1527301.11</v>
      </c>
      <c r="N19" s="736"/>
      <c r="P19" s="736"/>
      <c r="Q19" s="736"/>
    </row>
    <row r="20" spans="1:17" s="737" customFormat="1" ht="17.45" customHeight="1">
      <c r="A20" s="738" t="s">
        <v>4657</v>
      </c>
      <c r="B20" s="739" t="s">
        <v>4</v>
      </c>
      <c r="C20" s="738" t="s">
        <v>111</v>
      </c>
      <c r="D20" s="739" t="s">
        <v>3485</v>
      </c>
      <c r="E20" s="739" t="s">
        <v>4120</v>
      </c>
      <c r="F20" s="740">
        <v>135</v>
      </c>
      <c r="G20" s="739" t="s">
        <v>4119</v>
      </c>
      <c r="H20" s="741">
        <v>1880912.7</v>
      </c>
      <c r="I20" s="750" t="s">
        <v>4758</v>
      </c>
      <c r="J20" s="743" t="s">
        <v>4117</v>
      </c>
      <c r="K20" s="744">
        <v>0.96099999999999997</v>
      </c>
      <c r="L20" s="741">
        <v>1807557.1</v>
      </c>
      <c r="M20" s="741">
        <v>1784202.43</v>
      </c>
      <c r="N20" s="736"/>
      <c r="P20" s="736"/>
      <c r="Q20" s="736"/>
    </row>
    <row r="21" spans="1:17" s="737" customFormat="1" ht="17.45" customHeight="1">
      <c r="A21" s="738" t="s">
        <v>4666</v>
      </c>
      <c r="B21" s="739" t="s">
        <v>4</v>
      </c>
      <c r="C21" s="738" t="s">
        <v>111</v>
      </c>
      <c r="D21" s="739" t="s">
        <v>3490</v>
      </c>
      <c r="E21" s="739" t="s">
        <v>3492</v>
      </c>
      <c r="F21" s="740">
        <v>130</v>
      </c>
      <c r="G21" s="739" t="s">
        <v>4119</v>
      </c>
      <c r="H21" s="741">
        <v>1880912.7</v>
      </c>
      <c r="I21" s="750" t="s">
        <v>4758</v>
      </c>
      <c r="J21" s="743" t="s">
        <v>4117</v>
      </c>
      <c r="K21" s="744">
        <v>0.13</v>
      </c>
      <c r="L21" s="741">
        <v>244518.65</v>
      </c>
      <c r="M21" s="741">
        <v>244518.65</v>
      </c>
      <c r="N21" s="736"/>
      <c r="P21" s="736"/>
      <c r="Q21" s="736"/>
    </row>
    <row r="22" spans="1:17" s="737" customFormat="1" ht="17.45" customHeight="1">
      <c r="A22" s="738" t="s">
        <v>4667</v>
      </c>
      <c r="B22" s="739" t="s">
        <v>4</v>
      </c>
      <c r="C22" s="738" t="s">
        <v>111</v>
      </c>
      <c r="D22" s="739" t="s">
        <v>3490</v>
      </c>
      <c r="E22" s="739" t="s">
        <v>3493</v>
      </c>
      <c r="F22" s="740">
        <v>82</v>
      </c>
      <c r="G22" s="739" t="s">
        <v>4121</v>
      </c>
      <c r="H22" s="741">
        <v>1636394.05</v>
      </c>
      <c r="I22" s="750" t="s">
        <v>4758</v>
      </c>
      <c r="J22" s="743" t="s">
        <v>4117</v>
      </c>
      <c r="K22" s="744">
        <v>0.13</v>
      </c>
      <c r="L22" s="741">
        <v>212731.23</v>
      </c>
      <c r="M22" s="741">
        <v>212731.23</v>
      </c>
      <c r="N22" s="736"/>
      <c r="P22" s="736"/>
      <c r="Q22" s="736"/>
    </row>
    <row r="23" spans="1:17" s="737" customFormat="1" ht="17.45" customHeight="1">
      <c r="A23" s="745" t="s">
        <v>50</v>
      </c>
      <c r="B23" s="746" t="s">
        <v>5</v>
      </c>
      <c r="C23" s="745" t="s">
        <v>112</v>
      </c>
      <c r="D23" s="747" t="s">
        <v>3352</v>
      </c>
      <c r="E23" s="746" t="s">
        <v>47</v>
      </c>
      <c r="F23" s="748">
        <v>4875</v>
      </c>
      <c r="G23" s="747" t="s">
        <v>3352</v>
      </c>
      <c r="H23" s="735">
        <f>SUM(H24:H33)</f>
        <v>21006968</v>
      </c>
      <c r="I23" s="733" t="s">
        <v>3352</v>
      </c>
      <c r="J23" s="733" t="s">
        <v>3352</v>
      </c>
      <c r="K23" s="749" t="s">
        <v>3352</v>
      </c>
      <c r="L23" s="735">
        <f>SUM(L24:L33)</f>
        <v>15396146.380000001</v>
      </c>
      <c r="M23" s="735">
        <f>SUM(M24:M33)</f>
        <v>13662101.619999999</v>
      </c>
      <c r="N23" s="736"/>
      <c r="P23" s="736"/>
      <c r="Q23" s="736"/>
    </row>
    <row r="24" spans="1:17" s="737" customFormat="1" ht="17.45" customHeight="1">
      <c r="A24" s="738" t="s">
        <v>4235</v>
      </c>
      <c r="B24" s="739" t="s">
        <v>5</v>
      </c>
      <c r="C24" s="738" t="s">
        <v>112</v>
      </c>
      <c r="D24" s="739" t="s">
        <v>3338</v>
      </c>
      <c r="E24" s="739" t="s">
        <v>3510</v>
      </c>
      <c r="F24" s="740">
        <v>1169</v>
      </c>
      <c r="G24" s="739" t="s">
        <v>4118</v>
      </c>
      <c r="H24" s="741">
        <v>2979833.2</v>
      </c>
      <c r="I24" s="750" t="s">
        <v>4758</v>
      </c>
      <c r="J24" s="743" t="s">
        <v>4117</v>
      </c>
      <c r="K24" s="744">
        <v>0.64290000000000003</v>
      </c>
      <c r="L24" s="741">
        <v>1915734.76</v>
      </c>
      <c r="M24" s="741">
        <v>1915734.76</v>
      </c>
      <c r="N24" s="736"/>
      <c r="P24" s="736"/>
      <c r="Q24" s="736"/>
    </row>
    <row r="25" spans="1:17" s="737" customFormat="1" ht="17.45" customHeight="1">
      <c r="A25" s="738" t="s">
        <v>4236</v>
      </c>
      <c r="B25" s="739" t="s">
        <v>5</v>
      </c>
      <c r="C25" s="738" t="s">
        <v>112</v>
      </c>
      <c r="D25" s="739" t="s">
        <v>3338</v>
      </c>
      <c r="E25" s="739" t="s">
        <v>3481</v>
      </c>
      <c r="F25" s="740">
        <v>1046</v>
      </c>
      <c r="G25" s="739" t="s">
        <v>4118</v>
      </c>
      <c r="H25" s="741">
        <v>2979833.2</v>
      </c>
      <c r="I25" s="750" t="s">
        <v>4758</v>
      </c>
      <c r="J25" s="743" t="s">
        <v>4117</v>
      </c>
      <c r="K25" s="744">
        <v>0.13</v>
      </c>
      <c r="L25" s="741">
        <v>387378.32</v>
      </c>
      <c r="M25" s="741">
        <v>387378.32</v>
      </c>
      <c r="N25" s="736"/>
      <c r="P25" s="736"/>
      <c r="Q25" s="736"/>
    </row>
    <row r="26" spans="1:17" s="737" customFormat="1" ht="17.45" customHeight="1">
      <c r="A26" s="738" t="s">
        <v>4237</v>
      </c>
      <c r="B26" s="739" t="s">
        <v>5</v>
      </c>
      <c r="C26" s="738" t="s">
        <v>112</v>
      </c>
      <c r="D26" s="739" t="s">
        <v>3338</v>
      </c>
      <c r="E26" s="739" t="s">
        <v>3480</v>
      </c>
      <c r="F26" s="740">
        <v>704</v>
      </c>
      <c r="G26" s="739" t="s">
        <v>4119</v>
      </c>
      <c r="H26" s="741">
        <v>1880912.7</v>
      </c>
      <c r="I26" s="743" t="s">
        <v>4759</v>
      </c>
      <c r="J26" s="750" t="s">
        <v>293</v>
      </c>
      <c r="K26" s="744">
        <v>0</v>
      </c>
      <c r="L26" s="741">
        <v>0</v>
      </c>
      <c r="M26" s="741">
        <v>313485.45</v>
      </c>
      <c r="N26" s="736"/>
      <c r="P26" s="736"/>
      <c r="Q26" s="736"/>
    </row>
    <row r="27" spans="1:17" s="737" customFormat="1" ht="17.45" customHeight="1">
      <c r="A27" s="738" t="s">
        <v>4238</v>
      </c>
      <c r="B27" s="739" t="s">
        <v>5</v>
      </c>
      <c r="C27" s="738" t="s">
        <v>112</v>
      </c>
      <c r="D27" s="739" t="s">
        <v>3338</v>
      </c>
      <c r="E27" s="739" t="s">
        <v>3479</v>
      </c>
      <c r="F27" s="740">
        <v>481</v>
      </c>
      <c r="G27" s="739" t="s">
        <v>4119</v>
      </c>
      <c r="H27" s="741">
        <v>1880912.7</v>
      </c>
      <c r="I27" s="750" t="s">
        <v>4758</v>
      </c>
      <c r="J27" s="750" t="s">
        <v>4124</v>
      </c>
      <c r="K27" s="744">
        <v>1</v>
      </c>
      <c r="L27" s="741">
        <v>1880912.7</v>
      </c>
      <c r="M27" s="741">
        <v>1880912.7</v>
      </c>
      <c r="N27" s="736"/>
      <c r="P27" s="736"/>
      <c r="Q27" s="736"/>
    </row>
    <row r="28" spans="1:17" s="737" customFormat="1" ht="17.45" customHeight="1">
      <c r="A28" s="738" t="s">
        <v>4239</v>
      </c>
      <c r="B28" s="739" t="s">
        <v>5</v>
      </c>
      <c r="C28" s="738" t="s">
        <v>112</v>
      </c>
      <c r="D28" s="739" t="s">
        <v>3338</v>
      </c>
      <c r="E28" s="739" t="s">
        <v>3519</v>
      </c>
      <c r="F28" s="740">
        <v>421</v>
      </c>
      <c r="G28" s="739" t="s">
        <v>4119</v>
      </c>
      <c r="H28" s="741">
        <v>1880912.7</v>
      </c>
      <c r="I28" s="750" t="s">
        <v>4758</v>
      </c>
      <c r="J28" s="750" t="s">
        <v>4124</v>
      </c>
      <c r="K28" s="744">
        <v>1</v>
      </c>
      <c r="L28" s="741">
        <v>1880912.7</v>
      </c>
      <c r="M28" s="741">
        <v>1724169.98</v>
      </c>
      <c r="N28" s="736"/>
      <c r="P28" s="736"/>
      <c r="Q28" s="736"/>
    </row>
    <row r="29" spans="1:17" s="737" customFormat="1" ht="17.45" customHeight="1">
      <c r="A29" s="738" t="s">
        <v>4240</v>
      </c>
      <c r="B29" s="739" t="s">
        <v>5</v>
      </c>
      <c r="C29" s="738" t="s">
        <v>112</v>
      </c>
      <c r="D29" s="739" t="s">
        <v>3338</v>
      </c>
      <c r="E29" s="739" t="s">
        <v>3482</v>
      </c>
      <c r="F29" s="740">
        <v>346</v>
      </c>
      <c r="G29" s="739" t="s">
        <v>4119</v>
      </c>
      <c r="H29" s="741">
        <v>1880912.7</v>
      </c>
      <c r="I29" s="750" t="s">
        <v>4758</v>
      </c>
      <c r="J29" s="750" t="s">
        <v>4124</v>
      </c>
      <c r="K29" s="744">
        <v>1</v>
      </c>
      <c r="L29" s="741">
        <v>1880912.7</v>
      </c>
      <c r="M29" s="741">
        <v>1744546.53</v>
      </c>
      <c r="N29" s="736"/>
      <c r="P29" s="736"/>
      <c r="Q29" s="736"/>
    </row>
    <row r="30" spans="1:17" s="737" customFormat="1" ht="17.45" customHeight="1">
      <c r="A30" s="738" t="s">
        <v>4241</v>
      </c>
      <c r="B30" s="739" t="s">
        <v>5</v>
      </c>
      <c r="C30" s="738" t="s">
        <v>112</v>
      </c>
      <c r="D30" s="739" t="s">
        <v>3338</v>
      </c>
      <c r="E30" s="739" t="s">
        <v>3483</v>
      </c>
      <c r="F30" s="740">
        <v>234</v>
      </c>
      <c r="G30" s="739" t="s">
        <v>4119</v>
      </c>
      <c r="H30" s="741">
        <v>1880912.7</v>
      </c>
      <c r="I30" s="750" t="s">
        <v>4758</v>
      </c>
      <c r="J30" s="743" t="s">
        <v>4117</v>
      </c>
      <c r="K30" s="744">
        <v>0.96099999999999997</v>
      </c>
      <c r="L30" s="741">
        <v>1807557.1</v>
      </c>
      <c r="M30" s="741">
        <v>1416797.49</v>
      </c>
      <c r="N30" s="736"/>
      <c r="P30" s="736"/>
      <c r="Q30" s="736"/>
    </row>
    <row r="31" spans="1:17" s="737" customFormat="1" ht="17.45" customHeight="1">
      <c r="A31" s="738" t="s">
        <v>4242</v>
      </c>
      <c r="B31" s="739" t="s">
        <v>5</v>
      </c>
      <c r="C31" s="738" t="s">
        <v>112</v>
      </c>
      <c r="D31" s="739" t="s">
        <v>3338</v>
      </c>
      <c r="E31" s="739" t="s">
        <v>3478</v>
      </c>
      <c r="F31" s="740">
        <v>187</v>
      </c>
      <c r="G31" s="739" t="s">
        <v>4119</v>
      </c>
      <c r="H31" s="741">
        <v>1880912.7</v>
      </c>
      <c r="I31" s="750" t="s">
        <v>4758</v>
      </c>
      <c r="J31" s="750" t="s">
        <v>4124</v>
      </c>
      <c r="K31" s="744">
        <v>1</v>
      </c>
      <c r="L31" s="741">
        <v>1880912.7</v>
      </c>
      <c r="M31" s="741">
        <v>1880912.7</v>
      </c>
      <c r="N31" s="736"/>
      <c r="P31" s="736"/>
      <c r="Q31" s="736"/>
    </row>
    <row r="32" spans="1:17" s="737" customFormat="1" ht="17.45" customHeight="1">
      <c r="A32" s="738" t="s">
        <v>4243</v>
      </c>
      <c r="B32" s="739" t="s">
        <v>5</v>
      </c>
      <c r="C32" s="738" t="s">
        <v>112</v>
      </c>
      <c r="D32" s="739" t="s">
        <v>3338</v>
      </c>
      <c r="E32" s="739" t="s">
        <v>3484</v>
      </c>
      <c r="F32" s="740">
        <v>176</v>
      </c>
      <c r="G32" s="739" t="s">
        <v>4119</v>
      </c>
      <c r="H32" s="741">
        <v>1880912.7</v>
      </c>
      <c r="I32" s="750" t="s">
        <v>4758</v>
      </c>
      <c r="J32" s="750" t="s">
        <v>4124</v>
      </c>
      <c r="K32" s="744">
        <v>1</v>
      </c>
      <c r="L32" s="741">
        <v>1880912.7</v>
      </c>
      <c r="M32" s="741">
        <v>517250.99</v>
      </c>
      <c r="N32" s="736"/>
      <c r="P32" s="736"/>
      <c r="Q32" s="736"/>
    </row>
    <row r="33" spans="1:17" s="737" customFormat="1" ht="17.45" customHeight="1">
      <c r="A33" s="738" t="s">
        <v>4244</v>
      </c>
      <c r="B33" s="739" t="s">
        <v>5</v>
      </c>
      <c r="C33" s="738" t="s">
        <v>112</v>
      </c>
      <c r="D33" s="739" t="s">
        <v>3338</v>
      </c>
      <c r="E33" s="739" t="s">
        <v>4122</v>
      </c>
      <c r="F33" s="740">
        <v>111</v>
      </c>
      <c r="G33" s="739" t="s">
        <v>4119</v>
      </c>
      <c r="H33" s="741">
        <v>1880912.7</v>
      </c>
      <c r="I33" s="750" t="s">
        <v>4758</v>
      </c>
      <c r="J33" s="750" t="s">
        <v>4124</v>
      </c>
      <c r="K33" s="744">
        <v>1</v>
      </c>
      <c r="L33" s="741">
        <v>1880912.7</v>
      </c>
      <c r="M33" s="741">
        <v>1880912.7</v>
      </c>
      <c r="N33" s="736"/>
      <c r="P33" s="736"/>
      <c r="Q33" s="736"/>
    </row>
    <row r="34" spans="1:17" s="737" customFormat="1" ht="17.45" customHeight="1">
      <c r="A34" s="745" t="s">
        <v>51</v>
      </c>
      <c r="B34" s="746" t="s">
        <v>8</v>
      </c>
      <c r="C34" s="745" t="s">
        <v>113</v>
      </c>
      <c r="D34" s="747" t="s">
        <v>3352</v>
      </c>
      <c r="E34" s="746" t="s">
        <v>47</v>
      </c>
      <c r="F34" s="748">
        <v>285</v>
      </c>
      <c r="G34" s="747" t="s">
        <v>3352</v>
      </c>
      <c r="H34" s="735">
        <f>H35</f>
        <v>1880912.7</v>
      </c>
      <c r="I34" s="733" t="s">
        <v>3352</v>
      </c>
      <c r="J34" s="733" t="s">
        <v>3352</v>
      </c>
      <c r="K34" s="749" t="s">
        <v>3352</v>
      </c>
      <c r="L34" s="735">
        <f>L35</f>
        <v>1807577.1</v>
      </c>
      <c r="M34" s="735">
        <f>M35</f>
        <v>451889.28</v>
      </c>
      <c r="N34" s="736"/>
      <c r="P34" s="736"/>
      <c r="Q34" s="736"/>
    </row>
    <row r="35" spans="1:17" s="737" customFormat="1" ht="17.45" customHeight="1">
      <c r="A35" s="738" t="s">
        <v>4246</v>
      </c>
      <c r="B35" s="739" t="s">
        <v>8</v>
      </c>
      <c r="C35" s="738" t="s">
        <v>113</v>
      </c>
      <c r="D35" s="739" t="s">
        <v>3473</v>
      </c>
      <c r="E35" s="739" t="s">
        <v>4123</v>
      </c>
      <c r="F35" s="740">
        <v>285</v>
      </c>
      <c r="G35" s="739" t="s">
        <v>4119</v>
      </c>
      <c r="H35" s="741">
        <v>1880912.7</v>
      </c>
      <c r="I35" s="750" t="s">
        <v>4758</v>
      </c>
      <c r="J35" s="743" t="s">
        <v>4117</v>
      </c>
      <c r="K35" s="744">
        <v>0.96099999999999997</v>
      </c>
      <c r="L35" s="741">
        <v>1807577.1</v>
      </c>
      <c r="M35" s="741">
        <v>451889.28</v>
      </c>
      <c r="N35" s="736"/>
      <c r="P35" s="736"/>
      <c r="Q35" s="736"/>
    </row>
    <row r="36" spans="1:17" s="737" customFormat="1" ht="17.45" customHeight="1">
      <c r="A36" s="745" t="s">
        <v>52</v>
      </c>
      <c r="B36" s="746" t="s">
        <v>2</v>
      </c>
      <c r="C36" s="745" t="s">
        <v>114</v>
      </c>
      <c r="D36" s="747" t="s">
        <v>3352</v>
      </c>
      <c r="E36" s="746" t="s">
        <v>47</v>
      </c>
      <c r="F36" s="748">
        <v>440</v>
      </c>
      <c r="G36" s="747" t="s">
        <v>3352</v>
      </c>
      <c r="H36" s="735">
        <f>SUM(H37:H38)</f>
        <v>3761825.4</v>
      </c>
      <c r="I36" s="733" t="s">
        <v>3352</v>
      </c>
      <c r="J36" s="733" t="s">
        <v>3352</v>
      </c>
      <c r="K36" s="749" t="s">
        <v>3352</v>
      </c>
      <c r="L36" s="735">
        <f>SUM(L37:L38)</f>
        <v>3120434.17</v>
      </c>
      <c r="M36" s="735">
        <f>SUM(M37:M38)</f>
        <v>3120434.17</v>
      </c>
      <c r="N36" s="736"/>
      <c r="P36" s="736"/>
      <c r="Q36" s="736"/>
    </row>
    <row r="37" spans="1:17" s="737" customFormat="1" ht="17.45" customHeight="1">
      <c r="A37" s="738" t="s">
        <v>4248</v>
      </c>
      <c r="B37" s="739" t="s">
        <v>2</v>
      </c>
      <c r="C37" s="738" t="s">
        <v>114</v>
      </c>
      <c r="D37" s="739" t="s">
        <v>3494</v>
      </c>
      <c r="E37" s="739" t="s">
        <v>4709</v>
      </c>
      <c r="F37" s="740">
        <v>234</v>
      </c>
      <c r="G37" s="739" t="s">
        <v>4119</v>
      </c>
      <c r="H37" s="741">
        <v>1880912.7</v>
      </c>
      <c r="I37" s="750" t="s">
        <v>4758</v>
      </c>
      <c r="J37" s="743" t="s">
        <v>4117</v>
      </c>
      <c r="K37" s="744">
        <v>0.65900000000000003</v>
      </c>
      <c r="L37" s="741">
        <v>1239521.47</v>
      </c>
      <c r="M37" s="741">
        <v>1239521.47</v>
      </c>
      <c r="N37" s="736"/>
      <c r="P37" s="736"/>
      <c r="Q37" s="736"/>
    </row>
    <row r="38" spans="1:17" s="737" customFormat="1" ht="17.45" customHeight="1">
      <c r="A38" s="738" t="s">
        <v>4249</v>
      </c>
      <c r="B38" s="739" t="s">
        <v>2</v>
      </c>
      <c r="C38" s="738" t="s">
        <v>114</v>
      </c>
      <c r="D38" s="739" t="s">
        <v>3494</v>
      </c>
      <c r="E38" s="739" t="s">
        <v>3495</v>
      </c>
      <c r="F38" s="740">
        <v>206</v>
      </c>
      <c r="G38" s="739" t="s">
        <v>4119</v>
      </c>
      <c r="H38" s="741">
        <v>1880912.7</v>
      </c>
      <c r="I38" s="750" t="s">
        <v>4758</v>
      </c>
      <c r="J38" s="750" t="s">
        <v>4124</v>
      </c>
      <c r="K38" s="744">
        <v>1</v>
      </c>
      <c r="L38" s="741">
        <v>1880912.7</v>
      </c>
      <c r="M38" s="741">
        <v>1880912.7</v>
      </c>
      <c r="N38" s="736"/>
      <c r="P38" s="736"/>
      <c r="Q38" s="736"/>
    </row>
    <row r="39" spans="1:17" s="737" customFormat="1" ht="17.45" customHeight="1">
      <c r="A39" s="745" t="s">
        <v>137</v>
      </c>
      <c r="B39" s="746" t="s">
        <v>6</v>
      </c>
      <c r="C39" s="745" t="s">
        <v>68</v>
      </c>
      <c r="D39" s="747" t="s">
        <v>3352</v>
      </c>
      <c r="E39" s="746" t="s">
        <v>47</v>
      </c>
      <c r="F39" s="748">
        <v>1156</v>
      </c>
      <c r="G39" s="747" t="s">
        <v>3352</v>
      </c>
      <c r="H39" s="735">
        <f>H40</f>
        <v>2979833.2</v>
      </c>
      <c r="I39" s="733" t="s">
        <v>3352</v>
      </c>
      <c r="J39" s="733" t="s">
        <v>3352</v>
      </c>
      <c r="K39" s="749" t="s">
        <v>3352</v>
      </c>
      <c r="L39" s="735">
        <f>L40</f>
        <v>2037311.96</v>
      </c>
      <c r="M39" s="735">
        <f>M40</f>
        <v>2037311.96</v>
      </c>
      <c r="N39" s="736"/>
      <c r="P39" s="736"/>
      <c r="Q39" s="736"/>
    </row>
    <row r="40" spans="1:17" s="737" customFormat="1" ht="17.45" customHeight="1">
      <c r="A40" s="738" t="s">
        <v>3386</v>
      </c>
      <c r="B40" s="739" t="s">
        <v>6</v>
      </c>
      <c r="C40" s="738" t="s">
        <v>68</v>
      </c>
      <c r="D40" s="739" t="s">
        <v>3474</v>
      </c>
      <c r="E40" s="739" t="s">
        <v>3475</v>
      </c>
      <c r="F40" s="740">
        <v>1156</v>
      </c>
      <c r="G40" s="739" t="s">
        <v>4118</v>
      </c>
      <c r="H40" s="741">
        <v>2979833.2</v>
      </c>
      <c r="I40" s="750" t="s">
        <v>4758</v>
      </c>
      <c r="J40" s="743" t="s">
        <v>4117</v>
      </c>
      <c r="K40" s="744">
        <v>0.68369999999999997</v>
      </c>
      <c r="L40" s="741">
        <v>2037311.96</v>
      </c>
      <c r="M40" s="741">
        <v>2037311.96</v>
      </c>
      <c r="N40" s="736"/>
      <c r="P40" s="736"/>
      <c r="Q40" s="736"/>
    </row>
    <row r="41" spans="1:17" s="737" customFormat="1" ht="17.45" customHeight="1">
      <c r="A41" s="745" t="s">
        <v>138</v>
      </c>
      <c r="B41" s="746" t="s">
        <v>3</v>
      </c>
      <c r="C41" s="745" t="s">
        <v>117</v>
      </c>
      <c r="D41" s="747" t="s">
        <v>3352</v>
      </c>
      <c r="E41" s="746" t="s">
        <v>47</v>
      </c>
      <c r="F41" s="748">
        <v>341</v>
      </c>
      <c r="G41" s="747" t="s">
        <v>3352</v>
      </c>
      <c r="H41" s="735">
        <f>H42</f>
        <v>1880912.7</v>
      </c>
      <c r="I41" s="733" t="s">
        <v>3352</v>
      </c>
      <c r="J41" s="733" t="s">
        <v>3352</v>
      </c>
      <c r="K41" s="749" t="s">
        <v>3352</v>
      </c>
      <c r="L41" s="735">
        <f>L42</f>
        <v>244518.65</v>
      </c>
      <c r="M41" s="735">
        <f>M42</f>
        <v>1156291.08</v>
      </c>
      <c r="N41" s="736"/>
      <c r="P41" s="736"/>
      <c r="Q41" s="736"/>
    </row>
    <row r="42" spans="1:17" s="737" customFormat="1" ht="17.45" customHeight="1">
      <c r="A42" s="738" t="s">
        <v>4250</v>
      </c>
      <c r="B42" s="739" t="s">
        <v>3499</v>
      </c>
      <c r="C42" s="738" t="s">
        <v>117</v>
      </c>
      <c r="D42" s="739" t="s">
        <v>3498</v>
      </c>
      <c r="E42" s="739" t="s">
        <v>3542</v>
      </c>
      <c r="F42" s="740">
        <v>341</v>
      </c>
      <c r="G42" s="739" t="s">
        <v>4119</v>
      </c>
      <c r="H42" s="741">
        <v>1880912.7</v>
      </c>
      <c r="I42" s="750" t="s">
        <v>4758</v>
      </c>
      <c r="J42" s="743" t="s">
        <v>4117</v>
      </c>
      <c r="K42" s="744">
        <v>0.13</v>
      </c>
      <c r="L42" s="741">
        <v>244518.65</v>
      </c>
      <c r="M42" s="741">
        <v>1156291.08</v>
      </c>
      <c r="N42" s="736"/>
      <c r="P42" s="736"/>
      <c r="Q42" s="736"/>
    </row>
    <row r="43" spans="1:17" ht="4.5" customHeight="1"/>
    <row r="44" spans="1:17" ht="13.5" customHeight="1">
      <c r="D44" s="753"/>
      <c r="E44" s="754"/>
      <c r="F44" s="754"/>
      <c r="G44" s="754"/>
      <c r="H44" s="754"/>
      <c r="I44" s="754"/>
      <c r="J44" s="755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D36" sqref="D36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192</v>
      </c>
    </row>
    <row r="2" spans="1:20" ht="18">
      <c r="M2" s="5" t="s">
        <v>4501</v>
      </c>
    </row>
    <row r="3" spans="1:20" s="338" customFormat="1" ht="15.95" customHeight="1"/>
    <row r="4" spans="1:20" ht="129" customHeight="1">
      <c r="A4" s="1056" t="s">
        <v>4866</v>
      </c>
      <c r="B4" s="1056"/>
      <c r="C4" s="1056"/>
      <c r="D4" s="1056"/>
      <c r="E4" s="1056"/>
      <c r="F4" s="1056"/>
      <c r="G4" s="1056"/>
      <c r="H4" s="1056"/>
      <c r="I4" s="1056"/>
      <c r="J4" s="1056"/>
      <c r="K4" s="1056"/>
      <c r="L4" s="1056"/>
      <c r="M4" s="1056"/>
    </row>
    <row r="5" spans="1:20" ht="6.6" customHeight="1"/>
    <row r="6" spans="1:20" ht="39" customHeight="1">
      <c r="A6" s="1007" t="s">
        <v>5727</v>
      </c>
      <c r="B6" s="1060"/>
      <c r="C6" s="1060"/>
      <c r="D6" s="1060"/>
      <c r="E6" s="1060"/>
      <c r="F6" s="1060"/>
      <c r="G6" s="1060"/>
      <c r="H6" s="1060"/>
      <c r="I6" s="1060"/>
      <c r="J6" s="1060"/>
      <c r="K6" s="1060"/>
      <c r="L6" s="1060"/>
      <c r="M6" s="1060"/>
      <c r="N6" s="1060"/>
    </row>
    <row r="7" spans="1:20" ht="6.75" customHeight="1">
      <c r="D7" s="378"/>
    </row>
    <row r="8" spans="1:20" ht="20.100000000000001" customHeight="1">
      <c r="A8" s="1058" t="s">
        <v>10</v>
      </c>
      <c r="B8" s="1058" t="s">
        <v>0</v>
      </c>
      <c r="C8" s="1058"/>
      <c r="D8" s="1059" t="s">
        <v>188</v>
      </c>
      <c r="E8" s="1059" t="s">
        <v>9</v>
      </c>
      <c r="F8" s="1059"/>
      <c r="G8" s="1059"/>
      <c r="H8" s="1059"/>
      <c r="I8" s="1059"/>
      <c r="J8" s="1059"/>
      <c r="K8" s="1059" t="s">
        <v>4780</v>
      </c>
      <c r="L8" s="1059"/>
      <c r="M8" s="1059"/>
    </row>
    <row r="9" spans="1:20" ht="20.100000000000001" customHeight="1">
      <c r="A9" s="1058"/>
      <c r="B9" s="1058"/>
      <c r="C9" s="1058"/>
      <c r="D9" s="1059"/>
      <c r="E9" s="1059"/>
      <c r="F9" s="1059"/>
      <c r="G9" s="1059"/>
      <c r="H9" s="1059"/>
      <c r="I9" s="1059"/>
      <c r="J9" s="1059"/>
      <c r="K9" s="1059" t="s">
        <v>47</v>
      </c>
      <c r="L9" s="1059" t="s">
        <v>189</v>
      </c>
      <c r="M9" s="1059"/>
    </row>
    <row r="10" spans="1:20" ht="20.100000000000001" customHeight="1">
      <c r="A10" s="1058"/>
      <c r="B10" s="1058" t="s">
        <v>232</v>
      </c>
      <c r="C10" s="1058" t="s">
        <v>231</v>
      </c>
      <c r="D10" s="1059"/>
      <c r="E10" s="1057" t="s">
        <v>4777</v>
      </c>
      <c r="F10" s="1057" t="s">
        <v>189</v>
      </c>
      <c r="G10" s="1057"/>
      <c r="H10" s="1057" t="s">
        <v>4764</v>
      </c>
      <c r="I10" s="1057" t="s">
        <v>4765</v>
      </c>
      <c r="J10" s="1059" t="s">
        <v>4748</v>
      </c>
      <c r="K10" s="1059"/>
      <c r="L10" s="986" t="s">
        <v>190</v>
      </c>
      <c r="M10" s="986" t="s">
        <v>191</v>
      </c>
    </row>
    <row r="11" spans="1:20" ht="20.100000000000001" customHeight="1">
      <c r="A11" s="1058"/>
      <c r="B11" s="1058"/>
      <c r="C11" s="1058"/>
      <c r="D11" s="1059"/>
      <c r="E11" s="1057"/>
      <c r="F11" s="987" t="s">
        <v>4778</v>
      </c>
      <c r="G11" s="988" t="s">
        <v>4779</v>
      </c>
      <c r="H11" s="1057"/>
      <c r="I11" s="1057"/>
      <c r="J11" s="1059"/>
      <c r="K11" s="1059"/>
      <c r="L11" s="989">
        <v>0.98</v>
      </c>
      <c r="M11" s="989">
        <f>100%-L11</f>
        <v>0.02</v>
      </c>
    </row>
    <row r="12" spans="1:20" s="7" customFormat="1" ht="15" customHeight="1">
      <c r="A12" s="990">
        <v>1</v>
      </c>
      <c r="B12" s="990">
        <v>2</v>
      </c>
      <c r="C12" s="990">
        <v>3</v>
      </c>
      <c r="D12" s="990">
        <v>4</v>
      </c>
      <c r="E12" s="990">
        <v>5</v>
      </c>
      <c r="F12" s="990">
        <v>6</v>
      </c>
      <c r="G12" s="990">
        <v>7</v>
      </c>
      <c r="H12" s="990">
        <v>8</v>
      </c>
      <c r="I12" s="990">
        <v>9</v>
      </c>
      <c r="J12" s="990">
        <v>10</v>
      </c>
      <c r="K12" s="990">
        <v>11</v>
      </c>
      <c r="L12" s="990">
        <v>12</v>
      </c>
      <c r="M12" s="990">
        <v>13</v>
      </c>
    </row>
    <row r="13" spans="1:20" s="11" customFormat="1" ht="24" customHeight="1">
      <c r="A13" s="968">
        <v>1</v>
      </c>
      <c r="B13" s="969" t="s">
        <v>100</v>
      </c>
      <c r="C13" s="970" t="s">
        <v>105</v>
      </c>
      <c r="D13" s="451">
        <v>4271.53</v>
      </c>
      <c r="E13" s="971">
        <v>0.76117999999999997</v>
      </c>
      <c r="F13" s="971">
        <v>0.79818</v>
      </c>
      <c r="G13" s="971">
        <v>0.96299999999999997</v>
      </c>
      <c r="H13" s="971">
        <v>0.99961999999999995</v>
      </c>
      <c r="I13" s="971">
        <v>1</v>
      </c>
      <c r="J13" s="971">
        <v>1.4748000000000001</v>
      </c>
      <c r="K13" s="972">
        <v>4540.58</v>
      </c>
      <c r="L13" s="4">
        <v>4449.7700000000004</v>
      </c>
      <c r="M13" s="4">
        <v>90.81</v>
      </c>
      <c r="O13" s="622"/>
      <c r="P13" s="622"/>
      <c r="Q13" s="622"/>
      <c r="R13" s="622"/>
      <c r="S13" s="622"/>
      <c r="T13" s="622"/>
    </row>
    <row r="14" spans="1:20" s="11" customFormat="1" ht="24" customHeight="1">
      <c r="A14" s="968">
        <v>2</v>
      </c>
      <c r="B14" s="969" t="s">
        <v>1</v>
      </c>
      <c r="C14" s="970" t="s">
        <v>110</v>
      </c>
      <c r="D14" s="451">
        <v>4271.53</v>
      </c>
      <c r="E14" s="971">
        <v>1.0370900000000001</v>
      </c>
      <c r="F14" s="971">
        <v>1.00383</v>
      </c>
      <c r="G14" s="971">
        <v>1.0332600000000001</v>
      </c>
      <c r="H14" s="971">
        <v>0.99961999999999995</v>
      </c>
      <c r="I14" s="971">
        <v>1.0284199999999999</v>
      </c>
      <c r="J14" s="971">
        <v>1.41282</v>
      </c>
      <c r="K14" s="972">
        <v>6094.87</v>
      </c>
      <c r="L14" s="4">
        <v>5972.97</v>
      </c>
      <c r="M14" s="4">
        <v>121.9</v>
      </c>
      <c r="O14" s="622"/>
      <c r="P14" s="622"/>
      <c r="Q14" s="622"/>
      <c r="R14" s="622"/>
      <c r="S14" s="622"/>
      <c r="T14" s="622"/>
    </row>
    <row r="15" spans="1:20" s="11" customFormat="1" ht="24" customHeight="1">
      <c r="A15" s="968">
        <v>3</v>
      </c>
      <c r="B15" s="969" t="s">
        <v>4</v>
      </c>
      <c r="C15" s="970" t="s">
        <v>111</v>
      </c>
      <c r="D15" s="451">
        <v>4271.53</v>
      </c>
      <c r="E15" s="971">
        <v>1.2455400000000001</v>
      </c>
      <c r="F15" s="971">
        <v>1.0476399999999999</v>
      </c>
      <c r="G15" s="971">
        <v>1.1979</v>
      </c>
      <c r="H15" s="971">
        <v>0.99961999999999995</v>
      </c>
      <c r="I15" s="971">
        <v>1.1104499999999999</v>
      </c>
      <c r="J15" s="971">
        <v>1.3570899999999999</v>
      </c>
      <c r="K15" s="972">
        <v>7592</v>
      </c>
      <c r="L15" s="4">
        <v>7440.16</v>
      </c>
      <c r="M15" s="4">
        <v>151.84</v>
      </c>
      <c r="O15" s="622"/>
      <c r="P15" s="622"/>
      <c r="Q15" s="622"/>
      <c r="R15" s="622"/>
      <c r="S15" s="622"/>
      <c r="T15" s="622"/>
    </row>
    <row r="16" spans="1:20" s="11" customFormat="1" ht="24" customHeight="1">
      <c r="A16" s="968">
        <v>4</v>
      </c>
      <c r="B16" s="969" t="s">
        <v>5</v>
      </c>
      <c r="C16" s="970" t="s">
        <v>112</v>
      </c>
      <c r="D16" s="451">
        <v>4271.53</v>
      </c>
      <c r="E16" s="971">
        <v>1.0260899999999999</v>
      </c>
      <c r="F16" s="971">
        <v>0.99143999999999999</v>
      </c>
      <c r="G16" s="971">
        <v>1.0346500000000001</v>
      </c>
      <c r="H16" s="971">
        <v>1.0011399999999999</v>
      </c>
      <c r="I16" s="971">
        <v>1.1109500000000001</v>
      </c>
      <c r="J16" s="971">
        <v>1.4217500000000001</v>
      </c>
      <c r="K16" s="972">
        <v>6560.21</v>
      </c>
      <c r="L16" s="4">
        <v>6429.01</v>
      </c>
      <c r="M16" s="4">
        <v>131.19999999999999</v>
      </c>
      <c r="O16" s="622"/>
      <c r="P16" s="622"/>
      <c r="Q16" s="622"/>
      <c r="R16" s="622"/>
      <c r="S16" s="622"/>
      <c r="T16" s="622"/>
    </row>
    <row r="17" spans="1:20" s="11" customFormat="1" ht="24" customHeight="1">
      <c r="A17" s="968">
        <v>5</v>
      </c>
      <c r="B17" s="969" t="s">
        <v>8</v>
      </c>
      <c r="C17" s="970" t="s">
        <v>113</v>
      </c>
      <c r="D17" s="451">
        <v>4271.53</v>
      </c>
      <c r="E17" s="971">
        <v>1.19539</v>
      </c>
      <c r="F17" s="971">
        <v>1.00244</v>
      </c>
      <c r="G17" s="971">
        <v>1.19295</v>
      </c>
      <c r="H17" s="971">
        <v>0.99961999999999995</v>
      </c>
      <c r="I17" s="971">
        <v>1.12171</v>
      </c>
      <c r="J17" s="971">
        <v>1.34032</v>
      </c>
      <c r="K17" s="972">
        <v>7269.25</v>
      </c>
      <c r="L17" s="4">
        <v>7123.87</v>
      </c>
      <c r="M17" s="4">
        <v>145.38</v>
      </c>
      <c r="O17" s="622"/>
      <c r="P17" s="622"/>
      <c r="Q17" s="622"/>
      <c r="R17" s="622"/>
      <c r="S17" s="622"/>
      <c r="T17" s="622"/>
    </row>
    <row r="18" spans="1:20" s="11" customFormat="1" ht="24" customHeight="1">
      <c r="A18" s="968">
        <v>6</v>
      </c>
      <c r="B18" s="969" t="s">
        <v>2</v>
      </c>
      <c r="C18" s="970" t="s">
        <v>114</v>
      </c>
      <c r="D18" s="451">
        <v>4271.53</v>
      </c>
      <c r="E18" s="971">
        <v>1.0285899999999999</v>
      </c>
      <c r="F18" s="971">
        <v>1.0000899999999999</v>
      </c>
      <c r="G18" s="971">
        <v>1.0285</v>
      </c>
      <c r="H18" s="971">
        <v>0.99961999999999995</v>
      </c>
      <c r="I18" s="971">
        <v>1.0741000000000001</v>
      </c>
      <c r="J18" s="971">
        <v>1.4289700000000001</v>
      </c>
      <c r="K18" s="972">
        <v>6385.59</v>
      </c>
      <c r="L18" s="4">
        <v>6257.88</v>
      </c>
      <c r="M18" s="4">
        <v>127.71</v>
      </c>
      <c r="O18" s="622"/>
      <c r="P18" s="622"/>
      <c r="Q18" s="622"/>
      <c r="R18" s="622"/>
      <c r="S18" s="622"/>
      <c r="T18" s="622"/>
    </row>
    <row r="19" spans="1:20" s="11" customFormat="1" ht="24" customHeight="1">
      <c r="A19" s="968">
        <v>7</v>
      </c>
      <c r="B19" s="969" t="s">
        <v>7</v>
      </c>
      <c r="C19" s="970" t="s">
        <v>115</v>
      </c>
      <c r="D19" s="451">
        <v>4271.53</v>
      </c>
      <c r="E19" s="971">
        <v>1.20923</v>
      </c>
      <c r="F19" s="971">
        <v>1.0019199999999999</v>
      </c>
      <c r="G19" s="971">
        <v>1.2073100000000001</v>
      </c>
      <c r="H19" s="971">
        <v>0.99961999999999995</v>
      </c>
      <c r="I19" s="971">
        <v>1.11653</v>
      </c>
      <c r="J19" s="971">
        <v>1.35328</v>
      </c>
      <c r="K19" s="972">
        <v>7390.23</v>
      </c>
      <c r="L19" s="4">
        <v>7242.43</v>
      </c>
      <c r="M19" s="4">
        <v>147.80000000000001</v>
      </c>
      <c r="O19" s="622"/>
      <c r="P19" s="622"/>
      <c r="Q19" s="622"/>
      <c r="R19" s="622"/>
      <c r="S19" s="622"/>
      <c r="T19" s="622"/>
    </row>
    <row r="20" spans="1:20" s="11" customFormat="1" ht="24" customHeight="1">
      <c r="A20" s="968">
        <v>8</v>
      </c>
      <c r="B20" s="969" t="s">
        <v>6</v>
      </c>
      <c r="C20" s="970" t="s">
        <v>68</v>
      </c>
      <c r="D20" s="451">
        <v>4271.53</v>
      </c>
      <c r="E20" s="971">
        <v>1.22909</v>
      </c>
      <c r="F20" s="971">
        <v>1.01189</v>
      </c>
      <c r="G20" s="971">
        <v>1.2172000000000001</v>
      </c>
      <c r="H20" s="971">
        <v>0.99961999999999995</v>
      </c>
      <c r="I20" s="971">
        <v>1.11467</v>
      </c>
      <c r="J20" s="971">
        <v>1.3554299999999999</v>
      </c>
      <c r="K20" s="972">
        <v>7511</v>
      </c>
      <c r="L20" s="4">
        <v>7360.78</v>
      </c>
      <c r="M20" s="4">
        <v>150.22</v>
      </c>
      <c r="O20" s="622"/>
      <c r="P20" s="622"/>
      <c r="Q20" s="622"/>
      <c r="R20" s="622"/>
      <c r="S20" s="622"/>
      <c r="T20" s="622"/>
    </row>
    <row r="21" spans="1:20" s="11" customFormat="1" ht="24" customHeight="1">
      <c r="A21" s="968">
        <v>9</v>
      </c>
      <c r="B21" s="969" t="s">
        <v>3</v>
      </c>
      <c r="C21" s="970" t="s">
        <v>117</v>
      </c>
      <c r="D21" s="451">
        <v>4271.53</v>
      </c>
      <c r="E21" s="971">
        <v>1.0749200000000001</v>
      </c>
      <c r="F21" s="971">
        <v>1.03748</v>
      </c>
      <c r="G21" s="971">
        <v>1.0374399999999999</v>
      </c>
      <c r="H21" s="971">
        <v>0.99961999999999995</v>
      </c>
      <c r="I21" s="971">
        <v>1.0887100000000001</v>
      </c>
      <c r="J21" s="971">
        <v>1.4376100000000001</v>
      </c>
      <c r="K21" s="972">
        <v>6804.88</v>
      </c>
      <c r="L21" s="4">
        <v>6668.78</v>
      </c>
      <c r="M21" s="4">
        <v>136.1</v>
      </c>
      <c r="O21" s="622"/>
      <c r="P21" s="622"/>
      <c r="Q21" s="622"/>
      <c r="R21" s="622"/>
      <c r="S21" s="622"/>
      <c r="T21" s="622"/>
    </row>
    <row r="22" spans="1:20" s="11" customFormat="1" ht="24" customHeight="1">
      <c r="A22" s="968">
        <v>10</v>
      </c>
      <c r="B22" s="969" t="s">
        <v>3379</v>
      </c>
      <c r="C22" s="970">
        <v>101</v>
      </c>
      <c r="D22" s="451">
        <v>4271.53</v>
      </c>
      <c r="E22" s="971">
        <v>0.71972999999999998</v>
      </c>
      <c r="F22" s="971">
        <v>0.83718999999999999</v>
      </c>
      <c r="G22" s="971">
        <v>0.88253999999999999</v>
      </c>
      <c r="H22" s="971">
        <v>0.99961999999999995</v>
      </c>
      <c r="I22" s="971">
        <v>1</v>
      </c>
      <c r="J22" s="971">
        <v>1.4450499999999999</v>
      </c>
      <c r="K22" s="972">
        <v>4206.72</v>
      </c>
      <c r="L22" s="4">
        <v>4122.59</v>
      </c>
      <c r="M22" s="4">
        <v>84.13</v>
      </c>
      <c r="O22" s="622"/>
      <c r="P22" s="622"/>
      <c r="Q22" s="622"/>
      <c r="R22" s="622"/>
      <c r="S22" s="622"/>
      <c r="T22" s="622"/>
    </row>
    <row r="23" spans="1:20" s="11" customFormat="1" ht="24" customHeight="1">
      <c r="A23" s="968">
        <v>11</v>
      </c>
      <c r="B23" s="969" t="s">
        <v>3380</v>
      </c>
      <c r="C23" s="970">
        <v>102</v>
      </c>
      <c r="D23" s="451">
        <v>4271.53</v>
      </c>
      <c r="E23" s="971">
        <v>0.73385999999999996</v>
      </c>
      <c r="F23" s="971">
        <v>0.85094999999999998</v>
      </c>
      <c r="G23" s="971">
        <v>0.88290999999999997</v>
      </c>
      <c r="H23" s="971">
        <v>0.99961999999999995</v>
      </c>
      <c r="I23" s="971">
        <v>1</v>
      </c>
      <c r="J23" s="971">
        <v>1.44069</v>
      </c>
      <c r="K23" s="972">
        <v>4276.3599999999997</v>
      </c>
      <c r="L23" s="4">
        <v>4190.83</v>
      </c>
      <c r="M23" s="4">
        <v>85.53</v>
      </c>
      <c r="O23" s="622"/>
      <c r="P23" s="622"/>
      <c r="Q23" s="622"/>
      <c r="R23" s="622"/>
      <c r="S23" s="622"/>
      <c r="T23" s="622"/>
    </row>
    <row r="24" spans="1:20" s="11" customFormat="1" ht="24" customHeight="1">
      <c r="A24" s="968">
        <v>12</v>
      </c>
      <c r="B24" s="969" t="s">
        <v>986</v>
      </c>
      <c r="C24" s="970" t="s">
        <v>121</v>
      </c>
      <c r="D24" s="451">
        <v>4271.53</v>
      </c>
      <c r="E24" s="971">
        <v>1.5341800000000001</v>
      </c>
      <c r="F24" s="971">
        <v>1.65368</v>
      </c>
      <c r="G24" s="971">
        <v>0.88049999999999995</v>
      </c>
      <c r="H24" s="971">
        <v>0.99961999999999995</v>
      </c>
      <c r="I24" s="971">
        <v>1</v>
      </c>
      <c r="J24" s="971">
        <v>1.6761699999999999</v>
      </c>
      <c r="K24" s="972">
        <v>10401.24</v>
      </c>
      <c r="L24" s="4">
        <v>10193.219999999999</v>
      </c>
      <c r="M24" s="4">
        <v>208.02</v>
      </c>
      <c r="O24" s="622"/>
      <c r="P24" s="622"/>
      <c r="Q24" s="622"/>
      <c r="R24" s="622"/>
      <c r="S24" s="622"/>
      <c r="T24" s="622"/>
    </row>
    <row r="25" spans="1:20" s="11" customFormat="1" ht="24" customHeight="1">
      <c r="A25" s="968">
        <v>13</v>
      </c>
      <c r="B25" s="969" t="s">
        <v>557</v>
      </c>
      <c r="C25" s="970" t="s">
        <v>122</v>
      </c>
      <c r="D25" s="451">
        <v>4271.53</v>
      </c>
      <c r="E25" s="971">
        <v>1.5</v>
      </c>
      <c r="F25" s="971">
        <v>1.6271100000000001</v>
      </c>
      <c r="G25" s="971">
        <v>0.87289000000000005</v>
      </c>
      <c r="H25" s="971">
        <v>0.99961999999999995</v>
      </c>
      <c r="I25" s="971">
        <v>1</v>
      </c>
      <c r="J25" s="971">
        <v>1.6942200000000001</v>
      </c>
      <c r="K25" s="972">
        <v>10279.02</v>
      </c>
      <c r="L25" s="4">
        <v>10073.44</v>
      </c>
      <c r="M25" s="4">
        <v>205.58</v>
      </c>
      <c r="O25" s="622"/>
      <c r="P25" s="622"/>
      <c r="Q25" s="622"/>
      <c r="R25" s="622"/>
      <c r="S25" s="622"/>
      <c r="T25" s="622"/>
    </row>
    <row r="26" spans="1:20" s="11" customFormat="1" ht="24" customHeight="1">
      <c r="A26" s="968">
        <v>14</v>
      </c>
      <c r="B26" s="969" t="s">
        <v>558</v>
      </c>
      <c r="C26" s="970" t="s">
        <v>123</v>
      </c>
      <c r="D26" s="451">
        <v>4271.53</v>
      </c>
      <c r="E26" s="971">
        <v>1.53468</v>
      </c>
      <c r="F26" s="971">
        <v>1.6470400000000001</v>
      </c>
      <c r="G26" s="971">
        <v>0.88763999999999998</v>
      </c>
      <c r="H26" s="971">
        <v>0.99961999999999995</v>
      </c>
      <c r="I26" s="971">
        <v>1</v>
      </c>
      <c r="J26" s="971">
        <v>1.6837200000000001</v>
      </c>
      <c r="K26" s="972">
        <v>10451.5</v>
      </c>
      <c r="L26" s="4">
        <v>10242.469999999999</v>
      </c>
      <c r="M26" s="4">
        <v>209.03</v>
      </c>
      <c r="O26" s="622"/>
      <c r="P26" s="622"/>
      <c r="Q26" s="622"/>
      <c r="R26" s="622"/>
      <c r="S26" s="622"/>
      <c r="T26" s="622"/>
    </row>
    <row r="27" spans="1:20" s="11" customFormat="1" ht="24" customHeight="1">
      <c r="A27" s="968">
        <v>15</v>
      </c>
      <c r="B27" s="969" t="s">
        <v>989</v>
      </c>
      <c r="C27" s="970" t="s">
        <v>69</v>
      </c>
      <c r="D27" s="451">
        <v>4271.53</v>
      </c>
      <c r="E27" s="971">
        <v>0.82193000000000005</v>
      </c>
      <c r="F27" s="971">
        <v>0.85468999999999995</v>
      </c>
      <c r="G27" s="971">
        <v>0.96723999999999999</v>
      </c>
      <c r="H27" s="971">
        <v>0.99961999999999995</v>
      </c>
      <c r="I27" s="971">
        <v>1.0077400000000001</v>
      </c>
      <c r="J27" s="971">
        <v>1.4395</v>
      </c>
      <c r="K27" s="972">
        <v>4822.6499999999996</v>
      </c>
      <c r="L27" s="4">
        <v>4726.2</v>
      </c>
      <c r="M27" s="4">
        <v>96.45</v>
      </c>
      <c r="O27" s="622"/>
      <c r="P27" s="622"/>
      <c r="Q27" s="622"/>
      <c r="R27" s="622"/>
      <c r="S27" s="622"/>
      <c r="T27" s="622"/>
    </row>
    <row r="28" spans="1:20" s="11" customFormat="1" ht="24" customHeight="1">
      <c r="A28" s="968">
        <v>16</v>
      </c>
      <c r="B28" s="969" t="s">
        <v>990</v>
      </c>
      <c r="C28" s="970" t="s">
        <v>101</v>
      </c>
      <c r="D28" s="451">
        <v>4271.53</v>
      </c>
      <c r="E28" s="973">
        <v>1.0184299999999999</v>
      </c>
      <c r="F28" s="973">
        <v>0.99507999999999996</v>
      </c>
      <c r="G28" s="973">
        <v>1.02335</v>
      </c>
      <c r="H28" s="973">
        <v>0.99961999999999995</v>
      </c>
      <c r="I28" s="973">
        <v>1.11528</v>
      </c>
      <c r="J28" s="973">
        <v>1.40137</v>
      </c>
      <c r="K28" s="972">
        <v>6438.11</v>
      </c>
      <c r="L28" s="4">
        <v>6309.35</v>
      </c>
      <c r="M28" s="4">
        <v>128.76</v>
      </c>
      <c r="O28" s="622"/>
      <c r="P28" s="622"/>
      <c r="Q28" s="622"/>
      <c r="R28" s="622"/>
      <c r="S28" s="622"/>
      <c r="T28" s="622"/>
    </row>
    <row r="29" spans="1:20" s="11" customFormat="1" ht="24" customHeight="1">
      <c r="A29" s="968">
        <v>17</v>
      </c>
      <c r="B29" s="969" t="s">
        <v>991</v>
      </c>
      <c r="C29" s="970" t="s">
        <v>74</v>
      </c>
      <c r="D29" s="451">
        <v>4271.53</v>
      </c>
      <c r="E29" s="973">
        <v>1.0464800000000001</v>
      </c>
      <c r="F29" s="973">
        <v>1.0226500000000001</v>
      </c>
      <c r="G29" s="973">
        <v>1.02383</v>
      </c>
      <c r="H29" s="973">
        <v>1.0044500000000001</v>
      </c>
      <c r="I29" s="973">
        <v>1.1214900000000001</v>
      </c>
      <c r="J29" s="973">
        <v>1.4331199999999999</v>
      </c>
      <c r="K29" s="972">
        <v>6835.86</v>
      </c>
      <c r="L29" s="4">
        <v>6699.14</v>
      </c>
      <c r="M29" s="4">
        <v>136.72</v>
      </c>
      <c r="O29" s="622"/>
      <c r="P29" s="622"/>
      <c r="Q29" s="622"/>
      <c r="R29" s="622"/>
      <c r="S29" s="622"/>
      <c r="T29" s="622"/>
    </row>
    <row r="30" spans="1:20" s="11" customFormat="1" ht="24" customHeight="1">
      <c r="A30" s="968">
        <v>18</v>
      </c>
      <c r="B30" s="969" t="s">
        <v>574</v>
      </c>
      <c r="C30" s="970" t="s">
        <v>70</v>
      </c>
      <c r="D30" s="451">
        <v>4271.53</v>
      </c>
      <c r="E30" s="971">
        <v>0.86065999999999998</v>
      </c>
      <c r="F30" s="971">
        <v>0.90676999999999996</v>
      </c>
      <c r="G30" s="971">
        <v>0.95389000000000002</v>
      </c>
      <c r="H30" s="971">
        <v>0.99961999999999995</v>
      </c>
      <c r="I30" s="971">
        <v>1</v>
      </c>
      <c r="J30" s="971">
        <v>1.40435</v>
      </c>
      <c r="K30" s="972">
        <v>4888.75</v>
      </c>
      <c r="L30" s="4">
        <v>4790.9799999999996</v>
      </c>
      <c r="M30" s="4">
        <v>97.77</v>
      </c>
      <c r="O30" s="622"/>
      <c r="P30" s="622"/>
      <c r="Q30" s="622"/>
      <c r="R30" s="622"/>
      <c r="S30" s="622"/>
      <c r="T30" s="622"/>
    </row>
    <row r="31" spans="1:20" s="11" customFormat="1" ht="24" customHeight="1">
      <c r="A31" s="968">
        <v>19</v>
      </c>
      <c r="B31" s="969" t="s">
        <v>2994</v>
      </c>
      <c r="C31" s="970" t="s">
        <v>102</v>
      </c>
      <c r="D31" s="451">
        <v>4271.53</v>
      </c>
      <c r="E31" s="971">
        <v>0.84141999999999995</v>
      </c>
      <c r="F31" s="971">
        <v>0.76126000000000005</v>
      </c>
      <c r="G31" s="971">
        <v>1.08016</v>
      </c>
      <c r="H31" s="971">
        <v>0.99961999999999995</v>
      </c>
      <c r="I31" s="971">
        <v>1</v>
      </c>
      <c r="J31" s="971">
        <v>1.42279</v>
      </c>
      <c r="K31" s="972">
        <v>4842.22</v>
      </c>
      <c r="L31" s="4">
        <v>4745.38</v>
      </c>
      <c r="M31" s="4">
        <v>96.84</v>
      </c>
      <c r="O31" s="622"/>
      <c r="P31" s="622"/>
      <c r="Q31" s="622"/>
      <c r="R31" s="622"/>
      <c r="S31" s="622"/>
      <c r="T31" s="622"/>
    </row>
    <row r="32" spans="1:20" s="11" customFormat="1" ht="24" customHeight="1">
      <c r="A32" s="968">
        <v>20</v>
      </c>
      <c r="B32" s="969" t="s">
        <v>3376</v>
      </c>
      <c r="C32" s="970" t="s">
        <v>124</v>
      </c>
      <c r="D32" s="451">
        <v>4271.53</v>
      </c>
      <c r="E32" s="971">
        <v>0.87658999999999998</v>
      </c>
      <c r="F32" s="971">
        <v>0.84016999999999997</v>
      </c>
      <c r="G32" s="971">
        <v>1.0364199999999999</v>
      </c>
      <c r="H32" s="971">
        <v>0.99961999999999995</v>
      </c>
      <c r="I32" s="971">
        <v>1</v>
      </c>
      <c r="J32" s="971">
        <v>1.3883700000000001</v>
      </c>
      <c r="K32" s="972">
        <v>4922.58</v>
      </c>
      <c r="L32" s="4">
        <v>4824.13</v>
      </c>
      <c r="M32" s="4">
        <v>98.45</v>
      </c>
      <c r="O32" s="622"/>
      <c r="P32" s="622"/>
      <c r="Q32" s="622"/>
      <c r="R32" s="622"/>
      <c r="S32" s="622"/>
      <c r="T32" s="622"/>
    </row>
    <row r="33" spans="1:20" s="11" customFormat="1" ht="24" customHeight="1">
      <c r="A33" s="968">
        <v>21</v>
      </c>
      <c r="B33" s="969" t="s">
        <v>3367</v>
      </c>
      <c r="C33" s="970" t="s">
        <v>125</v>
      </c>
      <c r="D33" s="451">
        <v>4271.53</v>
      </c>
      <c r="E33" s="971">
        <v>0.80986999999999998</v>
      </c>
      <c r="F33" s="971">
        <v>0.77624000000000004</v>
      </c>
      <c r="G33" s="971">
        <v>1.03363</v>
      </c>
      <c r="H33" s="971">
        <v>0.99961999999999995</v>
      </c>
      <c r="I33" s="971">
        <v>1.1200000000000001</v>
      </c>
      <c r="J33" s="971">
        <v>1.3579000000000001</v>
      </c>
      <c r="K33" s="972">
        <v>4981.8599999999997</v>
      </c>
      <c r="L33" s="4">
        <v>4882.22</v>
      </c>
      <c r="M33" s="4">
        <v>99.64</v>
      </c>
      <c r="O33" s="622"/>
      <c r="P33" s="622"/>
      <c r="Q33" s="622"/>
      <c r="R33" s="622"/>
      <c r="S33" s="622"/>
      <c r="T33" s="622"/>
    </row>
    <row r="34" spans="1:20" s="11" customFormat="1" ht="24" customHeight="1">
      <c r="A34" s="968">
        <v>22</v>
      </c>
      <c r="B34" s="969" t="s">
        <v>133</v>
      </c>
      <c r="C34" s="970" t="s">
        <v>181</v>
      </c>
      <c r="D34" s="451">
        <v>4271.53</v>
      </c>
      <c r="E34" s="971">
        <v>0.88719999999999999</v>
      </c>
      <c r="F34" s="971">
        <v>0.83931</v>
      </c>
      <c r="G34" s="971">
        <v>1.04789</v>
      </c>
      <c r="H34" s="971">
        <v>0.99961999999999995</v>
      </c>
      <c r="I34" s="971">
        <v>1</v>
      </c>
      <c r="J34" s="971">
        <v>1.3609599999999999</v>
      </c>
      <c r="K34" s="972">
        <v>4883.8</v>
      </c>
      <c r="L34" s="4">
        <v>4786.12</v>
      </c>
      <c r="M34" s="4">
        <v>97.68</v>
      </c>
      <c r="O34" s="622"/>
      <c r="P34" s="622"/>
      <c r="Q34" s="622"/>
      <c r="R34" s="622"/>
      <c r="S34" s="622"/>
      <c r="T34" s="622"/>
    </row>
    <row r="35" spans="1:20" s="374" customFormat="1" ht="12" customHeight="1">
      <c r="A35" s="974"/>
      <c r="B35" s="1055"/>
      <c r="C35" s="1055"/>
      <c r="D35" s="1055"/>
      <c r="E35" s="1055"/>
      <c r="F35" s="1055"/>
      <c r="G35" s="1055"/>
      <c r="H35" s="1055"/>
      <c r="I35" s="1055"/>
      <c r="J35" s="1055"/>
      <c r="K35" s="1055"/>
      <c r="L35" s="1055"/>
      <c r="M35" s="1055"/>
    </row>
    <row r="36" spans="1:20" s="18" customFormat="1" ht="21">
      <c r="A36" s="975" t="s">
        <v>4781</v>
      </c>
      <c r="B36" s="975"/>
      <c r="C36" s="975"/>
      <c r="D36" s="976">
        <v>0.94726699999999997</v>
      </c>
      <c r="E36" s="975"/>
      <c r="F36" s="975"/>
      <c r="G36" s="975"/>
      <c r="H36" s="975"/>
      <c r="I36" s="975"/>
      <c r="J36" s="975"/>
      <c r="K36" s="975"/>
      <c r="L36" s="975"/>
      <c r="M36" s="975"/>
    </row>
    <row r="37" spans="1:20" ht="9.75" customHeight="1">
      <c r="D37" s="9"/>
      <c r="E37" s="9"/>
      <c r="F37" s="9"/>
      <c r="G37" s="9"/>
      <c r="H37" s="9"/>
      <c r="I37" s="9"/>
      <c r="J37" s="9"/>
      <c r="K37" s="27"/>
      <c r="L37" s="27"/>
      <c r="M37" s="27"/>
    </row>
    <row r="38" spans="1:20" ht="11.1" customHeight="1">
      <c r="K38" s="27"/>
      <c r="L38" s="27"/>
      <c r="M38" s="27"/>
    </row>
    <row r="39" spans="1:20">
      <c r="K39" s="27"/>
      <c r="L39" s="27"/>
    </row>
    <row r="40" spans="1:20">
      <c r="D40" s="124"/>
      <c r="E40" s="124"/>
      <c r="F40" s="124"/>
      <c r="G40" s="124"/>
      <c r="H40" s="124"/>
      <c r="I40" s="124"/>
      <c r="J40" s="124"/>
      <c r="K40" s="27"/>
      <c r="L40" s="27"/>
    </row>
    <row r="41" spans="1:20">
      <c r="K41" s="27"/>
      <c r="L41" s="27"/>
    </row>
    <row r="44" spans="1:20">
      <c r="D44" s="124"/>
      <c r="E44" s="124"/>
      <c r="F44" s="124"/>
      <c r="G44" s="124"/>
      <c r="H44" s="124"/>
      <c r="I44" s="124"/>
      <c r="J44" s="124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  <mergeCell ref="B10:B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zoomScale="90" zoomScaleNormal="90" workbookViewId="0">
      <pane ySplit="12" topLeftCell="A13" activePane="bottomLeft" state="frozen"/>
      <selection pane="bottomLeft" activeCell="I139" sqref="I139"/>
    </sheetView>
  </sheetViews>
  <sheetFormatPr defaultColWidth="9" defaultRowHeight="15.75"/>
  <cols>
    <col min="1" max="1" width="9.875" style="510" customWidth="1"/>
    <col min="2" max="2" width="16" style="510" customWidth="1"/>
    <col min="3" max="3" width="60.625" style="510" customWidth="1"/>
    <col min="4" max="4" width="5.375" style="537" customWidth="1"/>
    <col min="5" max="5" width="16.875" style="537" customWidth="1"/>
    <col min="6" max="6" width="5.25" style="510" customWidth="1"/>
    <col min="7" max="7" width="15" style="510" customWidth="1"/>
    <col min="8" max="8" width="12.125" style="510" customWidth="1"/>
    <col min="9" max="9" width="10.5" style="510" customWidth="1"/>
    <col min="10" max="10" width="15.87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2" t="s">
        <v>3613</v>
      </c>
      <c r="B4" s="1062"/>
      <c r="C4" s="1062"/>
      <c r="D4" s="1062"/>
      <c r="E4" s="1062"/>
      <c r="F4" s="1062"/>
      <c r="G4" s="1062"/>
      <c r="H4" s="1062"/>
      <c r="I4" s="1062"/>
      <c r="J4" s="1062"/>
    </row>
    <row r="5" spans="1:10" customFormat="1" ht="6.75" customHeight="1">
      <c r="A5" s="520"/>
      <c r="B5" s="520"/>
      <c r="C5" s="520"/>
      <c r="D5" s="453"/>
      <c r="E5" s="453"/>
      <c r="F5" s="520"/>
      <c r="G5" s="520"/>
      <c r="H5" s="520"/>
      <c r="I5" s="634"/>
    </row>
    <row r="6" spans="1:10" customFormat="1" ht="39.75" customHeight="1">
      <c r="A6" s="1037" t="s">
        <v>4967</v>
      </c>
      <c r="B6" s="1037"/>
      <c r="C6" s="1037"/>
      <c r="D6" s="1037"/>
      <c r="E6" s="1037"/>
      <c r="F6" s="1037"/>
      <c r="G6" s="1037"/>
      <c r="H6" s="1037"/>
      <c r="I6" s="1037"/>
      <c r="J6" s="1037"/>
    </row>
    <row r="7" spans="1:10" customFormat="1" ht="3.75" customHeight="1">
      <c r="A7" s="519"/>
      <c r="B7" s="519"/>
      <c r="C7" s="519"/>
      <c r="D7" s="454"/>
      <c r="E7" s="454"/>
      <c r="F7" s="519"/>
      <c r="G7" s="519"/>
      <c r="H7" s="519"/>
      <c r="I7" s="633"/>
    </row>
    <row r="8" spans="1:10" customFormat="1" ht="44.25" customHeight="1">
      <c r="A8" s="1064" t="s">
        <v>5631</v>
      </c>
      <c r="B8" s="1064"/>
      <c r="C8" s="1064"/>
      <c r="D8" s="1064"/>
      <c r="E8" s="1064"/>
      <c r="F8" s="1064"/>
      <c r="G8" s="1064"/>
      <c r="H8" s="1064"/>
      <c r="I8" s="1064"/>
      <c r="J8" s="1064"/>
    </row>
    <row r="9" spans="1:10" customFormat="1" ht="3.75" customHeight="1">
      <c r="A9" s="519"/>
      <c r="B9" s="519"/>
      <c r="C9" s="519"/>
      <c r="D9" s="454"/>
      <c r="E9" s="454"/>
      <c r="F9" s="519"/>
      <c r="G9" s="519"/>
      <c r="H9" s="519"/>
      <c r="I9" s="633"/>
    </row>
    <row r="10" spans="1:10" ht="51.75" customHeight="1">
      <c r="A10" s="1065" t="s">
        <v>4756</v>
      </c>
      <c r="B10" s="1063" t="s">
        <v>242</v>
      </c>
      <c r="C10" s="1063"/>
      <c r="D10" s="1063" t="s">
        <v>3550</v>
      </c>
      <c r="E10" s="1063"/>
      <c r="F10" s="1063"/>
      <c r="G10" s="1069" t="s">
        <v>214</v>
      </c>
      <c r="H10" s="1069" t="s">
        <v>4266</v>
      </c>
      <c r="I10" s="1067" t="s">
        <v>193</v>
      </c>
      <c r="J10" s="1067" t="s">
        <v>194</v>
      </c>
    </row>
    <row r="11" spans="1:10" ht="48.75" customHeight="1">
      <c r="A11" s="1066"/>
      <c r="B11" s="617" t="s">
        <v>1006</v>
      </c>
      <c r="C11" s="618" t="s">
        <v>4755</v>
      </c>
      <c r="D11" s="617" t="s">
        <v>4749</v>
      </c>
      <c r="E11" s="523" t="s">
        <v>1007</v>
      </c>
      <c r="F11" s="617" t="s">
        <v>4750</v>
      </c>
      <c r="G11" s="1070"/>
      <c r="H11" s="1070"/>
      <c r="I11" s="1068"/>
      <c r="J11" s="1068"/>
    </row>
    <row r="12" spans="1:10" s="525" customFormat="1" ht="12.75">
      <c r="A12" s="524" t="s">
        <v>48</v>
      </c>
      <c r="B12" s="524" t="s">
        <v>135</v>
      </c>
      <c r="C12" s="524" t="s">
        <v>50</v>
      </c>
      <c r="D12" s="524" t="s">
        <v>51</v>
      </c>
      <c r="E12" s="524" t="s">
        <v>52</v>
      </c>
      <c r="F12" s="524" t="s">
        <v>137</v>
      </c>
      <c r="G12" s="524" t="s">
        <v>138</v>
      </c>
      <c r="H12" s="524" t="s">
        <v>139</v>
      </c>
      <c r="I12" s="524" t="s">
        <v>140</v>
      </c>
      <c r="J12" s="524" t="s">
        <v>141</v>
      </c>
    </row>
    <row r="13" spans="1:10" ht="28.5" customHeight="1">
      <c r="A13" s="526" t="s">
        <v>3248</v>
      </c>
      <c r="B13" s="527"/>
      <c r="C13" s="526" t="s">
        <v>3000</v>
      </c>
      <c r="D13" s="527"/>
      <c r="E13" s="527"/>
      <c r="F13" s="527"/>
      <c r="G13" s="527"/>
      <c r="H13" s="527"/>
      <c r="I13" s="528"/>
      <c r="J13" s="528"/>
    </row>
    <row r="14" spans="1:10" ht="28.5" customHeight="1">
      <c r="A14" s="526" t="s">
        <v>3619</v>
      </c>
      <c r="B14" s="527"/>
      <c r="C14" s="526" t="s">
        <v>3620</v>
      </c>
      <c r="D14" s="527"/>
      <c r="E14" s="527"/>
      <c r="F14" s="527"/>
      <c r="G14" s="527"/>
      <c r="H14" s="527"/>
      <c r="I14" s="528"/>
      <c r="J14" s="528"/>
    </row>
    <row r="15" spans="1:10" s="536" customFormat="1" ht="28.5" customHeight="1">
      <c r="A15" s="529" t="s">
        <v>3619</v>
      </c>
      <c r="B15" s="531" t="s">
        <v>1418</v>
      </c>
      <c r="C15" s="531" t="s">
        <v>1419</v>
      </c>
      <c r="D15" s="529" t="s">
        <v>3551</v>
      </c>
      <c r="E15" s="532" t="s">
        <v>3708</v>
      </c>
      <c r="F15" s="529" t="s">
        <v>4751</v>
      </c>
      <c r="G15" s="529" t="s">
        <v>4785</v>
      </c>
      <c r="H15" s="534" t="s">
        <v>4267</v>
      </c>
      <c r="I15" s="535">
        <v>1150</v>
      </c>
      <c r="J15" s="535"/>
    </row>
    <row r="16" spans="1:10" s="536" customFormat="1" ht="28.5" customHeight="1">
      <c r="A16" s="529" t="s">
        <v>3619</v>
      </c>
      <c r="B16" s="531" t="s">
        <v>3373</v>
      </c>
      <c r="C16" s="531" t="s">
        <v>3374</v>
      </c>
      <c r="D16" s="529" t="s">
        <v>3551</v>
      </c>
      <c r="E16" s="532" t="s">
        <v>3708</v>
      </c>
      <c r="F16" s="529" t="s">
        <v>4751</v>
      </c>
      <c r="G16" s="529">
        <v>999</v>
      </c>
      <c r="H16" s="534" t="s">
        <v>4267</v>
      </c>
      <c r="I16" s="535">
        <v>2950</v>
      </c>
      <c r="J16" s="535"/>
    </row>
    <row r="17" spans="1:10" s="536" customFormat="1" ht="28.5" customHeight="1">
      <c r="A17" s="529" t="s">
        <v>3619</v>
      </c>
      <c r="B17" s="531" t="s">
        <v>1481</v>
      </c>
      <c r="C17" s="531" t="s">
        <v>1482</v>
      </c>
      <c r="D17" s="529" t="s">
        <v>3551</v>
      </c>
      <c r="E17" s="532" t="s">
        <v>3708</v>
      </c>
      <c r="F17" s="529" t="s">
        <v>4751</v>
      </c>
      <c r="G17" s="529">
        <v>999</v>
      </c>
      <c r="H17" s="534" t="s">
        <v>4267</v>
      </c>
      <c r="I17" s="535">
        <v>850</v>
      </c>
      <c r="J17" s="535"/>
    </row>
    <row r="18" spans="1:10" s="536" customFormat="1" ht="28.5" customHeight="1">
      <c r="A18" s="529" t="s">
        <v>3619</v>
      </c>
      <c r="B18" s="531" t="s">
        <v>1485</v>
      </c>
      <c r="C18" s="531" t="s">
        <v>1486</v>
      </c>
      <c r="D18" s="529" t="s">
        <v>3551</v>
      </c>
      <c r="E18" s="532" t="s">
        <v>3708</v>
      </c>
      <c r="F18" s="529" t="s">
        <v>4751</v>
      </c>
      <c r="G18" s="529">
        <v>999</v>
      </c>
      <c r="H18" s="534" t="s">
        <v>4267</v>
      </c>
      <c r="I18" s="535">
        <v>850</v>
      </c>
      <c r="J18" s="535"/>
    </row>
    <row r="19" spans="1:10" s="536" customFormat="1" ht="28.5" customHeight="1">
      <c r="A19" s="529" t="s">
        <v>3619</v>
      </c>
      <c r="B19" s="531" t="s">
        <v>1430</v>
      </c>
      <c r="C19" s="531" t="s">
        <v>1431</v>
      </c>
      <c r="D19" s="529" t="s">
        <v>3551</v>
      </c>
      <c r="E19" s="532" t="s">
        <v>3708</v>
      </c>
      <c r="F19" s="529" t="s">
        <v>4751</v>
      </c>
      <c r="G19" s="529" t="s">
        <v>4785</v>
      </c>
      <c r="H19" s="534" t="s">
        <v>4267</v>
      </c>
      <c r="I19" s="535">
        <v>1210</v>
      </c>
      <c r="J19" s="535"/>
    </row>
    <row r="20" spans="1:10" s="536" customFormat="1" ht="28.5" customHeight="1">
      <c r="A20" s="529" t="s">
        <v>3619</v>
      </c>
      <c r="B20" s="531" t="s">
        <v>1000</v>
      </c>
      <c r="C20" s="531" t="s">
        <v>1001</v>
      </c>
      <c r="D20" s="529" t="s">
        <v>3551</v>
      </c>
      <c r="E20" s="532" t="s">
        <v>3708</v>
      </c>
      <c r="F20" s="529" t="s">
        <v>4751</v>
      </c>
      <c r="G20" s="529">
        <v>999</v>
      </c>
      <c r="H20" s="534" t="s">
        <v>4267</v>
      </c>
      <c r="I20" s="535">
        <v>1210</v>
      </c>
      <c r="J20" s="535"/>
    </row>
    <row r="21" spans="1:10" s="536" customFormat="1" ht="28.5" customHeight="1">
      <c r="A21" s="529" t="s">
        <v>3619</v>
      </c>
      <c r="B21" s="531" t="s">
        <v>1435</v>
      </c>
      <c r="C21" s="531" t="s">
        <v>1436</v>
      </c>
      <c r="D21" s="529" t="s">
        <v>3551</v>
      </c>
      <c r="E21" s="532" t="s">
        <v>3708</v>
      </c>
      <c r="F21" s="529" t="s">
        <v>4751</v>
      </c>
      <c r="G21" s="529">
        <v>999</v>
      </c>
      <c r="H21" s="534" t="s">
        <v>4267</v>
      </c>
      <c r="I21" s="535">
        <v>1210</v>
      </c>
      <c r="J21" s="535"/>
    </row>
    <row r="22" spans="1:10" s="536" customFormat="1" ht="28.5" customHeight="1">
      <c r="A22" s="529" t="s">
        <v>3619</v>
      </c>
      <c r="B22" s="531" t="s">
        <v>1432</v>
      </c>
      <c r="C22" s="531" t="s">
        <v>1433</v>
      </c>
      <c r="D22" s="529" t="s">
        <v>3551</v>
      </c>
      <c r="E22" s="532" t="s">
        <v>3708</v>
      </c>
      <c r="F22" s="529" t="s">
        <v>4751</v>
      </c>
      <c r="G22" s="529" t="s">
        <v>4785</v>
      </c>
      <c r="H22" s="534" t="s">
        <v>4267</v>
      </c>
      <c r="I22" s="535">
        <v>1210</v>
      </c>
      <c r="J22" s="535"/>
    </row>
    <row r="23" spans="1:10" s="536" customFormat="1" ht="28.5" customHeight="1">
      <c r="A23" s="529" t="s">
        <v>3619</v>
      </c>
      <c r="B23" s="531" t="s">
        <v>1416</v>
      </c>
      <c r="C23" s="531" t="s">
        <v>1417</v>
      </c>
      <c r="D23" s="529" t="s">
        <v>3551</v>
      </c>
      <c r="E23" s="532" t="s">
        <v>3708</v>
      </c>
      <c r="F23" s="529" t="s">
        <v>4751</v>
      </c>
      <c r="G23" s="529">
        <v>999</v>
      </c>
      <c r="H23" s="534" t="s">
        <v>4267</v>
      </c>
      <c r="I23" s="535">
        <v>1210</v>
      </c>
      <c r="J23" s="535"/>
    </row>
    <row r="24" spans="1:10" s="536" customFormat="1" ht="28.5" customHeight="1">
      <c r="A24" s="529" t="s">
        <v>3619</v>
      </c>
      <c r="B24" s="531" t="s">
        <v>1437</v>
      </c>
      <c r="C24" s="531" t="s">
        <v>1438</v>
      </c>
      <c r="D24" s="529" t="s">
        <v>3551</v>
      </c>
      <c r="E24" s="532" t="s">
        <v>3708</v>
      </c>
      <c r="F24" s="529" t="s">
        <v>4751</v>
      </c>
      <c r="G24" s="529">
        <v>999</v>
      </c>
      <c r="H24" s="534" t="s">
        <v>4267</v>
      </c>
      <c r="I24" s="535">
        <v>1210</v>
      </c>
      <c r="J24" s="535"/>
    </row>
    <row r="25" spans="1:10" ht="28.5" customHeight="1">
      <c r="A25" s="526" t="s">
        <v>3249</v>
      </c>
      <c r="B25" s="527"/>
      <c r="C25" s="526" t="s">
        <v>3001</v>
      </c>
      <c r="D25" s="527"/>
      <c r="E25" s="527"/>
      <c r="F25" s="527"/>
      <c r="G25" s="527"/>
      <c r="H25" s="527"/>
      <c r="I25" s="528"/>
      <c r="J25" s="528"/>
    </row>
    <row r="26" spans="1:10" customFormat="1" ht="30" customHeight="1">
      <c r="A26" s="529" t="s">
        <v>3249</v>
      </c>
      <c r="B26" s="531" t="s">
        <v>4466</v>
      </c>
      <c r="C26" s="531" t="s">
        <v>4467</v>
      </c>
      <c r="D26" s="529" t="s">
        <v>3551</v>
      </c>
      <c r="E26" s="532" t="s">
        <v>3708</v>
      </c>
      <c r="F26" s="529" t="s">
        <v>4751</v>
      </c>
      <c r="G26" s="529" t="s">
        <v>4787</v>
      </c>
      <c r="H26" s="534" t="s">
        <v>4267</v>
      </c>
      <c r="I26" s="535">
        <v>1050</v>
      </c>
      <c r="J26" s="535"/>
    </row>
    <row r="27" spans="1:10" s="536" customFormat="1" ht="28.5" customHeight="1">
      <c r="A27" s="529" t="s">
        <v>3249</v>
      </c>
      <c r="B27" s="531" t="s">
        <v>1555</v>
      </c>
      <c r="C27" s="531" t="s">
        <v>1556</v>
      </c>
      <c r="D27" s="529" t="s">
        <v>3551</v>
      </c>
      <c r="E27" s="532" t="s">
        <v>3708</v>
      </c>
      <c r="F27" s="529" t="s">
        <v>4751</v>
      </c>
      <c r="G27" s="529" t="s">
        <v>4787</v>
      </c>
      <c r="H27" s="534" t="s">
        <v>4267</v>
      </c>
      <c r="I27" s="535">
        <v>1100</v>
      </c>
      <c r="J27" s="535"/>
    </row>
    <row r="28" spans="1:10" s="536" customFormat="1" ht="28.5" customHeight="1">
      <c r="A28" s="529" t="s">
        <v>3249</v>
      </c>
      <c r="B28" s="531" t="s">
        <v>1550</v>
      </c>
      <c r="C28" s="531" t="s">
        <v>1551</v>
      </c>
      <c r="D28" s="529" t="s">
        <v>3551</v>
      </c>
      <c r="E28" s="532" t="s">
        <v>3708</v>
      </c>
      <c r="F28" s="529" t="s">
        <v>4751</v>
      </c>
      <c r="G28" s="529">
        <v>950</v>
      </c>
      <c r="H28" s="534" t="s">
        <v>4267</v>
      </c>
      <c r="I28" s="535">
        <v>1155</v>
      </c>
      <c r="J28" s="535"/>
    </row>
    <row r="29" spans="1:10" s="536" customFormat="1" ht="28.5" customHeight="1">
      <c r="A29" s="529" t="s">
        <v>3249</v>
      </c>
      <c r="B29" s="531" t="s">
        <v>1552</v>
      </c>
      <c r="C29" s="531" t="s">
        <v>1553</v>
      </c>
      <c r="D29" s="529" t="s">
        <v>3551</v>
      </c>
      <c r="E29" s="532" t="s">
        <v>3708</v>
      </c>
      <c r="F29" s="529" t="s">
        <v>4751</v>
      </c>
      <c r="G29" s="529">
        <v>950</v>
      </c>
      <c r="H29" s="534" t="s">
        <v>4267</v>
      </c>
      <c r="I29" s="535">
        <v>2300</v>
      </c>
      <c r="J29" s="535"/>
    </row>
    <row r="30" spans="1:10" customFormat="1" ht="30" customHeight="1">
      <c r="A30" s="529" t="s">
        <v>3249</v>
      </c>
      <c r="B30" s="531" t="s">
        <v>4468</v>
      </c>
      <c r="C30" s="531" t="s">
        <v>4469</v>
      </c>
      <c r="D30" s="529" t="s">
        <v>3551</v>
      </c>
      <c r="E30" s="532" t="s">
        <v>3708</v>
      </c>
      <c r="F30" s="529" t="s">
        <v>4751</v>
      </c>
      <c r="G30" s="529" t="s">
        <v>4787</v>
      </c>
      <c r="H30" s="534" t="s">
        <v>4267</v>
      </c>
      <c r="I30" s="535">
        <v>2300</v>
      </c>
      <c r="J30" s="535"/>
    </row>
    <row r="31" spans="1:10" s="536" customFormat="1" ht="28.5" customHeight="1">
      <c r="A31" s="529" t="s">
        <v>3249</v>
      </c>
      <c r="B31" s="531" t="s">
        <v>1557</v>
      </c>
      <c r="C31" s="531" t="s">
        <v>1558</v>
      </c>
      <c r="D31" s="529" t="s">
        <v>3551</v>
      </c>
      <c r="E31" s="532" t="s">
        <v>3708</v>
      </c>
      <c r="F31" s="529" t="s">
        <v>4751</v>
      </c>
      <c r="G31" s="529" t="s">
        <v>4787</v>
      </c>
      <c r="H31" s="534" t="s">
        <v>4267</v>
      </c>
      <c r="I31" s="535">
        <v>1450</v>
      </c>
      <c r="J31" s="535"/>
    </row>
    <row r="32" spans="1:10" s="536" customFormat="1" ht="28.5" customHeight="1">
      <c r="A32" s="529" t="s">
        <v>3249</v>
      </c>
      <c r="B32" s="531" t="s">
        <v>1548</v>
      </c>
      <c r="C32" s="531" t="s">
        <v>3906</v>
      </c>
      <c r="D32" s="529" t="s">
        <v>3551</v>
      </c>
      <c r="E32" s="532" t="s">
        <v>3708</v>
      </c>
      <c r="F32" s="529" t="s">
        <v>4751</v>
      </c>
      <c r="G32" s="529" t="s">
        <v>4787</v>
      </c>
      <c r="H32" s="534" t="s">
        <v>4267</v>
      </c>
      <c r="I32" s="535">
        <v>3500</v>
      </c>
      <c r="J32" s="535"/>
    </row>
    <row r="33" spans="1:10" s="536" customFormat="1" ht="28.5" customHeight="1">
      <c r="A33" s="529" t="s">
        <v>3249</v>
      </c>
      <c r="B33" s="531" t="s">
        <v>999</v>
      </c>
      <c r="C33" s="531" t="s">
        <v>3907</v>
      </c>
      <c r="D33" s="529" t="s">
        <v>3551</v>
      </c>
      <c r="E33" s="532" t="s">
        <v>3708</v>
      </c>
      <c r="F33" s="529" t="s">
        <v>4751</v>
      </c>
      <c r="G33" s="529" t="s">
        <v>4787</v>
      </c>
      <c r="H33" s="534" t="s">
        <v>4267</v>
      </c>
      <c r="I33" s="535">
        <v>925</v>
      </c>
      <c r="J33" s="535"/>
    </row>
    <row r="34" spans="1:10" s="536" customFormat="1" ht="28.5" customHeight="1">
      <c r="A34" s="529" t="s">
        <v>3249</v>
      </c>
      <c r="B34" s="531" t="s">
        <v>3275</v>
      </c>
      <c r="C34" s="531" t="s">
        <v>3552</v>
      </c>
      <c r="D34" s="529" t="s">
        <v>3551</v>
      </c>
      <c r="E34" s="532" t="s">
        <v>3708</v>
      </c>
      <c r="F34" s="529" t="s">
        <v>4751</v>
      </c>
      <c r="G34" s="529">
        <v>950</v>
      </c>
      <c r="H34" s="534" t="s">
        <v>4267</v>
      </c>
      <c r="I34" s="535">
        <v>925</v>
      </c>
      <c r="J34" s="535"/>
    </row>
    <row r="35" spans="1:10" s="536" customFormat="1" ht="28.5" customHeight="1">
      <c r="A35" s="529" t="s">
        <v>3249</v>
      </c>
      <c r="B35" s="531" t="s">
        <v>1549</v>
      </c>
      <c r="C35" s="531" t="s">
        <v>3908</v>
      </c>
      <c r="D35" s="529" t="s">
        <v>3551</v>
      </c>
      <c r="E35" s="532" t="s">
        <v>3708</v>
      </c>
      <c r="F35" s="529" t="s">
        <v>4751</v>
      </c>
      <c r="G35" s="529">
        <v>950</v>
      </c>
      <c r="H35" s="534" t="s">
        <v>4267</v>
      </c>
      <c r="I35" s="535">
        <v>2000</v>
      </c>
      <c r="J35" s="535"/>
    </row>
    <row r="36" spans="1:10" s="536" customFormat="1" ht="28.5" customHeight="1">
      <c r="A36" s="529" t="s">
        <v>3249</v>
      </c>
      <c r="B36" s="531" t="s">
        <v>1119</v>
      </c>
      <c r="C36" s="531" t="s">
        <v>1120</v>
      </c>
      <c r="D36" s="529" t="s">
        <v>3551</v>
      </c>
      <c r="E36" s="532" t="s">
        <v>3708</v>
      </c>
      <c r="F36" s="529" t="s">
        <v>4751</v>
      </c>
      <c r="G36" s="529" t="s">
        <v>5364</v>
      </c>
      <c r="H36" s="534" t="s">
        <v>4267</v>
      </c>
      <c r="I36" s="535">
        <v>755</v>
      </c>
      <c r="J36" s="535"/>
    </row>
    <row r="37" spans="1:10" s="536" customFormat="1" ht="28.5" customHeight="1">
      <c r="A37" s="529" t="s">
        <v>3249</v>
      </c>
      <c r="B37" s="531" t="s">
        <v>1559</v>
      </c>
      <c r="C37" s="531" t="s">
        <v>1560</v>
      </c>
      <c r="D37" s="529" t="s">
        <v>3551</v>
      </c>
      <c r="E37" s="532" t="s">
        <v>3708</v>
      </c>
      <c r="F37" s="529" t="s">
        <v>4751</v>
      </c>
      <c r="G37" s="529" t="s">
        <v>4787</v>
      </c>
      <c r="H37" s="534" t="s">
        <v>4267</v>
      </c>
      <c r="I37" s="535">
        <v>925</v>
      </c>
      <c r="J37" s="535"/>
    </row>
    <row r="38" spans="1:10" s="536" customFormat="1" ht="28.5" customHeight="1">
      <c r="A38" s="529" t="s">
        <v>3249</v>
      </c>
      <c r="B38" s="531" t="s">
        <v>1554</v>
      </c>
      <c r="C38" s="531" t="s">
        <v>3622</v>
      </c>
      <c r="D38" s="529" t="s">
        <v>3551</v>
      </c>
      <c r="E38" s="532" t="s">
        <v>3708</v>
      </c>
      <c r="F38" s="529" t="s">
        <v>4751</v>
      </c>
      <c r="G38" s="529">
        <v>950</v>
      </c>
      <c r="H38" s="534" t="s">
        <v>4267</v>
      </c>
      <c r="I38" s="535">
        <v>815</v>
      </c>
      <c r="J38" s="535"/>
    </row>
    <row r="39" spans="1:10" s="536" customFormat="1" ht="28.5" customHeight="1">
      <c r="A39" s="529" t="s">
        <v>3249</v>
      </c>
      <c r="B39" s="531" t="s">
        <v>1561</v>
      </c>
      <c r="C39" s="531" t="s">
        <v>1562</v>
      </c>
      <c r="D39" s="529" t="s">
        <v>3551</v>
      </c>
      <c r="E39" s="532" t="s">
        <v>3708</v>
      </c>
      <c r="F39" s="529" t="s">
        <v>4751</v>
      </c>
      <c r="G39" s="529">
        <v>950</v>
      </c>
      <c r="H39" s="534" t="s">
        <v>4267</v>
      </c>
      <c r="I39" s="535">
        <v>925</v>
      </c>
      <c r="J39" s="535"/>
    </row>
    <row r="40" spans="1:10" s="536" customFormat="1" ht="28.5" customHeight="1">
      <c r="A40" s="526" t="s">
        <v>3244</v>
      </c>
      <c r="B40" s="527"/>
      <c r="C40" s="526" t="s">
        <v>2998</v>
      </c>
      <c r="D40" s="527"/>
      <c r="E40" s="527"/>
      <c r="F40" s="527"/>
      <c r="G40" s="527"/>
      <c r="H40" s="527"/>
      <c r="I40" s="528"/>
      <c r="J40" s="528"/>
    </row>
    <row r="41" spans="1:10" ht="28.5" customHeight="1">
      <c r="A41" s="526" t="s">
        <v>3554</v>
      </c>
      <c r="B41" s="527"/>
      <c r="C41" s="526" t="s">
        <v>3555</v>
      </c>
      <c r="D41" s="527"/>
      <c r="E41" s="527"/>
      <c r="F41" s="527"/>
      <c r="G41" s="527"/>
      <c r="H41" s="527"/>
      <c r="I41" s="528"/>
      <c r="J41" s="528"/>
    </row>
    <row r="42" spans="1:10" ht="28.5" customHeight="1">
      <c r="A42" s="526" t="s">
        <v>205</v>
      </c>
      <c r="B42" s="527"/>
      <c r="C42" s="526" t="s">
        <v>4752</v>
      </c>
      <c r="D42" s="527"/>
      <c r="E42" s="527"/>
      <c r="F42" s="527"/>
      <c r="G42" s="527"/>
      <c r="H42" s="527"/>
      <c r="I42" s="528"/>
      <c r="J42" s="528"/>
    </row>
    <row r="43" spans="1:10" s="536" customFormat="1" ht="28.5" customHeight="1">
      <c r="A43" s="529" t="s">
        <v>205</v>
      </c>
      <c r="B43" s="531" t="s">
        <v>1018</v>
      </c>
      <c r="C43" s="531" t="s">
        <v>3560</v>
      </c>
      <c r="D43" s="529">
        <v>411</v>
      </c>
      <c r="E43" s="532" t="s">
        <v>4184</v>
      </c>
      <c r="F43" s="529" t="s">
        <v>4751</v>
      </c>
      <c r="G43" s="529">
        <v>990</v>
      </c>
      <c r="H43" s="534" t="s">
        <v>4267</v>
      </c>
      <c r="I43" s="535">
        <v>3305</v>
      </c>
      <c r="J43" s="535"/>
    </row>
    <row r="44" spans="1:10" s="536" customFormat="1" ht="28.5" customHeight="1">
      <c r="A44" s="529" t="s">
        <v>205</v>
      </c>
      <c r="B44" s="531" t="s">
        <v>1020</v>
      </c>
      <c r="C44" s="531" t="s">
        <v>3562</v>
      </c>
      <c r="D44" s="529">
        <v>411</v>
      </c>
      <c r="E44" s="532" t="s">
        <v>4184</v>
      </c>
      <c r="F44" s="529" t="s">
        <v>4751</v>
      </c>
      <c r="G44" s="529">
        <v>990</v>
      </c>
      <c r="H44" s="534" t="s">
        <v>4267</v>
      </c>
      <c r="I44" s="535">
        <v>3305</v>
      </c>
      <c r="J44" s="535"/>
    </row>
    <row r="45" spans="1:10" s="536" customFormat="1" ht="28.5" customHeight="1">
      <c r="A45" s="538" t="s">
        <v>205</v>
      </c>
      <c r="B45" s="540" t="s">
        <v>4465</v>
      </c>
      <c r="C45" s="540" t="s">
        <v>3577</v>
      </c>
      <c r="D45" s="538">
        <v>411</v>
      </c>
      <c r="E45" s="541" t="s">
        <v>4184</v>
      </c>
      <c r="F45" s="538" t="s">
        <v>4751</v>
      </c>
      <c r="G45" s="538">
        <v>990</v>
      </c>
      <c r="H45" s="542" t="s">
        <v>4267</v>
      </c>
      <c r="I45" s="543">
        <v>3305</v>
      </c>
      <c r="J45" s="543"/>
    </row>
    <row r="46" spans="1:10" s="536" customFormat="1" ht="28.5" customHeight="1">
      <c r="A46" s="529" t="s">
        <v>205</v>
      </c>
      <c r="B46" s="531" t="s">
        <v>1022</v>
      </c>
      <c r="C46" s="531" t="s">
        <v>3563</v>
      </c>
      <c r="D46" s="529">
        <v>411</v>
      </c>
      <c r="E46" s="532" t="s">
        <v>4184</v>
      </c>
      <c r="F46" s="538" t="s">
        <v>4751</v>
      </c>
      <c r="G46" s="529">
        <v>990</v>
      </c>
      <c r="H46" s="534" t="s">
        <v>4267</v>
      </c>
      <c r="I46" s="535">
        <v>3305</v>
      </c>
      <c r="J46" s="535"/>
    </row>
    <row r="47" spans="1:10" s="536" customFormat="1" ht="28.5" customHeight="1">
      <c r="A47" s="529" t="s">
        <v>205</v>
      </c>
      <c r="B47" s="531" t="s">
        <v>1016</v>
      </c>
      <c r="C47" s="531" t="s">
        <v>4333</v>
      </c>
      <c r="D47" s="529">
        <v>411</v>
      </c>
      <c r="E47" s="532" t="s">
        <v>4184</v>
      </c>
      <c r="F47" s="538" t="s">
        <v>4751</v>
      </c>
      <c r="G47" s="529">
        <v>990</v>
      </c>
      <c r="H47" s="534" t="s">
        <v>4267</v>
      </c>
      <c r="I47" s="535">
        <v>3745</v>
      </c>
      <c r="J47" s="535"/>
    </row>
    <row r="48" spans="1:10" s="536" customFormat="1" ht="28.5" customHeight="1">
      <c r="A48" s="529" t="s">
        <v>205</v>
      </c>
      <c r="B48" s="531" t="s">
        <v>1021</v>
      </c>
      <c r="C48" s="531" t="s">
        <v>4334</v>
      </c>
      <c r="D48" s="529">
        <v>411</v>
      </c>
      <c r="E48" s="532" t="s">
        <v>4184</v>
      </c>
      <c r="F48" s="538" t="s">
        <v>4751</v>
      </c>
      <c r="G48" s="529">
        <v>990</v>
      </c>
      <c r="H48" s="534" t="s">
        <v>4267</v>
      </c>
      <c r="I48" s="535">
        <v>4520</v>
      </c>
      <c r="J48" s="535"/>
    </row>
    <row r="49" spans="1:10" s="536" customFormat="1" ht="28.5" customHeight="1">
      <c r="A49" s="529" t="s">
        <v>205</v>
      </c>
      <c r="B49" s="531" t="s">
        <v>1008</v>
      </c>
      <c r="C49" s="531" t="s">
        <v>1009</v>
      </c>
      <c r="D49" s="529">
        <v>411</v>
      </c>
      <c r="E49" s="532" t="s">
        <v>4184</v>
      </c>
      <c r="F49" s="538" t="s">
        <v>4751</v>
      </c>
      <c r="G49" s="529">
        <v>990</v>
      </c>
      <c r="H49" s="534" t="s">
        <v>4267</v>
      </c>
      <c r="I49" s="535">
        <v>3030</v>
      </c>
      <c r="J49" s="535"/>
    </row>
    <row r="50" spans="1:10" s="536" customFormat="1" ht="28.5" customHeight="1">
      <c r="A50" s="529" t="s">
        <v>205</v>
      </c>
      <c r="B50" s="531" t="s">
        <v>1010</v>
      </c>
      <c r="C50" s="531" t="s">
        <v>1011</v>
      </c>
      <c r="D50" s="529">
        <v>411</v>
      </c>
      <c r="E50" s="532" t="s">
        <v>4184</v>
      </c>
      <c r="F50" s="538" t="s">
        <v>4751</v>
      </c>
      <c r="G50" s="529">
        <v>990</v>
      </c>
      <c r="H50" s="534" t="s">
        <v>4267</v>
      </c>
      <c r="I50" s="535">
        <v>3030</v>
      </c>
      <c r="J50" s="535"/>
    </row>
    <row r="51" spans="1:10" s="536" customFormat="1" ht="28.5" customHeight="1">
      <c r="A51" s="529" t="s">
        <v>205</v>
      </c>
      <c r="B51" s="531" t="s">
        <v>1015</v>
      </c>
      <c r="C51" s="531" t="s">
        <v>3558</v>
      </c>
      <c r="D51" s="529">
        <v>411</v>
      </c>
      <c r="E51" s="532" t="s">
        <v>4184</v>
      </c>
      <c r="F51" s="538" t="s">
        <v>4751</v>
      </c>
      <c r="G51" s="529" t="s">
        <v>4786</v>
      </c>
      <c r="H51" s="534" t="s">
        <v>4267</v>
      </c>
      <c r="I51" s="535">
        <v>3305</v>
      </c>
      <c r="J51" s="535"/>
    </row>
    <row r="52" spans="1:10" s="536" customFormat="1" ht="28.5" customHeight="1">
      <c r="A52" s="529" t="s">
        <v>205</v>
      </c>
      <c r="B52" s="531" t="s">
        <v>1014</v>
      </c>
      <c r="C52" s="531" t="s">
        <v>3557</v>
      </c>
      <c r="D52" s="529">
        <v>411</v>
      </c>
      <c r="E52" s="532" t="s">
        <v>4184</v>
      </c>
      <c r="F52" s="538" t="s">
        <v>4751</v>
      </c>
      <c r="G52" s="529" t="s">
        <v>4786</v>
      </c>
      <c r="H52" s="534" t="s">
        <v>4267</v>
      </c>
      <c r="I52" s="535">
        <v>3305</v>
      </c>
      <c r="J52" s="535"/>
    </row>
    <row r="53" spans="1:10" s="536" customFormat="1" ht="28.5" customHeight="1">
      <c r="A53" s="529" t="s">
        <v>205</v>
      </c>
      <c r="B53" s="531" t="s">
        <v>1023</v>
      </c>
      <c r="C53" s="531" t="s">
        <v>3564</v>
      </c>
      <c r="D53" s="529">
        <v>411</v>
      </c>
      <c r="E53" s="532" t="s">
        <v>4184</v>
      </c>
      <c r="F53" s="538" t="s">
        <v>4751</v>
      </c>
      <c r="G53" s="529" t="s">
        <v>4786</v>
      </c>
      <c r="H53" s="534" t="s">
        <v>4267</v>
      </c>
      <c r="I53" s="535">
        <v>3305</v>
      </c>
      <c r="J53" s="535"/>
    </row>
    <row r="54" spans="1:10" s="536" customFormat="1" ht="28.5" customHeight="1">
      <c r="A54" s="529" t="s">
        <v>205</v>
      </c>
      <c r="B54" s="531" t="s">
        <v>1012</v>
      </c>
      <c r="C54" s="531" t="s">
        <v>4332</v>
      </c>
      <c r="D54" s="529">
        <v>411</v>
      </c>
      <c r="E54" s="532" t="s">
        <v>4184</v>
      </c>
      <c r="F54" s="538" t="s">
        <v>4751</v>
      </c>
      <c r="G54" s="529" t="s">
        <v>4786</v>
      </c>
      <c r="H54" s="534" t="s">
        <v>4267</v>
      </c>
      <c r="I54" s="535">
        <v>3305</v>
      </c>
      <c r="J54" s="535"/>
    </row>
    <row r="55" spans="1:10" s="536" customFormat="1" ht="28.5" customHeight="1">
      <c r="A55" s="529" t="s">
        <v>205</v>
      </c>
      <c r="B55" s="531" t="s">
        <v>1017</v>
      </c>
      <c r="C55" s="531" t="s">
        <v>3559</v>
      </c>
      <c r="D55" s="529">
        <v>411</v>
      </c>
      <c r="E55" s="532" t="s">
        <v>4184</v>
      </c>
      <c r="F55" s="538" t="s">
        <v>4751</v>
      </c>
      <c r="G55" s="529">
        <v>990</v>
      </c>
      <c r="H55" s="534" t="s">
        <v>4267</v>
      </c>
      <c r="I55" s="535">
        <v>3305</v>
      </c>
      <c r="J55" s="535"/>
    </row>
    <row r="56" spans="1:10" s="536" customFormat="1" ht="28.5" customHeight="1">
      <c r="A56" s="529" t="s">
        <v>205</v>
      </c>
      <c r="B56" s="531" t="s">
        <v>1024</v>
      </c>
      <c r="C56" s="531" t="s">
        <v>3565</v>
      </c>
      <c r="D56" s="529">
        <v>411</v>
      </c>
      <c r="E56" s="532" t="s">
        <v>4184</v>
      </c>
      <c r="F56" s="538" t="s">
        <v>4751</v>
      </c>
      <c r="G56" s="529" t="s">
        <v>4786</v>
      </c>
      <c r="H56" s="534" t="s">
        <v>4267</v>
      </c>
      <c r="I56" s="535">
        <v>3305</v>
      </c>
      <c r="J56" s="535"/>
    </row>
    <row r="57" spans="1:10" s="536" customFormat="1" ht="28.5" customHeight="1">
      <c r="A57" s="529" t="s">
        <v>205</v>
      </c>
      <c r="B57" s="531" t="s">
        <v>1013</v>
      </c>
      <c r="C57" s="531" t="s">
        <v>3556</v>
      </c>
      <c r="D57" s="529">
        <v>411</v>
      </c>
      <c r="E57" s="532" t="s">
        <v>4184</v>
      </c>
      <c r="F57" s="538" t="s">
        <v>4751</v>
      </c>
      <c r="G57" s="529">
        <v>990</v>
      </c>
      <c r="H57" s="534" t="s">
        <v>4267</v>
      </c>
      <c r="I57" s="535">
        <v>3305</v>
      </c>
      <c r="J57" s="535"/>
    </row>
    <row r="58" spans="1:10" s="536" customFormat="1" ht="28.5" customHeight="1">
      <c r="A58" s="529" t="s">
        <v>205</v>
      </c>
      <c r="B58" s="531" t="s">
        <v>1019</v>
      </c>
      <c r="C58" s="531" t="s">
        <v>3561</v>
      </c>
      <c r="D58" s="529">
        <v>411</v>
      </c>
      <c r="E58" s="532" t="s">
        <v>4184</v>
      </c>
      <c r="F58" s="538" t="s">
        <v>4751</v>
      </c>
      <c r="G58" s="529">
        <v>990</v>
      </c>
      <c r="H58" s="534" t="s">
        <v>4267</v>
      </c>
      <c r="I58" s="535">
        <v>3305</v>
      </c>
      <c r="J58" s="535"/>
    </row>
    <row r="59" spans="1:10" ht="28.5" customHeight="1">
      <c r="A59" s="526" t="s">
        <v>206</v>
      </c>
      <c r="B59" s="526"/>
      <c r="C59" s="526" t="s">
        <v>3578</v>
      </c>
      <c r="D59" s="527"/>
      <c r="E59" s="527"/>
      <c r="F59" s="527"/>
      <c r="G59" s="527"/>
      <c r="H59" s="527"/>
      <c r="I59" s="528"/>
      <c r="J59" s="528"/>
    </row>
    <row r="60" spans="1:10" s="536" customFormat="1" ht="28.5" customHeight="1">
      <c r="A60" s="529" t="s">
        <v>206</v>
      </c>
      <c r="B60" s="531" t="s">
        <v>1034</v>
      </c>
      <c r="C60" s="531" t="s">
        <v>3569</v>
      </c>
      <c r="D60" s="529" t="s">
        <v>4183</v>
      </c>
      <c r="E60" s="532" t="s">
        <v>4185</v>
      </c>
      <c r="F60" s="538" t="s">
        <v>4751</v>
      </c>
      <c r="G60" s="529">
        <v>990</v>
      </c>
      <c r="H60" s="534" t="s">
        <v>4267</v>
      </c>
      <c r="I60" s="535">
        <v>9820</v>
      </c>
      <c r="J60" s="535"/>
    </row>
    <row r="61" spans="1:10" s="536" customFormat="1" ht="28.5" customHeight="1">
      <c r="A61" s="529" t="s">
        <v>206</v>
      </c>
      <c r="B61" s="531" t="s">
        <v>1036</v>
      </c>
      <c r="C61" s="531" t="s">
        <v>3571</v>
      </c>
      <c r="D61" s="529" t="s">
        <v>4183</v>
      </c>
      <c r="E61" s="532" t="s">
        <v>4185</v>
      </c>
      <c r="F61" s="538" t="s">
        <v>4751</v>
      </c>
      <c r="G61" s="529" t="s">
        <v>4786</v>
      </c>
      <c r="H61" s="534" t="s">
        <v>4267</v>
      </c>
      <c r="I61" s="535">
        <v>9005</v>
      </c>
      <c r="J61" s="535"/>
    </row>
    <row r="62" spans="1:10" s="536" customFormat="1" ht="28.5" customHeight="1">
      <c r="A62" s="529" t="s">
        <v>206</v>
      </c>
      <c r="B62" s="531" t="s">
        <v>3553</v>
      </c>
      <c r="C62" s="531" t="s">
        <v>3576</v>
      </c>
      <c r="D62" s="529" t="s">
        <v>4183</v>
      </c>
      <c r="E62" s="532" t="s">
        <v>4185</v>
      </c>
      <c r="F62" s="538" t="s">
        <v>4751</v>
      </c>
      <c r="G62" s="529">
        <v>990</v>
      </c>
      <c r="H62" s="534" t="s">
        <v>4267</v>
      </c>
      <c r="I62" s="535">
        <v>8940</v>
      </c>
      <c r="J62" s="535"/>
    </row>
    <row r="63" spans="1:10" s="536" customFormat="1" ht="28.5" customHeight="1">
      <c r="A63" s="529" t="s">
        <v>206</v>
      </c>
      <c r="B63" s="531" t="s">
        <v>1039</v>
      </c>
      <c r="C63" s="531" t="s">
        <v>3573</v>
      </c>
      <c r="D63" s="529" t="s">
        <v>4183</v>
      </c>
      <c r="E63" s="532" t="s">
        <v>4185</v>
      </c>
      <c r="F63" s="538" t="s">
        <v>4751</v>
      </c>
      <c r="G63" s="529">
        <v>990</v>
      </c>
      <c r="H63" s="534" t="s">
        <v>4267</v>
      </c>
      <c r="I63" s="535">
        <v>8940</v>
      </c>
      <c r="J63" s="535"/>
    </row>
    <row r="64" spans="1:10" s="536" customFormat="1" ht="28.5" customHeight="1">
      <c r="A64" s="529" t="s">
        <v>206</v>
      </c>
      <c r="B64" s="531" t="s">
        <v>1032</v>
      </c>
      <c r="C64" s="531" t="s">
        <v>4333</v>
      </c>
      <c r="D64" s="529" t="s">
        <v>4183</v>
      </c>
      <c r="E64" s="532" t="s">
        <v>4185</v>
      </c>
      <c r="F64" s="538" t="s">
        <v>4751</v>
      </c>
      <c r="G64" s="529">
        <v>990</v>
      </c>
      <c r="H64" s="534" t="s">
        <v>4267</v>
      </c>
      <c r="I64" s="535">
        <v>9820</v>
      </c>
      <c r="J64" s="535"/>
    </row>
    <row r="65" spans="1:10" s="536" customFormat="1" ht="28.5" customHeight="1">
      <c r="A65" s="529" t="s">
        <v>206</v>
      </c>
      <c r="B65" s="531" t="s">
        <v>1038</v>
      </c>
      <c r="C65" s="531" t="s">
        <v>4336</v>
      </c>
      <c r="D65" s="529" t="s">
        <v>4183</v>
      </c>
      <c r="E65" s="532" t="s">
        <v>4185</v>
      </c>
      <c r="F65" s="538" t="s">
        <v>4751</v>
      </c>
      <c r="G65" s="529">
        <v>990</v>
      </c>
      <c r="H65" s="534" t="s">
        <v>4267</v>
      </c>
      <c r="I65" s="535">
        <v>11475</v>
      </c>
      <c r="J65" s="535"/>
    </row>
    <row r="66" spans="1:10" s="536" customFormat="1" ht="28.5" customHeight="1">
      <c r="A66" s="529" t="s">
        <v>206</v>
      </c>
      <c r="B66" s="531" t="s">
        <v>1025</v>
      </c>
      <c r="C66" s="531" t="s">
        <v>1026</v>
      </c>
      <c r="D66" s="529" t="s">
        <v>4183</v>
      </c>
      <c r="E66" s="532" t="s">
        <v>4185</v>
      </c>
      <c r="F66" s="538" t="s">
        <v>4751</v>
      </c>
      <c r="G66" s="529">
        <v>990</v>
      </c>
      <c r="H66" s="534" t="s">
        <v>4267</v>
      </c>
      <c r="I66" s="535">
        <v>10065</v>
      </c>
      <c r="J66" s="535"/>
    </row>
    <row r="67" spans="1:10" s="536" customFormat="1" ht="28.5" customHeight="1">
      <c r="A67" s="529" t="s">
        <v>206</v>
      </c>
      <c r="B67" s="531" t="s">
        <v>1029</v>
      </c>
      <c r="C67" s="531" t="s">
        <v>3567</v>
      </c>
      <c r="D67" s="529" t="s">
        <v>4183</v>
      </c>
      <c r="E67" s="532" t="s">
        <v>4185</v>
      </c>
      <c r="F67" s="538" t="s">
        <v>4751</v>
      </c>
      <c r="G67" s="529" t="s">
        <v>4786</v>
      </c>
      <c r="H67" s="534" t="s">
        <v>4267</v>
      </c>
      <c r="I67" s="535">
        <v>10065</v>
      </c>
      <c r="J67" s="535"/>
    </row>
    <row r="68" spans="1:10" s="536" customFormat="1" ht="28.5" customHeight="1">
      <c r="A68" s="529" t="s">
        <v>206</v>
      </c>
      <c r="B68" s="531" t="s">
        <v>1030</v>
      </c>
      <c r="C68" s="531" t="s">
        <v>1031</v>
      </c>
      <c r="D68" s="529" t="s">
        <v>4183</v>
      </c>
      <c r="E68" s="532" t="s">
        <v>4185</v>
      </c>
      <c r="F68" s="538" t="s">
        <v>4751</v>
      </c>
      <c r="G68" s="529">
        <v>990</v>
      </c>
      <c r="H68" s="534" t="s">
        <v>4267</v>
      </c>
      <c r="I68" s="535">
        <v>13205</v>
      </c>
      <c r="J68" s="535"/>
    </row>
    <row r="69" spans="1:10" s="536" customFormat="1" ht="28.5" customHeight="1">
      <c r="A69" s="529" t="s">
        <v>206</v>
      </c>
      <c r="B69" s="531" t="s">
        <v>1040</v>
      </c>
      <c r="C69" s="531" t="s">
        <v>3574</v>
      </c>
      <c r="D69" s="529" t="s">
        <v>4183</v>
      </c>
      <c r="E69" s="532" t="s">
        <v>4185</v>
      </c>
      <c r="F69" s="538" t="s">
        <v>4751</v>
      </c>
      <c r="G69" s="529">
        <v>990</v>
      </c>
      <c r="H69" s="534" t="s">
        <v>4267</v>
      </c>
      <c r="I69" s="535">
        <v>10950</v>
      </c>
      <c r="J69" s="535"/>
    </row>
    <row r="70" spans="1:10" s="536" customFormat="1" ht="28.5" customHeight="1">
      <c r="A70" s="538" t="s">
        <v>206</v>
      </c>
      <c r="B70" s="540" t="s">
        <v>4347</v>
      </c>
      <c r="C70" s="540" t="s">
        <v>4346</v>
      </c>
      <c r="D70" s="538" t="s">
        <v>4183</v>
      </c>
      <c r="E70" s="541" t="s">
        <v>4185</v>
      </c>
      <c r="F70" s="538" t="s">
        <v>4751</v>
      </c>
      <c r="G70" s="529" t="s">
        <v>4786</v>
      </c>
      <c r="H70" s="542" t="s">
        <v>4267</v>
      </c>
      <c r="I70" s="543">
        <v>9005</v>
      </c>
      <c r="J70" s="543"/>
    </row>
    <row r="71" spans="1:10" s="536" customFormat="1" ht="28.5" customHeight="1">
      <c r="A71" s="529" t="s">
        <v>206</v>
      </c>
      <c r="B71" s="531" t="s">
        <v>1037</v>
      </c>
      <c r="C71" s="531" t="s">
        <v>3572</v>
      </c>
      <c r="D71" s="529" t="s">
        <v>4183</v>
      </c>
      <c r="E71" s="532" t="s">
        <v>4185</v>
      </c>
      <c r="F71" s="538" t="s">
        <v>4751</v>
      </c>
      <c r="G71" s="529" t="s">
        <v>4786</v>
      </c>
      <c r="H71" s="534" t="s">
        <v>4267</v>
      </c>
      <c r="I71" s="535">
        <v>9820</v>
      </c>
      <c r="J71" s="535"/>
    </row>
    <row r="72" spans="1:10" s="536" customFormat="1" ht="28.5" customHeight="1">
      <c r="A72" s="529" t="s">
        <v>206</v>
      </c>
      <c r="B72" s="531" t="s">
        <v>1027</v>
      </c>
      <c r="C72" s="531" t="s">
        <v>4335</v>
      </c>
      <c r="D72" s="529" t="s">
        <v>4183</v>
      </c>
      <c r="E72" s="532" t="s">
        <v>4185</v>
      </c>
      <c r="F72" s="538" t="s">
        <v>4751</v>
      </c>
      <c r="G72" s="529" t="s">
        <v>4786</v>
      </c>
      <c r="H72" s="534" t="s">
        <v>4267</v>
      </c>
      <c r="I72" s="535">
        <v>9275</v>
      </c>
      <c r="J72" s="535"/>
    </row>
    <row r="73" spans="1:10" s="536" customFormat="1" ht="28.5" customHeight="1">
      <c r="A73" s="529" t="s">
        <v>206</v>
      </c>
      <c r="B73" s="531" t="s">
        <v>1033</v>
      </c>
      <c r="C73" s="531" t="s">
        <v>3568</v>
      </c>
      <c r="D73" s="529" t="s">
        <v>4183</v>
      </c>
      <c r="E73" s="532" t="s">
        <v>4185</v>
      </c>
      <c r="F73" s="538" t="s">
        <v>4751</v>
      </c>
      <c r="G73" s="529">
        <v>990</v>
      </c>
      <c r="H73" s="534" t="s">
        <v>4267</v>
      </c>
      <c r="I73" s="535">
        <v>9820</v>
      </c>
      <c r="J73" s="535"/>
    </row>
    <row r="74" spans="1:10" s="536" customFormat="1" ht="28.5" customHeight="1">
      <c r="A74" s="529" t="s">
        <v>206</v>
      </c>
      <c r="B74" s="531" t="s">
        <v>1041</v>
      </c>
      <c r="C74" s="531" t="s">
        <v>3575</v>
      </c>
      <c r="D74" s="529" t="s">
        <v>4183</v>
      </c>
      <c r="E74" s="532" t="s">
        <v>4185</v>
      </c>
      <c r="F74" s="538" t="s">
        <v>4751</v>
      </c>
      <c r="G74" s="529" t="s">
        <v>4786</v>
      </c>
      <c r="H74" s="534" t="s">
        <v>4267</v>
      </c>
      <c r="I74" s="535">
        <v>8940</v>
      </c>
      <c r="J74" s="535"/>
    </row>
    <row r="75" spans="1:10" s="536" customFormat="1" ht="28.5" customHeight="1">
      <c r="A75" s="529" t="s">
        <v>206</v>
      </c>
      <c r="B75" s="531" t="s">
        <v>1028</v>
      </c>
      <c r="C75" s="531" t="s">
        <v>3566</v>
      </c>
      <c r="D75" s="529" t="s">
        <v>4183</v>
      </c>
      <c r="E75" s="532" t="s">
        <v>4185</v>
      </c>
      <c r="F75" s="538" t="s">
        <v>4751</v>
      </c>
      <c r="G75" s="529">
        <v>990</v>
      </c>
      <c r="H75" s="534" t="s">
        <v>4267</v>
      </c>
      <c r="I75" s="535">
        <v>8940</v>
      </c>
      <c r="J75" s="535"/>
    </row>
    <row r="76" spans="1:10" s="536" customFormat="1" ht="28.5" customHeight="1">
      <c r="A76" s="529" t="s">
        <v>206</v>
      </c>
      <c r="B76" s="531" t="s">
        <v>1035</v>
      </c>
      <c r="C76" s="531" t="s">
        <v>3570</v>
      </c>
      <c r="D76" s="529" t="s">
        <v>4183</v>
      </c>
      <c r="E76" s="532" t="s">
        <v>4185</v>
      </c>
      <c r="F76" s="538" t="s">
        <v>4751</v>
      </c>
      <c r="G76" s="529" t="s">
        <v>4786</v>
      </c>
      <c r="H76" s="534" t="s">
        <v>4267</v>
      </c>
      <c r="I76" s="535">
        <v>8940</v>
      </c>
      <c r="J76" s="535"/>
    </row>
    <row r="77" spans="1:10" ht="28.5" customHeight="1">
      <c r="A77" s="526" t="s">
        <v>3580</v>
      </c>
      <c r="B77" s="527"/>
      <c r="C77" s="526" t="s">
        <v>3579</v>
      </c>
      <c r="D77" s="527"/>
      <c r="E77" s="527"/>
      <c r="F77" s="527"/>
      <c r="G77" s="527"/>
      <c r="H77" s="527"/>
      <c r="I77" s="528"/>
      <c r="J77" s="528"/>
    </row>
    <row r="78" spans="1:10" ht="28.5" customHeight="1">
      <c r="A78" s="526" t="s">
        <v>207</v>
      </c>
      <c r="B78" s="527"/>
      <c r="C78" s="527" t="s">
        <v>4753</v>
      </c>
      <c r="D78" s="527"/>
      <c r="E78" s="527"/>
      <c r="F78" s="527"/>
      <c r="G78" s="527"/>
      <c r="H78" s="527"/>
      <c r="I78" s="528"/>
      <c r="J78" s="528"/>
    </row>
    <row r="79" spans="1:10" s="536" customFormat="1" ht="28.5" customHeight="1">
      <c r="A79" s="529" t="s">
        <v>207</v>
      </c>
      <c r="B79" s="531" t="s">
        <v>3242</v>
      </c>
      <c r="C79" s="531" t="s">
        <v>3589</v>
      </c>
      <c r="D79" s="529" t="s">
        <v>4182</v>
      </c>
      <c r="E79" s="532" t="s">
        <v>4184</v>
      </c>
      <c r="F79" s="559" t="s">
        <v>4751</v>
      </c>
      <c r="G79" s="529">
        <v>990</v>
      </c>
      <c r="H79" s="534" t="s">
        <v>4267</v>
      </c>
      <c r="I79" s="535">
        <v>3275</v>
      </c>
      <c r="J79" s="535"/>
    </row>
    <row r="80" spans="1:10" s="536" customFormat="1" ht="28.5" customHeight="1">
      <c r="A80" s="529" t="s">
        <v>207</v>
      </c>
      <c r="B80" s="531" t="s">
        <v>1043</v>
      </c>
      <c r="C80" s="531" t="s">
        <v>3582</v>
      </c>
      <c r="D80" s="529" t="s">
        <v>4182</v>
      </c>
      <c r="E80" s="532" t="s">
        <v>4184</v>
      </c>
      <c r="F80" s="559" t="s">
        <v>4751</v>
      </c>
      <c r="G80" s="529">
        <v>990</v>
      </c>
      <c r="H80" s="534" t="s">
        <v>4267</v>
      </c>
      <c r="I80" s="535">
        <v>3275</v>
      </c>
      <c r="J80" s="535"/>
    </row>
    <row r="81" spans="1:10" s="536" customFormat="1" ht="28.5" customHeight="1">
      <c r="A81" s="529" t="s">
        <v>207</v>
      </c>
      <c r="B81" s="531" t="s">
        <v>1048</v>
      </c>
      <c r="C81" s="531" t="s">
        <v>3585</v>
      </c>
      <c r="D81" s="529" t="s">
        <v>4182</v>
      </c>
      <c r="E81" s="532" t="s">
        <v>4184</v>
      </c>
      <c r="F81" s="559" t="s">
        <v>4751</v>
      </c>
      <c r="G81" s="529">
        <v>990</v>
      </c>
      <c r="H81" s="534" t="s">
        <v>4267</v>
      </c>
      <c r="I81" s="535">
        <v>4155</v>
      </c>
      <c r="J81" s="535"/>
    </row>
    <row r="82" spans="1:10" s="536" customFormat="1" ht="28.5" customHeight="1">
      <c r="A82" s="529" t="s">
        <v>207</v>
      </c>
      <c r="B82" s="531" t="s">
        <v>1049</v>
      </c>
      <c r="C82" s="531" t="s">
        <v>3586</v>
      </c>
      <c r="D82" s="529" t="s">
        <v>4182</v>
      </c>
      <c r="E82" s="532" t="s">
        <v>4184</v>
      </c>
      <c r="F82" s="559" t="s">
        <v>4751</v>
      </c>
      <c r="G82" s="529">
        <v>990</v>
      </c>
      <c r="H82" s="534" t="s">
        <v>4267</v>
      </c>
      <c r="I82" s="535">
        <v>1970</v>
      </c>
      <c r="J82" s="535"/>
    </row>
    <row r="83" spans="1:10" s="536" customFormat="1" ht="28.5" customHeight="1">
      <c r="A83" s="529" t="s">
        <v>207</v>
      </c>
      <c r="B83" s="531" t="s">
        <v>1045</v>
      </c>
      <c r="C83" s="531" t="s">
        <v>4442</v>
      </c>
      <c r="D83" s="529" t="s">
        <v>4182</v>
      </c>
      <c r="E83" s="532" t="s">
        <v>4184</v>
      </c>
      <c r="F83" s="559" t="s">
        <v>4751</v>
      </c>
      <c r="G83" s="529">
        <v>990</v>
      </c>
      <c r="H83" s="534" t="s">
        <v>4267</v>
      </c>
      <c r="I83" s="535">
        <v>5205</v>
      </c>
      <c r="J83" s="535"/>
    </row>
    <row r="84" spans="1:10" s="536" customFormat="1" ht="28.5" customHeight="1">
      <c r="A84" s="529" t="s">
        <v>207</v>
      </c>
      <c r="B84" s="531" t="s">
        <v>1050</v>
      </c>
      <c r="C84" s="531" t="s">
        <v>3587</v>
      </c>
      <c r="D84" s="529" t="s">
        <v>4182</v>
      </c>
      <c r="E84" s="532" t="s">
        <v>4184</v>
      </c>
      <c r="F84" s="559" t="s">
        <v>4751</v>
      </c>
      <c r="G84" s="529">
        <v>990</v>
      </c>
      <c r="H84" s="534" t="s">
        <v>4267</v>
      </c>
      <c r="I84" s="535">
        <v>1905</v>
      </c>
      <c r="J84" s="535"/>
    </row>
    <row r="85" spans="1:10" s="536" customFormat="1" ht="28.5" customHeight="1">
      <c r="A85" s="529" t="s">
        <v>207</v>
      </c>
      <c r="B85" s="531" t="s">
        <v>1055</v>
      </c>
      <c r="C85" s="531" t="s">
        <v>3590</v>
      </c>
      <c r="D85" s="529" t="s">
        <v>4182</v>
      </c>
      <c r="E85" s="532" t="s">
        <v>4184</v>
      </c>
      <c r="F85" s="559" t="s">
        <v>4751</v>
      </c>
      <c r="G85" s="529">
        <v>990</v>
      </c>
      <c r="H85" s="534" t="s">
        <v>4267</v>
      </c>
      <c r="I85" s="535">
        <v>2360</v>
      </c>
      <c r="J85" s="535"/>
    </row>
    <row r="86" spans="1:10" s="536" customFormat="1" ht="28.5" customHeight="1">
      <c r="A86" s="538" t="s">
        <v>207</v>
      </c>
      <c r="B86" s="540" t="s">
        <v>4352</v>
      </c>
      <c r="C86" s="540" t="s">
        <v>4351</v>
      </c>
      <c r="D86" s="538" t="s">
        <v>4182</v>
      </c>
      <c r="E86" s="541" t="s">
        <v>4184</v>
      </c>
      <c r="F86" s="559" t="s">
        <v>4751</v>
      </c>
      <c r="G86" s="529" t="s">
        <v>4788</v>
      </c>
      <c r="H86" s="542" t="s">
        <v>4267</v>
      </c>
      <c r="I86" s="880">
        <v>2500</v>
      </c>
      <c r="J86" s="543"/>
    </row>
    <row r="87" spans="1:10" s="536" customFormat="1" ht="28.5" customHeight="1">
      <c r="A87" s="538" t="s">
        <v>207</v>
      </c>
      <c r="B87" s="540" t="s">
        <v>4354</v>
      </c>
      <c r="C87" s="540" t="s">
        <v>4353</v>
      </c>
      <c r="D87" s="538" t="s">
        <v>4182</v>
      </c>
      <c r="E87" s="541" t="s">
        <v>4184</v>
      </c>
      <c r="F87" s="559" t="s">
        <v>4751</v>
      </c>
      <c r="G87" s="538">
        <v>990</v>
      </c>
      <c r="H87" s="542" t="s">
        <v>4267</v>
      </c>
      <c r="I87" s="543">
        <v>2360</v>
      </c>
      <c r="J87" s="543"/>
    </row>
    <row r="88" spans="1:10" customFormat="1" ht="30" customHeight="1">
      <c r="A88" s="529" t="s">
        <v>207</v>
      </c>
      <c r="B88" s="531" t="s">
        <v>4470</v>
      </c>
      <c r="C88" s="531" t="s">
        <v>4471</v>
      </c>
      <c r="D88" s="529" t="s">
        <v>4182</v>
      </c>
      <c r="E88" s="532" t="s">
        <v>4184</v>
      </c>
      <c r="F88" s="559" t="s">
        <v>4751</v>
      </c>
      <c r="G88" s="529" t="s">
        <v>4786</v>
      </c>
      <c r="H88" s="534" t="s">
        <v>4267</v>
      </c>
      <c r="I88" s="535">
        <v>3275</v>
      </c>
      <c r="J88" s="535"/>
    </row>
    <row r="89" spans="1:10" customFormat="1" ht="30" customHeight="1">
      <c r="A89" s="529" t="s">
        <v>207</v>
      </c>
      <c r="B89" s="531" t="s">
        <v>4472</v>
      </c>
      <c r="C89" s="531" t="s">
        <v>4473</v>
      </c>
      <c r="D89" s="529" t="s">
        <v>4182</v>
      </c>
      <c r="E89" s="532" t="s">
        <v>4184</v>
      </c>
      <c r="F89" s="559" t="s">
        <v>4751</v>
      </c>
      <c r="G89" s="529" t="s">
        <v>4786</v>
      </c>
      <c r="H89" s="534" t="s">
        <v>4267</v>
      </c>
      <c r="I89" s="535">
        <v>3275</v>
      </c>
      <c r="J89" s="535"/>
    </row>
    <row r="90" spans="1:10" s="536" customFormat="1" ht="28.5" customHeight="1">
      <c r="A90" s="529" t="s">
        <v>207</v>
      </c>
      <c r="B90" s="531" t="s">
        <v>1052</v>
      </c>
      <c r="C90" s="531" t="s">
        <v>3588</v>
      </c>
      <c r="D90" s="529" t="s">
        <v>4182</v>
      </c>
      <c r="E90" s="532" t="s">
        <v>4184</v>
      </c>
      <c r="F90" s="559" t="s">
        <v>4751</v>
      </c>
      <c r="G90" s="529">
        <v>990</v>
      </c>
      <c r="H90" s="534" t="s">
        <v>4267</v>
      </c>
      <c r="I90" s="535">
        <v>3275</v>
      </c>
      <c r="J90" s="535"/>
    </row>
    <row r="91" spans="1:10" s="536" customFormat="1" ht="28.5" customHeight="1">
      <c r="A91" s="538" t="s">
        <v>207</v>
      </c>
      <c r="B91" s="540" t="s">
        <v>4350</v>
      </c>
      <c r="C91" s="540" t="s">
        <v>4349</v>
      </c>
      <c r="D91" s="538" t="s">
        <v>4182</v>
      </c>
      <c r="E91" s="541" t="s">
        <v>4184</v>
      </c>
      <c r="F91" s="559" t="s">
        <v>4751</v>
      </c>
      <c r="G91" s="529" t="s">
        <v>4786</v>
      </c>
      <c r="H91" s="542" t="s">
        <v>4267</v>
      </c>
      <c r="I91" s="543">
        <v>2360</v>
      </c>
      <c r="J91" s="543"/>
    </row>
    <row r="92" spans="1:10" s="536" customFormat="1" ht="28.5" customHeight="1">
      <c r="A92" s="529" t="s">
        <v>207</v>
      </c>
      <c r="B92" s="531" t="s">
        <v>1044</v>
      </c>
      <c r="C92" s="531" t="s">
        <v>3583</v>
      </c>
      <c r="D92" s="529" t="s">
        <v>4182</v>
      </c>
      <c r="E92" s="532" t="s">
        <v>4184</v>
      </c>
      <c r="F92" s="559" t="s">
        <v>4751</v>
      </c>
      <c r="G92" s="529">
        <v>990</v>
      </c>
      <c r="H92" s="534" t="s">
        <v>4267</v>
      </c>
      <c r="I92" s="535">
        <v>2970</v>
      </c>
      <c r="J92" s="535"/>
    </row>
    <row r="93" spans="1:10" s="536" customFormat="1" ht="28.5" customHeight="1">
      <c r="A93" s="529" t="s">
        <v>207</v>
      </c>
      <c r="B93" s="531" t="s">
        <v>1046</v>
      </c>
      <c r="C93" s="531" t="s">
        <v>3584</v>
      </c>
      <c r="D93" s="529" t="s">
        <v>4182</v>
      </c>
      <c r="E93" s="532" t="s">
        <v>4184</v>
      </c>
      <c r="F93" s="559" t="s">
        <v>4751</v>
      </c>
      <c r="G93" s="529" t="s">
        <v>4786</v>
      </c>
      <c r="H93" s="534" t="s">
        <v>4267</v>
      </c>
      <c r="I93" s="535">
        <v>1905</v>
      </c>
      <c r="J93" s="535"/>
    </row>
    <row r="94" spans="1:10" s="536" customFormat="1" ht="28.5" customHeight="1">
      <c r="A94" s="529" t="s">
        <v>207</v>
      </c>
      <c r="B94" s="531" t="s">
        <v>1042</v>
      </c>
      <c r="C94" s="531" t="s">
        <v>3581</v>
      </c>
      <c r="D94" s="529" t="s">
        <v>4182</v>
      </c>
      <c r="E94" s="532" t="s">
        <v>4184</v>
      </c>
      <c r="F94" s="559" t="s">
        <v>4751</v>
      </c>
      <c r="G94" s="529">
        <v>990</v>
      </c>
      <c r="H94" s="534" t="s">
        <v>4267</v>
      </c>
      <c r="I94" s="535">
        <v>5375</v>
      </c>
      <c r="J94" s="535"/>
    </row>
    <row r="95" spans="1:10" s="536" customFormat="1" ht="28.5" customHeight="1">
      <c r="A95" s="529" t="s">
        <v>207</v>
      </c>
      <c r="B95" s="531" t="s">
        <v>1047</v>
      </c>
      <c r="C95" s="531" t="s">
        <v>4444</v>
      </c>
      <c r="D95" s="529" t="s">
        <v>4182</v>
      </c>
      <c r="E95" s="532" t="s">
        <v>4184</v>
      </c>
      <c r="F95" s="559" t="s">
        <v>4751</v>
      </c>
      <c r="G95" s="529" t="s">
        <v>4786</v>
      </c>
      <c r="H95" s="534" t="s">
        <v>4267</v>
      </c>
      <c r="I95" s="535">
        <v>7915</v>
      </c>
      <c r="J95" s="535"/>
    </row>
    <row r="96" spans="1:10" s="536" customFormat="1" ht="28.5" customHeight="1">
      <c r="A96" s="538" t="s">
        <v>207</v>
      </c>
      <c r="B96" s="540" t="s">
        <v>4348</v>
      </c>
      <c r="C96" s="540" t="s">
        <v>4441</v>
      </c>
      <c r="D96" s="538" t="s">
        <v>4182</v>
      </c>
      <c r="E96" s="541" t="s">
        <v>4184</v>
      </c>
      <c r="F96" s="559" t="s">
        <v>4751</v>
      </c>
      <c r="G96" s="538">
        <v>990</v>
      </c>
      <c r="H96" s="542" t="s">
        <v>4267</v>
      </c>
      <c r="I96" s="543">
        <v>3340</v>
      </c>
      <c r="J96" s="543"/>
    </row>
    <row r="97" spans="1:10" s="536" customFormat="1" ht="28.5" customHeight="1">
      <c r="A97" s="529" t="s">
        <v>207</v>
      </c>
      <c r="B97" s="531" t="s">
        <v>1053</v>
      </c>
      <c r="C97" s="531" t="s">
        <v>1054</v>
      </c>
      <c r="D97" s="529" t="s">
        <v>4182</v>
      </c>
      <c r="E97" s="532" t="s">
        <v>4184</v>
      </c>
      <c r="F97" s="559" t="s">
        <v>4751</v>
      </c>
      <c r="G97" s="529">
        <v>990</v>
      </c>
      <c r="H97" s="534" t="s">
        <v>4267</v>
      </c>
      <c r="I97" s="535">
        <v>3410</v>
      </c>
      <c r="J97" s="535"/>
    </row>
    <row r="98" spans="1:10" s="536" customFormat="1" ht="28.5" customHeight="1">
      <c r="A98" s="529" t="s">
        <v>207</v>
      </c>
      <c r="B98" s="531" t="s">
        <v>1053</v>
      </c>
      <c r="C98" s="531" t="s">
        <v>1054</v>
      </c>
      <c r="D98" s="529" t="s">
        <v>3909</v>
      </c>
      <c r="E98" s="532" t="s">
        <v>3914</v>
      </c>
      <c r="F98" s="559" t="s">
        <v>4751</v>
      </c>
      <c r="G98" s="529">
        <v>990</v>
      </c>
      <c r="H98" s="534" t="s">
        <v>4267</v>
      </c>
      <c r="I98" s="535">
        <v>3715</v>
      </c>
      <c r="J98" s="535"/>
    </row>
    <row r="99" spans="1:10" s="536" customFormat="1" ht="28.5" customHeight="1">
      <c r="A99" s="529" t="s">
        <v>207</v>
      </c>
      <c r="B99" s="531" t="s">
        <v>1053</v>
      </c>
      <c r="C99" s="531" t="s">
        <v>1054</v>
      </c>
      <c r="D99" s="529" t="s">
        <v>181</v>
      </c>
      <c r="E99" s="532" t="s">
        <v>3915</v>
      </c>
      <c r="F99" s="559" t="s">
        <v>4751</v>
      </c>
      <c r="G99" s="529">
        <v>990</v>
      </c>
      <c r="H99" s="534" t="s">
        <v>4267</v>
      </c>
      <c r="I99" s="535">
        <v>5070</v>
      </c>
      <c r="J99" s="535"/>
    </row>
    <row r="100" spans="1:10" ht="28.5" customHeight="1">
      <c r="A100" s="526" t="s">
        <v>208</v>
      </c>
      <c r="B100" s="527"/>
      <c r="C100" s="527" t="s">
        <v>4754</v>
      </c>
      <c r="D100" s="527"/>
      <c r="E100" s="527"/>
      <c r="F100" s="527"/>
      <c r="G100" s="527"/>
      <c r="H100" s="527"/>
      <c r="I100" s="528"/>
      <c r="J100" s="528"/>
    </row>
    <row r="101" spans="1:10" s="536" customFormat="1" ht="28.5" customHeight="1">
      <c r="A101" s="529" t="s">
        <v>208</v>
      </c>
      <c r="B101" s="531" t="s">
        <v>1070</v>
      </c>
      <c r="C101" s="531" t="s">
        <v>3597</v>
      </c>
      <c r="D101" s="529" t="s">
        <v>4183</v>
      </c>
      <c r="E101" s="532" t="s">
        <v>4185</v>
      </c>
      <c r="F101" s="559" t="s">
        <v>4751</v>
      </c>
      <c r="G101" s="529" t="s">
        <v>4786</v>
      </c>
      <c r="H101" s="534" t="s">
        <v>4267</v>
      </c>
      <c r="I101" s="535">
        <v>8975</v>
      </c>
      <c r="J101" s="535"/>
    </row>
    <row r="102" spans="1:10" s="536" customFormat="1" ht="28.5" customHeight="1">
      <c r="A102" s="538" t="s">
        <v>208</v>
      </c>
      <c r="B102" s="540" t="s">
        <v>4362</v>
      </c>
      <c r="C102" s="540" t="s">
        <v>3594</v>
      </c>
      <c r="D102" s="538" t="s">
        <v>4183</v>
      </c>
      <c r="E102" s="541" t="s">
        <v>4185</v>
      </c>
      <c r="F102" s="559" t="s">
        <v>4751</v>
      </c>
      <c r="G102" s="538">
        <v>990</v>
      </c>
      <c r="H102" s="542" t="s">
        <v>4267</v>
      </c>
      <c r="I102" s="543">
        <v>9345</v>
      </c>
      <c r="J102" s="543"/>
    </row>
    <row r="103" spans="1:10" s="536" customFormat="1" ht="28.5" customHeight="1">
      <c r="A103" s="529" t="s">
        <v>208</v>
      </c>
      <c r="B103" s="531" t="s">
        <v>1057</v>
      </c>
      <c r="C103" s="531" t="s">
        <v>4337</v>
      </c>
      <c r="D103" s="529" t="s">
        <v>4183</v>
      </c>
      <c r="E103" s="532" t="s">
        <v>4185</v>
      </c>
      <c r="F103" s="559" t="s">
        <v>4751</v>
      </c>
      <c r="G103" s="529">
        <v>990</v>
      </c>
      <c r="H103" s="534" t="s">
        <v>4267</v>
      </c>
      <c r="I103" s="535">
        <v>8540</v>
      </c>
      <c r="J103" s="535"/>
    </row>
    <row r="104" spans="1:10" s="536" customFormat="1" ht="28.5" customHeight="1">
      <c r="A104" s="529" t="s">
        <v>208</v>
      </c>
      <c r="B104" s="531" t="s">
        <v>1064</v>
      </c>
      <c r="C104" s="531" t="s">
        <v>3592</v>
      </c>
      <c r="D104" s="529" t="s">
        <v>4183</v>
      </c>
      <c r="E104" s="532" t="s">
        <v>4185</v>
      </c>
      <c r="F104" s="559" t="s">
        <v>4751</v>
      </c>
      <c r="G104" s="529">
        <v>990</v>
      </c>
      <c r="H104" s="534" t="s">
        <v>4267</v>
      </c>
      <c r="I104" s="535">
        <v>8910</v>
      </c>
      <c r="J104" s="535"/>
    </row>
    <row r="105" spans="1:10" s="536" customFormat="1" ht="28.5" customHeight="1">
      <c r="A105" s="529" t="s">
        <v>208</v>
      </c>
      <c r="B105" s="531" t="s">
        <v>1067</v>
      </c>
      <c r="C105" s="531" t="s">
        <v>3596</v>
      </c>
      <c r="D105" s="529" t="s">
        <v>4183</v>
      </c>
      <c r="E105" s="532" t="s">
        <v>4185</v>
      </c>
      <c r="F105" s="559" t="s">
        <v>4751</v>
      </c>
      <c r="G105" s="529">
        <v>990</v>
      </c>
      <c r="H105" s="534" t="s">
        <v>4267</v>
      </c>
      <c r="I105" s="535">
        <v>13785</v>
      </c>
      <c r="J105" s="535"/>
    </row>
    <row r="106" spans="1:10" s="536" customFormat="1" ht="28.5" customHeight="1">
      <c r="A106" s="538" t="s">
        <v>208</v>
      </c>
      <c r="B106" s="540" t="s">
        <v>4359</v>
      </c>
      <c r="C106" s="540" t="s">
        <v>4358</v>
      </c>
      <c r="D106" s="538" t="s">
        <v>4183</v>
      </c>
      <c r="E106" s="541" t="s">
        <v>4185</v>
      </c>
      <c r="F106" s="559" t="s">
        <v>4751</v>
      </c>
      <c r="G106" s="529" t="s">
        <v>4786</v>
      </c>
      <c r="H106" s="542" t="s">
        <v>4267</v>
      </c>
      <c r="I106" s="543">
        <v>9345</v>
      </c>
      <c r="J106" s="543"/>
    </row>
    <row r="107" spans="1:10" s="536" customFormat="1" ht="28.5" customHeight="1">
      <c r="A107" s="538" t="s">
        <v>208</v>
      </c>
      <c r="B107" s="540" t="s">
        <v>4361</v>
      </c>
      <c r="C107" s="540" t="s">
        <v>4360</v>
      </c>
      <c r="D107" s="538" t="s">
        <v>4183</v>
      </c>
      <c r="E107" s="541" t="s">
        <v>4185</v>
      </c>
      <c r="F107" s="559" t="s">
        <v>4751</v>
      </c>
      <c r="G107" s="538">
        <v>990</v>
      </c>
      <c r="H107" s="542" t="s">
        <v>4267</v>
      </c>
      <c r="I107" s="543">
        <v>9345</v>
      </c>
      <c r="J107" s="543"/>
    </row>
    <row r="108" spans="1:10" s="536" customFormat="1" ht="28.5" customHeight="1">
      <c r="A108" s="529" t="s">
        <v>208</v>
      </c>
      <c r="B108" s="531" t="s">
        <v>1066</v>
      </c>
      <c r="C108" s="531" t="s">
        <v>3595</v>
      </c>
      <c r="D108" s="529" t="s">
        <v>4183</v>
      </c>
      <c r="E108" s="532" t="s">
        <v>4185</v>
      </c>
      <c r="F108" s="559" t="s">
        <v>4751</v>
      </c>
      <c r="G108" s="529" t="s">
        <v>4786</v>
      </c>
      <c r="H108" s="534" t="s">
        <v>4267</v>
      </c>
      <c r="I108" s="535">
        <v>9345</v>
      </c>
      <c r="J108" s="535"/>
    </row>
    <row r="109" spans="1:10" s="536" customFormat="1" ht="28.5" customHeight="1">
      <c r="A109" s="529" t="s">
        <v>208</v>
      </c>
      <c r="B109" s="531" t="s">
        <v>1071</v>
      </c>
      <c r="C109" s="531" t="s">
        <v>3598</v>
      </c>
      <c r="D109" s="529" t="s">
        <v>4183</v>
      </c>
      <c r="E109" s="532" t="s">
        <v>4185</v>
      </c>
      <c r="F109" s="559" t="s">
        <v>4751</v>
      </c>
      <c r="G109" s="529">
        <v>990</v>
      </c>
      <c r="H109" s="534" t="s">
        <v>4267</v>
      </c>
      <c r="I109" s="535">
        <v>9645</v>
      </c>
      <c r="J109" s="535"/>
    </row>
    <row r="110" spans="1:10" s="536" customFormat="1" ht="28.5" customHeight="1">
      <c r="A110" s="529" t="s">
        <v>208</v>
      </c>
      <c r="B110" s="531" t="s">
        <v>1063</v>
      </c>
      <c r="C110" s="531" t="s">
        <v>3591</v>
      </c>
      <c r="D110" s="529" t="s">
        <v>4183</v>
      </c>
      <c r="E110" s="532" t="s">
        <v>4185</v>
      </c>
      <c r="F110" s="559" t="s">
        <v>4751</v>
      </c>
      <c r="G110" s="529" t="s">
        <v>4786</v>
      </c>
      <c r="H110" s="534" t="s">
        <v>4267</v>
      </c>
      <c r="I110" s="535">
        <v>9280</v>
      </c>
      <c r="J110" s="535"/>
    </row>
    <row r="111" spans="1:10" s="536" customFormat="1" ht="28.5" customHeight="1">
      <c r="A111" s="529" t="s">
        <v>208</v>
      </c>
      <c r="B111" s="531" t="s">
        <v>1051</v>
      </c>
      <c r="C111" s="531" t="s">
        <v>4340</v>
      </c>
      <c r="D111" s="529" t="s">
        <v>4183</v>
      </c>
      <c r="E111" s="532" t="s">
        <v>4185</v>
      </c>
      <c r="F111" s="559" t="s">
        <v>4751</v>
      </c>
      <c r="G111" s="529">
        <v>990</v>
      </c>
      <c r="H111" s="534" t="s">
        <v>4267</v>
      </c>
      <c r="I111" s="535">
        <v>9950</v>
      </c>
      <c r="J111" s="535"/>
    </row>
    <row r="112" spans="1:10" s="536" customFormat="1" ht="28.5" customHeight="1">
      <c r="A112" s="529" t="s">
        <v>208</v>
      </c>
      <c r="B112" s="531" t="s">
        <v>1069</v>
      </c>
      <c r="C112" s="531" t="s">
        <v>4342</v>
      </c>
      <c r="D112" s="529" t="s">
        <v>4183</v>
      </c>
      <c r="E112" s="532" t="s">
        <v>4185</v>
      </c>
      <c r="F112" s="559" t="s">
        <v>4751</v>
      </c>
      <c r="G112" s="529">
        <v>990</v>
      </c>
      <c r="H112" s="534" t="s">
        <v>4267</v>
      </c>
      <c r="I112" s="535">
        <v>9280</v>
      </c>
      <c r="J112" s="535"/>
    </row>
    <row r="113" spans="1:10" s="536" customFormat="1" ht="28.5" customHeight="1">
      <c r="A113" s="529" t="s">
        <v>208</v>
      </c>
      <c r="B113" s="531" t="s">
        <v>1068</v>
      </c>
      <c r="C113" s="531" t="s">
        <v>4341</v>
      </c>
      <c r="D113" s="529" t="s">
        <v>4183</v>
      </c>
      <c r="E113" s="532" t="s">
        <v>4185</v>
      </c>
      <c r="F113" s="559" t="s">
        <v>4751</v>
      </c>
      <c r="G113" s="529">
        <v>990</v>
      </c>
      <c r="H113" s="534" t="s">
        <v>4267</v>
      </c>
      <c r="I113" s="535">
        <v>8910</v>
      </c>
      <c r="J113" s="535"/>
    </row>
    <row r="114" spans="1:10" customFormat="1" ht="30" customHeight="1">
      <c r="A114" s="529" t="s">
        <v>208</v>
      </c>
      <c r="B114" s="531" t="s">
        <v>4474</v>
      </c>
      <c r="C114" s="531" t="s">
        <v>4475</v>
      </c>
      <c r="D114" s="529" t="s">
        <v>4183</v>
      </c>
      <c r="E114" s="532" t="s">
        <v>4185</v>
      </c>
      <c r="F114" s="559" t="s">
        <v>4751</v>
      </c>
      <c r="G114" s="529" t="s">
        <v>4786</v>
      </c>
      <c r="H114" s="534" t="s">
        <v>4267</v>
      </c>
      <c r="I114" s="535">
        <v>7300</v>
      </c>
      <c r="J114" s="535"/>
    </row>
    <row r="115" spans="1:10" s="536" customFormat="1" ht="28.5" customHeight="1">
      <c r="A115" s="529" t="s">
        <v>208</v>
      </c>
      <c r="B115" s="531" t="s">
        <v>1065</v>
      </c>
      <c r="C115" s="531" t="s">
        <v>3593</v>
      </c>
      <c r="D115" s="529" t="s">
        <v>4183</v>
      </c>
      <c r="E115" s="532" t="s">
        <v>4185</v>
      </c>
      <c r="F115" s="559" t="s">
        <v>4751</v>
      </c>
      <c r="G115" s="529">
        <v>990</v>
      </c>
      <c r="H115" s="534" t="s">
        <v>4267</v>
      </c>
      <c r="I115" s="535">
        <v>9320</v>
      </c>
      <c r="J115" s="535"/>
    </row>
    <row r="116" spans="1:10" s="536" customFormat="1" ht="28.5" customHeight="1">
      <c r="A116" s="529" t="s">
        <v>208</v>
      </c>
      <c r="B116" s="531" t="s">
        <v>1072</v>
      </c>
      <c r="C116" s="531" t="s">
        <v>3599</v>
      </c>
      <c r="D116" s="529" t="s">
        <v>4183</v>
      </c>
      <c r="E116" s="532" t="s">
        <v>4185</v>
      </c>
      <c r="F116" s="559" t="s">
        <v>4751</v>
      </c>
      <c r="G116" s="529" t="s">
        <v>4786</v>
      </c>
      <c r="H116" s="534" t="s">
        <v>4267</v>
      </c>
      <c r="I116" s="535">
        <v>7300</v>
      </c>
      <c r="J116" s="535"/>
    </row>
    <row r="117" spans="1:10" s="536" customFormat="1" ht="28.5" customHeight="1">
      <c r="A117" s="529" t="s">
        <v>208</v>
      </c>
      <c r="B117" s="531" t="s">
        <v>1062</v>
      </c>
      <c r="C117" s="531" t="s">
        <v>4339</v>
      </c>
      <c r="D117" s="529" t="s">
        <v>4183</v>
      </c>
      <c r="E117" s="532" t="s">
        <v>4185</v>
      </c>
      <c r="F117" s="559" t="s">
        <v>4751</v>
      </c>
      <c r="G117" s="529">
        <v>990</v>
      </c>
      <c r="H117" s="534" t="s">
        <v>4267</v>
      </c>
      <c r="I117" s="535">
        <v>9215</v>
      </c>
      <c r="J117" s="535"/>
    </row>
    <row r="118" spans="1:10" s="536" customFormat="1" ht="28.5" customHeight="1">
      <c r="A118" s="529" t="s">
        <v>208</v>
      </c>
      <c r="B118" s="531" t="s">
        <v>1059</v>
      </c>
      <c r="C118" s="531" t="s">
        <v>4443</v>
      </c>
      <c r="D118" s="529" t="s">
        <v>4183</v>
      </c>
      <c r="E118" s="532" t="s">
        <v>4185</v>
      </c>
      <c r="F118" s="559" t="s">
        <v>4751</v>
      </c>
      <c r="G118" s="529">
        <v>990</v>
      </c>
      <c r="H118" s="534" t="s">
        <v>4267</v>
      </c>
      <c r="I118" s="535">
        <v>8300</v>
      </c>
      <c r="J118" s="535"/>
    </row>
    <row r="119" spans="1:10" s="536" customFormat="1" ht="28.5" customHeight="1">
      <c r="A119" s="538" t="s">
        <v>208</v>
      </c>
      <c r="B119" s="540" t="s">
        <v>4357</v>
      </c>
      <c r="C119" s="540" t="s">
        <v>4356</v>
      </c>
      <c r="D119" s="538" t="s">
        <v>4183</v>
      </c>
      <c r="E119" s="541" t="s">
        <v>4185</v>
      </c>
      <c r="F119" s="559" t="s">
        <v>4751</v>
      </c>
      <c r="G119" s="538">
        <v>990</v>
      </c>
      <c r="H119" s="542" t="s">
        <v>4267</v>
      </c>
      <c r="I119" s="543">
        <v>11350</v>
      </c>
      <c r="J119" s="543"/>
    </row>
    <row r="120" spans="1:10" s="536" customFormat="1" ht="28.5" customHeight="1">
      <c r="A120" s="529" t="s">
        <v>208</v>
      </c>
      <c r="B120" s="531" t="s">
        <v>1060</v>
      </c>
      <c r="C120" s="531" t="s">
        <v>1061</v>
      </c>
      <c r="D120" s="529" t="s">
        <v>4183</v>
      </c>
      <c r="E120" s="532" t="s">
        <v>4185</v>
      </c>
      <c r="F120" s="559" t="s">
        <v>4751</v>
      </c>
      <c r="G120" s="529">
        <v>990</v>
      </c>
      <c r="H120" s="534" t="s">
        <v>4267</v>
      </c>
      <c r="I120" s="535">
        <v>8975</v>
      </c>
      <c r="J120" s="535"/>
    </row>
    <row r="121" spans="1:10" s="536" customFormat="1" ht="28.5" customHeight="1">
      <c r="A121" s="529" t="s">
        <v>208</v>
      </c>
      <c r="B121" s="531" t="s">
        <v>1058</v>
      </c>
      <c r="C121" s="531" t="s">
        <v>4338</v>
      </c>
      <c r="D121" s="529" t="s">
        <v>4183</v>
      </c>
      <c r="E121" s="532" t="s">
        <v>4185</v>
      </c>
      <c r="F121" s="559" t="s">
        <v>4751</v>
      </c>
      <c r="G121" s="529">
        <v>990</v>
      </c>
      <c r="H121" s="534" t="s">
        <v>4267</v>
      </c>
      <c r="I121" s="535">
        <v>7190</v>
      </c>
      <c r="J121" s="535"/>
    </row>
    <row r="122" spans="1:10" s="536" customFormat="1" ht="28.5" customHeight="1">
      <c r="A122" s="538" t="s">
        <v>208</v>
      </c>
      <c r="B122" s="540" t="s">
        <v>4445</v>
      </c>
      <c r="C122" s="540" t="s">
        <v>4355</v>
      </c>
      <c r="D122" s="538" t="s">
        <v>4183</v>
      </c>
      <c r="E122" s="541" t="s">
        <v>4185</v>
      </c>
      <c r="F122" s="559" t="s">
        <v>4751</v>
      </c>
      <c r="G122" s="529" t="s">
        <v>4786</v>
      </c>
      <c r="H122" s="542" t="s">
        <v>4267</v>
      </c>
      <c r="I122" s="543">
        <v>7995</v>
      </c>
      <c r="J122" s="543"/>
    </row>
    <row r="123" spans="1:10" s="536" customFormat="1" ht="28.5" customHeight="1">
      <c r="A123" s="529" t="s">
        <v>208</v>
      </c>
      <c r="B123" s="531" t="s">
        <v>1056</v>
      </c>
      <c r="C123" s="531" t="s">
        <v>3601</v>
      </c>
      <c r="D123" s="529" t="s">
        <v>4183</v>
      </c>
      <c r="E123" s="532" t="s">
        <v>4185</v>
      </c>
      <c r="F123" s="559" t="s">
        <v>4751</v>
      </c>
      <c r="G123" s="529" t="s">
        <v>4786</v>
      </c>
      <c r="H123" s="534" t="s">
        <v>4267</v>
      </c>
      <c r="I123" s="535">
        <v>13830</v>
      </c>
      <c r="J123" s="535"/>
    </row>
    <row r="124" spans="1:10" s="536" customFormat="1" ht="28.5" customHeight="1">
      <c r="A124" s="529" t="s">
        <v>208</v>
      </c>
      <c r="B124" s="531" t="s">
        <v>1073</v>
      </c>
      <c r="C124" s="531" t="s">
        <v>3600</v>
      </c>
      <c r="D124" s="529" t="s">
        <v>4183</v>
      </c>
      <c r="E124" s="532" t="s">
        <v>4185</v>
      </c>
      <c r="F124" s="559" t="s">
        <v>4751</v>
      </c>
      <c r="G124" s="529" t="s">
        <v>4786</v>
      </c>
      <c r="H124" s="534" t="s">
        <v>4267</v>
      </c>
      <c r="I124" s="535">
        <v>9325</v>
      </c>
      <c r="J124" s="535"/>
    </row>
    <row r="125" spans="1:10" s="536" customFormat="1" ht="28.5" customHeight="1">
      <c r="A125" s="529" t="s">
        <v>208</v>
      </c>
      <c r="B125" s="531" t="s">
        <v>1074</v>
      </c>
      <c r="C125" s="531" t="s">
        <v>3602</v>
      </c>
      <c r="D125" s="529" t="s">
        <v>4183</v>
      </c>
      <c r="E125" s="532" t="s">
        <v>4185</v>
      </c>
      <c r="F125" s="559" t="s">
        <v>4751</v>
      </c>
      <c r="G125" s="529">
        <v>990</v>
      </c>
      <c r="H125" s="534" t="s">
        <v>4267</v>
      </c>
      <c r="I125" s="535">
        <v>15050</v>
      </c>
      <c r="J125" s="535"/>
    </row>
    <row r="126" spans="1:10" ht="28.5" customHeight="1">
      <c r="A126" s="526" t="s">
        <v>3257</v>
      </c>
      <c r="B126" s="527"/>
      <c r="C126" s="526" t="s">
        <v>4382</v>
      </c>
      <c r="D126" s="527"/>
      <c r="E126" s="527"/>
      <c r="F126" s="527"/>
      <c r="G126" s="527"/>
      <c r="H126" s="527"/>
      <c r="I126" s="528"/>
      <c r="J126" s="528"/>
    </row>
    <row r="127" spans="1:10" ht="28.5" customHeight="1">
      <c r="A127" s="526" t="s">
        <v>4383</v>
      </c>
      <c r="B127" s="527"/>
      <c r="C127" s="526" t="s">
        <v>4790</v>
      </c>
      <c r="D127" s="527"/>
      <c r="E127" s="527"/>
      <c r="F127" s="527"/>
      <c r="G127" s="527"/>
      <c r="H127" s="527"/>
      <c r="I127" s="528"/>
      <c r="J127" s="528"/>
    </row>
    <row r="128" spans="1:10" ht="28.5" customHeight="1">
      <c r="A128" s="526" t="s">
        <v>4384</v>
      </c>
      <c r="B128" s="527"/>
      <c r="C128" s="526" t="s">
        <v>4783</v>
      </c>
      <c r="D128" s="527"/>
      <c r="E128" s="527"/>
      <c r="F128" s="527"/>
      <c r="G128" s="527"/>
      <c r="H128" s="527"/>
      <c r="I128" s="528"/>
      <c r="J128" s="528"/>
    </row>
    <row r="129" spans="1:10" customFormat="1" ht="46.5" customHeight="1">
      <c r="A129" s="529" t="s">
        <v>4384</v>
      </c>
      <c r="B129" s="531" t="s">
        <v>4398</v>
      </c>
      <c r="C129" s="530" t="s">
        <v>4399</v>
      </c>
      <c r="D129" s="529" t="s">
        <v>4200</v>
      </c>
      <c r="E129" s="531" t="s">
        <v>4387</v>
      </c>
      <c r="F129" s="529" t="s">
        <v>4751</v>
      </c>
      <c r="G129" s="529" t="s">
        <v>4794</v>
      </c>
      <c r="H129" s="534" t="s">
        <v>4784</v>
      </c>
      <c r="I129" s="535">
        <v>3300</v>
      </c>
      <c r="J129" s="535"/>
    </row>
    <row r="130" spans="1:10" customFormat="1" ht="46.5" customHeight="1">
      <c r="A130" s="529" t="s">
        <v>4384</v>
      </c>
      <c r="B130" s="531" t="s">
        <v>4385</v>
      </c>
      <c r="C130" s="530" t="s">
        <v>4386</v>
      </c>
      <c r="D130" s="529" t="s">
        <v>4200</v>
      </c>
      <c r="E130" s="531" t="s">
        <v>4387</v>
      </c>
      <c r="F130" s="529" t="s">
        <v>4751</v>
      </c>
      <c r="G130" s="529" t="s">
        <v>4794</v>
      </c>
      <c r="H130" s="534" t="s">
        <v>4784</v>
      </c>
      <c r="I130" s="535">
        <v>3720</v>
      </c>
      <c r="J130" s="535"/>
    </row>
    <row r="131" spans="1:10" customFormat="1" ht="46.5" customHeight="1">
      <c r="A131" s="529" t="s">
        <v>4384</v>
      </c>
      <c r="B131" s="531" t="s">
        <v>4389</v>
      </c>
      <c r="C131" s="530" t="s">
        <v>4390</v>
      </c>
      <c r="D131" s="529" t="s">
        <v>4200</v>
      </c>
      <c r="E131" s="531" t="s">
        <v>4387</v>
      </c>
      <c r="F131" s="529" t="s">
        <v>4751</v>
      </c>
      <c r="G131" s="529" t="s">
        <v>4794</v>
      </c>
      <c r="H131" s="534" t="s">
        <v>4784</v>
      </c>
      <c r="I131" s="535">
        <v>4545</v>
      </c>
      <c r="J131" s="535"/>
    </row>
    <row r="132" spans="1:10" ht="28.5" customHeight="1">
      <c r="A132" s="526" t="s">
        <v>5442</v>
      </c>
      <c r="B132" s="527"/>
      <c r="C132" s="526" t="s">
        <v>4782</v>
      </c>
      <c r="D132" s="527"/>
      <c r="E132" s="527"/>
      <c r="F132" s="527"/>
      <c r="G132" s="527"/>
      <c r="H132" s="527"/>
      <c r="I132" s="528"/>
      <c r="J132" s="528"/>
    </row>
    <row r="133" spans="1:10" customFormat="1" ht="32.1" customHeight="1">
      <c r="A133" s="538" t="s">
        <v>4791</v>
      </c>
      <c r="B133" s="540" t="s">
        <v>4410</v>
      </c>
      <c r="C133" s="539" t="s">
        <v>4411</v>
      </c>
      <c r="D133" s="538" t="s">
        <v>3551</v>
      </c>
      <c r="E133" s="540" t="s">
        <v>3708</v>
      </c>
      <c r="F133" s="538" t="s">
        <v>4751</v>
      </c>
      <c r="G133" s="538" t="s">
        <v>4793</v>
      </c>
      <c r="H133" s="542" t="s">
        <v>4267</v>
      </c>
      <c r="I133" s="543">
        <v>6303</v>
      </c>
      <c r="J133" s="543"/>
    </row>
    <row r="134" spans="1:10" customFormat="1" ht="32.1" customHeight="1">
      <c r="A134" s="538" t="s">
        <v>4791</v>
      </c>
      <c r="B134" s="540" t="s">
        <v>4412</v>
      </c>
      <c r="C134" s="539" t="s">
        <v>4413</v>
      </c>
      <c r="D134" s="538" t="s">
        <v>3551</v>
      </c>
      <c r="E134" s="540" t="s">
        <v>3708</v>
      </c>
      <c r="F134" s="538" t="s">
        <v>4751</v>
      </c>
      <c r="G134" s="538" t="s">
        <v>4793</v>
      </c>
      <c r="H134" s="542" t="s">
        <v>4267</v>
      </c>
      <c r="I134" s="543">
        <v>3058</v>
      </c>
      <c r="J134" s="543"/>
    </row>
    <row r="135" spans="1:10" customFormat="1" ht="32.1" customHeight="1">
      <c r="A135" s="538" t="s">
        <v>4791</v>
      </c>
      <c r="B135" s="540" t="s">
        <v>4414</v>
      </c>
      <c r="C135" s="539" t="s">
        <v>4415</v>
      </c>
      <c r="D135" s="538" t="s">
        <v>3551</v>
      </c>
      <c r="E135" s="540" t="s">
        <v>3708</v>
      </c>
      <c r="F135" s="538" t="s">
        <v>4751</v>
      </c>
      <c r="G135" s="538" t="s">
        <v>4793</v>
      </c>
      <c r="H135" s="542" t="s">
        <v>4267</v>
      </c>
      <c r="I135" s="543">
        <v>4410</v>
      </c>
      <c r="J135" s="543"/>
    </row>
    <row r="136" spans="1:10" customFormat="1" ht="32.1" customHeight="1">
      <c r="A136" s="538" t="s">
        <v>4791</v>
      </c>
      <c r="B136" s="540" t="s">
        <v>4416</v>
      </c>
      <c r="C136" s="539" t="s">
        <v>4417</v>
      </c>
      <c r="D136" s="538" t="s">
        <v>3551</v>
      </c>
      <c r="E136" s="540" t="s">
        <v>3708</v>
      </c>
      <c r="F136" s="538" t="s">
        <v>4751</v>
      </c>
      <c r="G136" s="538" t="s">
        <v>4793</v>
      </c>
      <c r="H136" s="542" t="s">
        <v>4267</v>
      </c>
      <c r="I136" s="543">
        <v>4410</v>
      </c>
      <c r="J136" s="543"/>
    </row>
    <row r="137" spans="1:10" customFormat="1" ht="32.1" customHeight="1">
      <c r="A137" s="538" t="s">
        <v>4791</v>
      </c>
      <c r="B137" s="540" t="s">
        <v>4418</v>
      </c>
      <c r="C137" s="539" t="s">
        <v>4419</v>
      </c>
      <c r="D137" s="538" t="s">
        <v>3551</v>
      </c>
      <c r="E137" s="540" t="s">
        <v>3708</v>
      </c>
      <c r="F137" s="538" t="s">
        <v>4751</v>
      </c>
      <c r="G137" s="538" t="s">
        <v>4793</v>
      </c>
      <c r="H137" s="542" t="s">
        <v>4267</v>
      </c>
      <c r="I137" s="543">
        <v>4681</v>
      </c>
      <c r="J137" s="543"/>
    </row>
    <row r="138" spans="1:10" customFormat="1" ht="32.1" customHeight="1">
      <c r="A138" s="538" t="s">
        <v>4791</v>
      </c>
      <c r="B138" s="540" t="s">
        <v>4420</v>
      </c>
      <c r="C138" s="539" t="s">
        <v>4421</v>
      </c>
      <c r="D138" s="538" t="s">
        <v>3551</v>
      </c>
      <c r="E138" s="540" t="s">
        <v>3708</v>
      </c>
      <c r="F138" s="538" t="s">
        <v>4751</v>
      </c>
      <c r="G138" s="538" t="s">
        <v>4793</v>
      </c>
      <c r="H138" s="542" t="s">
        <v>4267</v>
      </c>
      <c r="I138" s="543">
        <v>4681</v>
      </c>
      <c r="J138" s="543"/>
    </row>
    <row r="139" spans="1:10" customFormat="1" ht="32.1" customHeight="1">
      <c r="A139" s="538" t="s">
        <v>4791</v>
      </c>
      <c r="B139" s="540" t="s">
        <v>4422</v>
      </c>
      <c r="C139" s="539" t="s">
        <v>4423</v>
      </c>
      <c r="D139" s="538" t="s">
        <v>3551</v>
      </c>
      <c r="E139" s="540" t="s">
        <v>3708</v>
      </c>
      <c r="F139" s="538" t="s">
        <v>4751</v>
      </c>
      <c r="G139" s="538" t="s">
        <v>4793</v>
      </c>
      <c r="H139" s="542" t="s">
        <v>4267</v>
      </c>
      <c r="I139" s="543">
        <v>7384</v>
      </c>
      <c r="J139" s="543"/>
    </row>
    <row r="140" spans="1:10" customFormat="1" ht="32.1" customHeight="1">
      <c r="A140" s="538" t="s">
        <v>4791</v>
      </c>
      <c r="B140" s="540" t="s">
        <v>4424</v>
      </c>
      <c r="C140" s="539" t="s">
        <v>4425</v>
      </c>
      <c r="D140" s="538" t="s">
        <v>3551</v>
      </c>
      <c r="E140" s="540" t="s">
        <v>3708</v>
      </c>
      <c r="F140" s="538" t="s">
        <v>4751</v>
      </c>
      <c r="G140" s="538" t="s">
        <v>4793</v>
      </c>
      <c r="H140" s="542" t="s">
        <v>4267</v>
      </c>
      <c r="I140" s="543">
        <v>8736</v>
      </c>
      <c r="J140" s="543"/>
    </row>
    <row r="141" spans="1:10" customFormat="1" ht="32.1" customHeight="1">
      <c r="A141" s="538" t="s">
        <v>4791</v>
      </c>
      <c r="B141" s="540" t="s">
        <v>4426</v>
      </c>
      <c r="C141" s="539" t="s">
        <v>4427</v>
      </c>
      <c r="D141" s="538" t="s">
        <v>3551</v>
      </c>
      <c r="E141" s="540" t="s">
        <v>3708</v>
      </c>
      <c r="F141" s="538" t="s">
        <v>4751</v>
      </c>
      <c r="G141" s="538" t="s">
        <v>4793</v>
      </c>
      <c r="H141" s="542" t="s">
        <v>4267</v>
      </c>
      <c r="I141" s="543">
        <v>5086</v>
      </c>
      <c r="J141" s="543"/>
    </row>
    <row r="142" spans="1:10" customFormat="1" ht="32.1" customHeight="1">
      <c r="A142" s="538" t="s">
        <v>4791</v>
      </c>
      <c r="B142" s="540" t="s">
        <v>4428</v>
      </c>
      <c r="C142" s="539" t="s">
        <v>4429</v>
      </c>
      <c r="D142" s="538" t="s">
        <v>3551</v>
      </c>
      <c r="E142" s="540" t="s">
        <v>3708</v>
      </c>
      <c r="F142" s="538" t="s">
        <v>4751</v>
      </c>
      <c r="G142" s="538" t="s">
        <v>4793</v>
      </c>
      <c r="H142" s="542" t="s">
        <v>4267</v>
      </c>
      <c r="I142" s="543">
        <v>5086</v>
      </c>
      <c r="J142" s="543"/>
    </row>
    <row r="143" spans="1:10" ht="6.75" customHeight="1"/>
    <row r="144" spans="1:10" s="813" customFormat="1" ht="16.5" customHeight="1">
      <c r="A144" s="813" t="s">
        <v>183</v>
      </c>
      <c r="B144" s="813" t="s">
        <v>4789</v>
      </c>
      <c r="D144" s="814"/>
      <c r="E144" s="814"/>
    </row>
    <row r="145" spans="1:10" s="813" customFormat="1" ht="30.75" customHeight="1">
      <c r="A145" s="813" t="s">
        <v>185</v>
      </c>
      <c r="B145" s="1061" t="s">
        <v>5443</v>
      </c>
      <c r="C145" s="1061"/>
      <c r="D145" s="1061"/>
      <c r="E145" s="1061"/>
      <c r="F145" s="1061"/>
      <c r="G145" s="1061"/>
      <c r="H145" s="1061"/>
      <c r="I145" s="1061"/>
      <c r="J145" s="1061"/>
    </row>
    <row r="146" spans="1:10" ht="6.75" customHeight="1"/>
    <row r="147" spans="1:10" ht="13.5" customHeight="1">
      <c r="C147" s="545"/>
      <c r="D147" s="546"/>
      <c r="E147" s="623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21"/>
  <sheetViews>
    <sheetView zoomScale="90" zoomScaleNormal="90" workbookViewId="0">
      <pane ySplit="12" topLeftCell="A73" activePane="bottomLeft" state="frozen"/>
      <selection pane="bottomLeft" activeCell="A118" sqref="A118:B118"/>
    </sheetView>
  </sheetViews>
  <sheetFormatPr defaultColWidth="9" defaultRowHeight="15.75"/>
  <cols>
    <col min="1" max="1" width="9.875" style="510" customWidth="1"/>
    <col min="2" max="2" width="16" style="510" customWidth="1"/>
    <col min="3" max="3" width="53.875" style="510" customWidth="1"/>
    <col min="4" max="4" width="5.375" style="537" customWidth="1"/>
    <col min="5" max="5" width="16.875" style="537" customWidth="1"/>
    <col min="6" max="6" width="5.25" style="510" customWidth="1"/>
    <col min="7" max="7" width="15" style="510" customWidth="1"/>
    <col min="8" max="8" width="12.125" style="510" customWidth="1"/>
    <col min="9" max="9" width="10.5" style="510" customWidth="1"/>
    <col min="10" max="10" width="15.87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2" t="s">
        <v>3613</v>
      </c>
      <c r="B4" s="1062"/>
      <c r="C4" s="1062"/>
      <c r="D4" s="1062"/>
      <c r="E4" s="1062"/>
      <c r="F4" s="1062"/>
      <c r="G4" s="1062"/>
      <c r="H4" s="1062"/>
      <c r="I4" s="1062"/>
      <c r="J4" s="1062"/>
    </row>
    <row r="5" spans="1:10" customFormat="1" ht="6.75" customHeight="1">
      <c r="A5" s="634"/>
      <c r="B5" s="634"/>
      <c r="C5" s="634"/>
      <c r="D5" s="453"/>
      <c r="E5" s="453"/>
      <c r="F5" s="634"/>
      <c r="G5" s="634"/>
      <c r="H5" s="634"/>
      <c r="I5" s="634"/>
    </row>
    <row r="6" spans="1:10" customFormat="1" ht="39.75" customHeight="1">
      <c r="A6" s="1037" t="s">
        <v>4962</v>
      </c>
      <c r="B6" s="1037"/>
      <c r="C6" s="1037"/>
      <c r="D6" s="1037"/>
      <c r="E6" s="1037"/>
      <c r="F6" s="1037"/>
      <c r="G6" s="1037"/>
      <c r="H6" s="1037"/>
      <c r="I6" s="1037"/>
      <c r="J6" s="1037"/>
    </row>
    <row r="7" spans="1:10" customFormat="1" ht="3.75" customHeight="1">
      <c r="A7" s="633"/>
      <c r="B7" s="633"/>
      <c r="C7" s="633"/>
      <c r="D7" s="454"/>
      <c r="E7" s="454"/>
      <c r="F7" s="633"/>
      <c r="G7" s="633"/>
      <c r="H7" s="633"/>
      <c r="I7" s="633"/>
    </row>
    <row r="8" spans="1:10" customFormat="1" ht="44.25" customHeight="1">
      <c r="A8" s="1064" t="s">
        <v>5682</v>
      </c>
      <c r="B8" s="1064"/>
      <c r="C8" s="1064"/>
      <c r="D8" s="1064"/>
      <c r="E8" s="1064"/>
      <c r="F8" s="1064"/>
      <c r="G8" s="1064"/>
      <c r="H8" s="1064"/>
      <c r="I8" s="1064"/>
      <c r="J8" s="1064"/>
    </row>
    <row r="9" spans="1:10" customFormat="1" ht="3.75" customHeight="1">
      <c r="A9" s="633"/>
      <c r="B9" s="633"/>
      <c r="C9" s="633"/>
      <c r="D9" s="454"/>
      <c r="E9" s="454"/>
      <c r="F9" s="633"/>
      <c r="G9" s="633"/>
      <c r="H9" s="633"/>
      <c r="I9" s="633"/>
    </row>
    <row r="10" spans="1:10" ht="51.75" customHeight="1">
      <c r="A10" s="1065" t="s">
        <v>4756</v>
      </c>
      <c r="B10" s="1063" t="s">
        <v>242</v>
      </c>
      <c r="C10" s="1063"/>
      <c r="D10" s="1063" t="s">
        <v>3550</v>
      </c>
      <c r="E10" s="1063"/>
      <c r="F10" s="1063"/>
      <c r="G10" s="1069" t="s">
        <v>214</v>
      </c>
      <c r="H10" s="1069" t="s">
        <v>4266</v>
      </c>
      <c r="I10" s="1067" t="s">
        <v>193</v>
      </c>
      <c r="J10" s="1067" t="s">
        <v>194</v>
      </c>
    </row>
    <row r="11" spans="1:10" ht="48.75" customHeight="1">
      <c r="A11" s="1066"/>
      <c r="B11" s="636" t="s">
        <v>1006</v>
      </c>
      <c r="C11" s="635" t="s">
        <v>4755</v>
      </c>
      <c r="D11" s="636" t="s">
        <v>4749</v>
      </c>
      <c r="E11" s="635" t="s">
        <v>1007</v>
      </c>
      <c r="F11" s="636" t="s">
        <v>4750</v>
      </c>
      <c r="G11" s="1070"/>
      <c r="H11" s="1070"/>
      <c r="I11" s="1068"/>
      <c r="J11" s="1068"/>
    </row>
    <row r="12" spans="1:10" s="525" customFormat="1" ht="12.75">
      <c r="A12" s="524" t="s">
        <v>48</v>
      </c>
      <c r="B12" s="524" t="s">
        <v>135</v>
      </c>
      <c r="C12" s="524" t="s">
        <v>50</v>
      </c>
      <c r="D12" s="524" t="s">
        <v>51</v>
      </c>
      <c r="E12" s="524" t="s">
        <v>52</v>
      </c>
      <c r="F12" s="524" t="s">
        <v>137</v>
      </c>
      <c r="G12" s="524" t="s">
        <v>138</v>
      </c>
      <c r="H12" s="524" t="s">
        <v>139</v>
      </c>
      <c r="I12" s="524" t="s">
        <v>140</v>
      </c>
      <c r="J12" s="524" t="s">
        <v>141</v>
      </c>
    </row>
    <row r="13" spans="1:10" ht="28.5" customHeight="1">
      <c r="A13" s="526" t="s">
        <v>3244</v>
      </c>
      <c r="B13" s="527"/>
      <c r="C13" s="526" t="s">
        <v>2998</v>
      </c>
      <c r="D13" s="527"/>
      <c r="E13" s="527"/>
      <c r="F13" s="527"/>
      <c r="G13" s="527"/>
      <c r="H13" s="527"/>
      <c r="I13" s="528"/>
      <c r="J13" s="528"/>
    </row>
    <row r="14" spans="1:10" ht="28.5" customHeight="1">
      <c r="A14" s="929" t="s">
        <v>209</v>
      </c>
      <c r="B14" s="930"/>
      <c r="C14" s="929" t="s">
        <v>5615</v>
      </c>
      <c r="D14" s="930"/>
      <c r="E14" s="930"/>
      <c r="F14" s="930"/>
      <c r="G14" s="930"/>
      <c r="H14" s="930"/>
      <c r="I14" s="931"/>
      <c r="J14" s="931"/>
    </row>
    <row r="15" spans="1:10" s="536" customFormat="1" ht="25.5" customHeight="1">
      <c r="A15" s="932" t="s">
        <v>209</v>
      </c>
      <c r="B15" s="933" t="s">
        <v>5616</v>
      </c>
      <c r="C15" s="933" t="s">
        <v>5617</v>
      </c>
      <c r="D15" s="932" t="s">
        <v>3551</v>
      </c>
      <c r="E15" s="934" t="s">
        <v>3708</v>
      </c>
      <c r="F15" s="932" t="s">
        <v>4751</v>
      </c>
      <c r="G15" s="932" t="s">
        <v>4786</v>
      </c>
      <c r="H15" s="935" t="s">
        <v>4267</v>
      </c>
      <c r="I15" s="936">
        <v>2160</v>
      </c>
      <c r="J15" s="936"/>
    </row>
    <row r="16" spans="1:10" s="536" customFormat="1" ht="25.5" customHeight="1">
      <c r="A16" s="932" t="s">
        <v>209</v>
      </c>
      <c r="B16" s="933" t="s">
        <v>4363</v>
      </c>
      <c r="C16" s="933" t="s">
        <v>4446</v>
      </c>
      <c r="D16" s="932" t="s">
        <v>3551</v>
      </c>
      <c r="E16" s="934" t="s">
        <v>3708</v>
      </c>
      <c r="F16" s="932" t="s">
        <v>4751</v>
      </c>
      <c r="G16" s="932" t="s">
        <v>3701</v>
      </c>
      <c r="H16" s="935" t="s">
        <v>4267</v>
      </c>
      <c r="I16" s="936">
        <v>6935</v>
      </c>
      <c r="J16" s="936"/>
    </row>
    <row r="17" spans="1:10" s="536" customFormat="1" ht="28.5" customHeight="1">
      <c r="A17" s="932" t="s">
        <v>209</v>
      </c>
      <c r="B17" s="933" t="s">
        <v>1075</v>
      </c>
      <c r="C17" s="933" t="s">
        <v>5618</v>
      </c>
      <c r="D17" s="932" t="s">
        <v>3551</v>
      </c>
      <c r="E17" s="934" t="s">
        <v>3708</v>
      </c>
      <c r="F17" s="932" t="s">
        <v>4751</v>
      </c>
      <c r="G17" s="932">
        <v>990</v>
      </c>
      <c r="H17" s="935" t="s">
        <v>4267</v>
      </c>
      <c r="I17" s="936">
        <v>6090</v>
      </c>
      <c r="J17" s="936"/>
    </row>
    <row r="18" spans="1:10" s="536" customFormat="1" ht="25.5" customHeight="1">
      <c r="A18" s="932" t="s">
        <v>209</v>
      </c>
      <c r="B18" s="933" t="s">
        <v>5619</v>
      </c>
      <c r="C18" s="933" t="s">
        <v>5620</v>
      </c>
      <c r="D18" s="932" t="s">
        <v>3551</v>
      </c>
      <c r="E18" s="934" t="s">
        <v>3708</v>
      </c>
      <c r="F18" s="932" t="s">
        <v>4751</v>
      </c>
      <c r="G18" s="932">
        <v>990</v>
      </c>
      <c r="H18" s="935" t="s">
        <v>4267</v>
      </c>
      <c r="I18" s="936">
        <v>7250</v>
      </c>
      <c r="J18" s="936"/>
    </row>
    <row r="19" spans="1:10" s="536" customFormat="1" ht="41.1" customHeight="1">
      <c r="A19" s="932" t="s">
        <v>209</v>
      </c>
      <c r="B19" s="933" t="s">
        <v>5621</v>
      </c>
      <c r="C19" s="933" t="s">
        <v>5622</v>
      </c>
      <c r="D19" s="932" t="s">
        <v>3551</v>
      </c>
      <c r="E19" s="934" t="s">
        <v>3708</v>
      </c>
      <c r="F19" s="932" t="s">
        <v>4751</v>
      </c>
      <c r="G19" s="932">
        <v>990</v>
      </c>
      <c r="H19" s="935" t="s">
        <v>4267</v>
      </c>
      <c r="I19" s="936">
        <v>7265</v>
      </c>
      <c r="J19" s="936"/>
    </row>
    <row r="20" spans="1:10" s="536" customFormat="1" ht="33.950000000000003" customHeight="1">
      <c r="A20" s="932" t="s">
        <v>209</v>
      </c>
      <c r="B20" s="933" t="s">
        <v>5623</v>
      </c>
      <c r="C20" s="933" t="s">
        <v>5624</v>
      </c>
      <c r="D20" s="932" t="s">
        <v>3551</v>
      </c>
      <c r="E20" s="934" t="s">
        <v>3708</v>
      </c>
      <c r="F20" s="932" t="s">
        <v>4751</v>
      </c>
      <c r="G20" s="932">
        <v>990</v>
      </c>
      <c r="H20" s="935" t="s">
        <v>4267</v>
      </c>
      <c r="I20" s="936">
        <v>7765</v>
      </c>
      <c r="J20" s="936"/>
    </row>
    <row r="21" spans="1:10" s="536" customFormat="1" ht="25.5" customHeight="1">
      <c r="A21" s="932" t="s">
        <v>209</v>
      </c>
      <c r="B21" s="933" t="s">
        <v>1076</v>
      </c>
      <c r="C21" s="933" t="s">
        <v>1077</v>
      </c>
      <c r="D21" s="932" t="s">
        <v>3551</v>
      </c>
      <c r="E21" s="934" t="s">
        <v>3708</v>
      </c>
      <c r="F21" s="932" t="s">
        <v>4751</v>
      </c>
      <c r="G21" s="932">
        <v>990</v>
      </c>
      <c r="H21" s="935" t="s">
        <v>4267</v>
      </c>
      <c r="I21" s="936">
        <v>4380</v>
      </c>
      <c r="J21" s="936"/>
    </row>
    <row r="22" spans="1:10" s="536" customFormat="1" ht="25.5" customHeight="1">
      <c r="A22" s="932" t="s">
        <v>209</v>
      </c>
      <c r="B22" s="933" t="s">
        <v>1078</v>
      </c>
      <c r="C22" s="933" t="s">
        <v>1079</v>
      </c>
      <c r="D22" s="932" t="s">
        <v>3551</v>
      </c>
      <c r="E22" s="934" t="s">
        <v>3708</v>
      </c>
      <c r="F22" s="932" t="s">
        <v>4751</v>
      </c>
      <c r="G22" s="932">
        <v>990</v>
      </c>
      <c r="H22" s="935" t="s">
        <v>4267</v>
      </c>
      <c r="I22" s="936">
        <v>9355</v>
      </c>
      <c r="J22" s="936"/>
    </row>
    <row r="23" spans="1:10" s="536" customFormat="1" ht="25.5" customHeight="1">
      <c r="A23" s="932" t="s">
        <v>209</v>
      </c>
      <c r="B23" s="933" t="s">
        <v>5625</v>
      </c>
      <c r="C23" s="933" t="s">
        <v>5626</v>
      </c>
      <c r="D23" s="932" t="s">
        <v>3551</v>
      </c>
      <c r="E23" s="934" t="s">
        <v>3708</v>
      </c>
      <c r="F23" s="932" t="s">
        <v>4751</v>
      </c>
      <c r="G23" s="932">
        <v>990</v>
      </c>
      <c r="H23" s="935" t="s">
        <v>4267</v>
      </c>
      <c r="I23" s="936">
        <v>2160</v>
      </c>
      <c r="J23" s="936"/>
    </row>
    <row r="24" spans="1:10" s="536" customFormat="1" ht="25.5" customHeight="1">
      <c r="A24" s="932" t="s">
        <v>209</v>
      </c>
      <c r="B24" s="933" t="s">
        <v>5627</v>
      </c>
      <c r="C24" s="933" t="s">
        <v>5628</v>
      </c>
      <c r="D24" s="932" t="s">
        <v>3551</v>
      </c>
      <c r="E24" s="934" t="s">
        <v>3708</v>
      </c>
      <c r="F24" s="932" t="s">
        <v>4751</v>
      </c>
      <c r="G24" s="932">
        <v>990</v>
      </c>
      <c r="H24" s="935" t="s">
        <v>4267</v>
      </c>
      <c r="I24" s="936">
        <v>2160</v>
      </c>
      <c r="J24" s="936"/>
    </row>
    <row r="25" spans="1:10" s="536" customFormat="1" ht="25.5" customHeight="1">
      <c r="A25" s="932" t="s">
        <v>209</v>
      </c>
      <c r="B25" s="933" t="s">
        <v>5629</v>
      </c>
      <c r="C25" s="933" t="s">
        <v>5630</v>
      </c>
      <c r="D25" s="932" t="s">
        <v>3551</v>
      </c>
      <c r="E25" s="934" t="s">
        <v>3708</v>
      </c>
      <c r="F25" s="932" t="s">
        <v>4751</v>
      </c>
      <c r="G25" s="932">
        <v>990</v>
      </c>
      <c r="H25" s="935" t="s">
        <v>4267</v>
      </c>
      <c r="I25" s="936">
        <v>4500</v>
      </c>
      <c r="J25" s="936"/>
    </row>
    <row r="26" spans="1:10" ht="28.5" customHeight="1">
      <c r="A26" s="526" t="s">
        <v>3245</v>
      </c>
      <c r="B26" s="527"/>
      <c r="C26" s="526" t="s">
        <v>2997</v>
      </c>
      <c r="D26" s="527"/>
      <c r="E26" s="527"/>
      <c r="F26" s="527"/>
      <c r="G26" s="527"/>
      <c r="H26" s="527"/>
      <c r="I26" s="528"/>
      <c r="J26" s="528"/>
    </row>
    <row r="27" spans="1:10" ht="28.5" customHeight="1">
      <c r="A27" s="526" t="s">
        <v>4430</v>
      </c>
      <c r="B27" s="527"/>
      <c r="C27" s="526" t="s">
        <v>4431</v>
      </c>
      <c r="D27" s="527"/>
      <c r="E27" s="527"/>
      <c r="F27" s="527"/>
      <c r="G27" s="527"/>
      <c r="H27" s="527"/>
      <c r="I27" s="528"/>
      <c r="J27" s="528"/>
    </row>
    <row r="28" spans="1:10" s="536" customFormat="1" ht="42.75">
      <c r="A28" s="559" t="s">
        <v>4430</v>
      </c>
      <c r="B28" s="560" t="s">
        <v>4400</v>
      </c>
      <c r="C28" s="560" t="s">
        <v>4401</v>
      </c>
      <c r="D28" s="559" t="s">
        <v>4402</v>
      </c>
      <c r="E28" s="561" t="s">
        <v>4403</v>
      </c>
      <c r="F28" s="559" t="s">
        <v>4751</v>
      </c>
      <c r="G28" s="559" t="s">
        <v>4792</v>
      </c>
      <c r="H28" s="562" t="s">
        <v>4267</v>
      </c>
      <c r="I28" s="563">
        <v>487</v>
      </c>
      <c r="J28" s="563"/>
    </row>
    <row r="29" spans="1:10" ht="28.5" customHeight="1">
      <c r="A29" s="526" t="s">
        <v>5305</v>
      </c>
      <c r="B29" s="527"/>
      <c r="C29" s="786" t="s">
        <v>5306</v>
      </c>
      <c r="D29" s="527"/>
      <c r="E29" s="527"/>
      <c r="F29" s="527"/>
      <c r="G29" s="527"/>
      <c r="H29" s="527"/>
      <c r="I29" s="528"/>
      <c r="J29" s="528"/>
    </row>
    <row r="30" spans="1:10" s="536" customFormat="1" ht="45" customHeight="1">
      <c r="A30" s="791" t="s">
        <v>5305</v>
      </c>
      <c r="B30" s="792" t="s">
        <v>5307</v>
      </c>
      <c r="C30" s="792" t="s">
        <v>5308</v>
      </c>
      <c r="D30" s="559" t="s">
        <v>3551</v>
      </c>
      <c r="E30" s="561" t="s">
        <v>3708</v>
      </c>
      <c r="F30" s="559" t="s">
        <v>4751</v>
      </c>
      <c r="G30" s="559" t="s">
        <v>4799</v>
      </c>
      <c r="H30" s="562" t="s">
        <v>4267</v>
      </c>
      <c r="I30" s="563">
        <v>6435</v>
      </c>
      <c r="J30" s="563"/>
    </row>
    <row r="31" spans="1:10" s="536" customFormat="1" ht="28.5" customHeight="1">
      <c r="A31" s="791" t="s">
        <v>5305</v>
      </c>
      <c r="B31" s="792" t="s">
        <v>5309</v>
      </c>
      <c r="C31" s="792" t="s">
        <v>5310</v>
      </c>
      <c r="D31" s="559" t="s">
        <v>5423</v>
      </c>
      <c r="E31" s="561" t="s">
        <v>5311</v>
      </c>
      <c r="F31" s="559" t="s">
        <v>4751</v>
      </c>
      <c r="G31" s="559" t="s">
        <v>4799</v>
      </c>
      <c r="H31" s="562" t="s">
        <v>4267</v>
      </c>
      <c r="I31" s="563">
        <v>18443</v>
      </c>
      <c r="J31" s="563"/>
    </row>
    <row r="32" spans="1:10" s="536" customFormat="1" ht="28.5" customHeight="1">
      <c r="A32" s="791" t="s">
        <v>5305</v>
      </c>
      <c r="B32" s="792" t="s">
        <v>5309</v>
      </c>
      <c r="C32" s="792" t="s">
        <v>5310</v>
      </c>
      <c r="D32" s="559" t="s">
        <v>5424</v>
      </c>
      <c r="E32" s="561" t="s">
        <v>5312</v>
      </c>
      <c r="F32" s="559" t="s">
        <v>4751</v>
      </c>
      <c r="G32" s="559" t="s">
        <v>4799</v>
      </c>
      <c r="H32" s="562" t="s">
        <v>4267</v>
      </c>
      <c r="I32" s="563">
        <v>18443</v>
      </c>
      <c r="J32" s="563"/>
    </row>
    <row r="33" spans="1:10" s="536" customFormat="1" ht="28.5" customHeight="1">
      <c r="A33" s="791" t="s">
        <v>5305</v>
      </c>
      <c r="B33" s="792" t="s">
        <v>5309</v>
      </c>
      <c r="C33" s="792" t="s">
        <v>5310</v>
      </c>
      <c r="D33" s="559" t="s">
        <v>5425</v>
      </c>
      <c r="E33" s="561" t="s">
        <v>5313</v>
      </c>
      <c r="F33" s="559" t="s">
        <v>4751</v>
      </c>
      <c r="G33" s="559" t="s">
        <v>4799</v>
      </c>
      <c r="H33" s="562" t="s">
        <v>4267</v>
      </c>
      <c r="I33" s="563">
        <v>37007</v>
      </c>
      <c r="J33" s="563"/>
    </row>
    <row r="34" spans="1:10" ht="28.5" customHeight="1">
      <c r="A34" s="526" t="s">
        <v>3247</v>
      </c>
      <c r="B34" s="527"/>
      <c r="C34" s="526" t="s">
        <v>2999</v>
      </c>
      <c r="D34" s="527"/>
      <c r="E34" s="527"/>
      <c r="F34" s="527"/>
      <c r="G34" s="527"/>
      <c r="H34" s="527"/>
      <c r="I34" s="528"/>
      <c r="J34" s="528"/>
    </row>
    <row r="35" spans="1:10" ht="28.5" customHeight="1">
      <c r="A35" s="526" t="s">
        <v>210</v>
      </c>
      <c r="B35" s="527"/>
      <c r="C35" s="526" t="s">
        <v>4795</v>
      </c>
      <c r="D35" s="527"/>
      <c r="E35" s="527"/>
      <c r="F35" s="527"/>
      <c r="G35" s="527"/>
      <c r="H35" s="527"/>
      <c r="I35" s="528"/>
      <c r="J35" s="528"/>
    </row>
    <row r="36" spans="1:10" s="954" customFormat="1" ht="28.5" customHeight="1">
      <c r="A36" s="876" t="s">
        <v>210</v>
      </c>
      <c r="B36" s="951" t="s">
        <v>3285</v>
      </c>
      <c r="C36" s="952" t="s">
        <v>3286</v>
      </c>
      <c r="D36" s="876" t="s">
        <v>3551</v>
      </c>
      <c r="E36" s="877" t="s">
        <v>3708</v>
      </c>
      <c r="F36" s="876" t="s">
        <v>4751</v>
      </c>
      <c r="G36" s="876">
        <v>201</v>
      </c>
      <c r="H36" s="878" t="s">
        <v>4267</v>
      </c>
      <c r="I36" s="953">
        <v>930</v>
      </c>
      <c r="J36" s="879"/>
    </row>
    <row r="37" spans="1:10" s="954" customFormat="1" ht="28.5" customHeight="1">
      <c r="A37" s="876" t="s">
        <v>210</v>
      </c>
      <c r="B37" s="951" t="s">
        <v>3285</v>
      </c>
      <c r="C37" s="952" t="s">
        <v>3286</v>
      </c>
      <c r="D37" s="876" t="s">
        <v>3912</v>
      </c>
      <c r="E37" s="877" t="s">
        <v>3224</v>
      </c>
      <c r="F37" s="876" t="s">
        <v>4751</v>
      </c>
      <c r="G37" s="876">
        <v>201</v>
      </c>
      <c r="H37" s="878" t="s">
        <v>4267</v>
      </c>
      <c r="I37" s="953">
        <v>2010</v>
      </c>
      <c r="J37" s="879"/>
    </row>
    <row r="38" spans="1:10" s="954" customFormat="1" ht="28.5" customHeight="1">
      <c r="A38" s="876" t="s">
        <v>210</v>
      </c>
      <c r="B38" s="955" t="s">
        <v>3287</v>
      </c>
      <c r="C38" s="956" t="s">
        <v>3288</v>
      </c>
      <c r="D38" s="876" t="s">
        <v>3551</v>
      </c>
      <c r="E38" s="877" t="s">
        <v>3708</v>
      </c>
      <c r="F38" s="876" t="s">
        <v>4751</v>
      </c>
      <c r="G38" s="876">
        <v>201</v>
      </c>
      <c r="H38" s="878" t="s">
        <v>4267</v>
      </c>
      <c r="I38" s="953">
        <v>930</v>
      </c>
      <c r="J38" s="879"/>
    </row>
    <row r="39" spans="1:10" s="954" customFormat="1" ht="28.5" customHeight="1">
      <c r="A39" s="876" t="s">
        <v>210</v>
      </c>
      <c r="B39" s="955" t="s">
        <v>3287</v>
      </c>
      <c r="C39" s="956" t="s">
        <v>3288</v>
      </c>
      <c r="D39" s="876" t="s">
        <v>3912</v>
      </c>
      <c r="E39" s="877" t="s">
        <v>3224</v>
      </c>
      <c r="F39" s="876" t="s">
        <v>4751</v>
      </c>
      <c r="G39" s="876">
        <v>201</v>
      </c>
      <c r="H39" s="878" t="s">
        <v>4267</v>
      </c>
      <c r="I39" s="953">
        <v>2010</v>
      </c>
      <c r="J39" s="879"/>
    </row>
    <row r="40" spans="1:10" s="954" customFormat="1" ht="28.5" customHeight="1">
      <c r="A40" s="876" t="s">
        <v>210</v>
      </c>
      <c r="B40" s="955" t="s">
        <v>3289</v>
      </c>
      <c r="C40" s="956" t="s">
        <v>3290</v>
      </c>
      <c r="D40" s="876" t="s">
        <v>3551</v>
      </c>
      <c r="E40" s="877" t="s">
        <v>3708</v>
      </c>
      <c r="F40" s="876" t="s">
        <v>4751</v>
      </c>
      <c r="G40" s="876">
        <v>201</v>
      </c>
      <c r="H40" s="878" t="s">
        <v>4267</v>
      </c>
      <c r="I40" s="953">
        <v>930</v>
      </c>
      <c r="J40" s="879"/>
    </row>
    <row r="41" spans="1:10" s="954" customFormat="1" ht="28.5" customHeight="1">
      <c r="A41" s="876" t="s">
        <v>210</v>
      </c>
      <c r="B41" s="955" t="s">
        <v>3289</v>
      </c>
      <c r="C41" s="956" t="s">
        <v>3290</v>
      </c>
      <c r="D41" s="876" t="s">
        <v>3912</v>
      </c>
      <c r="E41" s="877" t="s">
        <v>3224</v>
      </c>
      <c r="F41" s="876" t="s">
        <v>4751</v>
      </c>
      <c r="G41" s="876">
        <v>201</v>
      </c>
      <c r="H41" s="878" t="s">
        <v>4267</v>
      </c>
      <c r="I41" s="953">
        <v>2010</v>
      </c>
      <c r="J41" s="879"/>
    </row>
    <row r="42" spans="1:10" s="954" customFormat="1" ht="28.5" customHeight="1">
      <c r="A42" s="876" t="s">
        <v>210</v>
      </c>
      <c r="B42" s="955" t="s">
        <v>3291</v>
      </c>
      <c r="C42" s="956" t="s">
        <v>3292</v>
      </c>
      <c r="D42" s="876" t="s">
        <v>3551</v>
      </c>
      <c r="E42" s="877" t="s">
        <v>3708</v>
      </c>
      <c r="F42" s="876" t="s">
        <v>4751</v>
      </c>
      <c r="G42" s="876">
        <v>201</v>
      </c>
      <c r="H42" s="878" t="s">
        <v>4267</v>
      </c>
      <c r="I42" s="953">
        <v>930</v>
      </c>
      <c r="J42" s="879"/>
    </row>
    <row r="43" spans="1:10" s="954" customFormat="1" ht="28.5" customHeight="1">
      <c r="A43" s="876" t="s">
        <v>210</v>
      </c>
      <c r="B43" s="955" t="s">
        <v>3291</v>
      </c>
      <c r="C43" s="956" t="s">
        <v>3292</v>
      </c>
      <c r="D43" s="876" t="s">
        <v>3912</v>
      </c>
      <c r="E43" s="877" t="s">
        <v>3224</v>
      </c>
      <c r="F43" s="876" t="s">
        <v>4751</v>
      </c>
      <c r="G43" s="876">
        <v>201</v>
      </c>
      <c r="H43" s="878" t="s">
        <v>4267</v>
      </c>
      <c r="I43" s="953">
        <v>2010</v>
      </c>
      <c r="J43" s="879"/>
    </row>
    <row r="44" spans="1:10" s="954" customFormat="1" ht="28.5" customHeight="1">
      <c r="A44" s="876" t="s">
        <v>210</v>
      </c>
      <c r="B44" s="955" t="s">
        <v>3293</v>
      </c>
      <c r="C44" s="956" t="s">
        <v>3294</v>
      </c>
      <c r="D44" s="876" t="s">
        <v>3551</v>
      </c>
      <c r="E44" s="877" t="s">
        <v>3708</v>
      </c>
      <c r="F44" s="876" t="s">
        <v>4751</v>
      </c>
      <c r="G44" s="876">
        <v>201</v>
      </c>
      <c r="H44" s="878" t="s">
        <v>4267</v>
      </c>
      <c r="I44" s="953">
        <v>930</v>
      </c>
      <c r="J44" s="879"/>
    </row>
    <row r="45" spans="1:10" s="954" customFormat="1" ht="28.5" customHeight="1">
      <c r="A45" s="876" t="s">
        <v>210</v>
      </c>
      <c r="B45" s="955" t="s">
        <v>3293</v>
      </c>
      <c r="C45" s="956" t="s">
        <v>3294</v>
      </c>
      <c r="D45" s="876" t="s">
        <v>3912</v>
      </c>
      <c r="E45" s="877" t="s">
        <v>3224</v>
      </c>
      <c r="F45" s="876" t="s">
        <v>4751</v>
      </c>
      <c r="G45" s="876">
        <v>201</v>
      </c>
      <c r="H45" s="878" t="s">
        <v>4267</v>
      </c>
      <c r="I45" s="953">
        <v>2010</v>
      </c>
      <c r="J45" s="879"/>
    </row>
    <row r="46" spans="1:10" s="954" customFormat="1" ht="28.5" customHeight="1">
      <c r="A46" s="876" t="s">
        <v>210</v>
      </c>
      <c r="B46" s="957" t="s">
        <v>5685</v>
      </c>
      <c r="C46" s="958" t="s">
        <v>5686</v>
      </c>
      <c r="D46" s="876" t="s">
        <v>3551</v>
      </c>
      <c r="E46" s="877" t="s">
        <v>3708</v>
      </c>
      <c r="F46" s="876" t="s">
        <v>4751</v>
      </c>
      <c r="G46" s="876">
        <v>201</v>
      </c>
      <c r="H46" s="878" t="s">
        <v>4267</v>
      </c>
      <c r="I46" s="953">
        <v>930</v>
      </c>
      <c r="J46" s="879"/>
    </row>
    <row r="47" spans="1:10" s="954" customFormat="1" ht="28.5" customHeight="1">
      <c r="A47" s="876" t="s">
        <v>210</v>
      </c>
      <c r="B47" s="957" t="s">
        <v>5685</v>
      </c>
      <c r="C47" s="958" t="s">
        <v>5686</v>
      </c>
      <c r="D47" s="876" t="s">
        <v>3912</v>
      </c>
      <c r="E47" s="877" t="s">
        <v>3224</v>
      </c>
      <c r="F47" s="876" t="s">
        <v>4751</v>
      </c>
      <c r="G47" s="876">
        <v>201</v>
      </c>
      <c r="H47" s="878" t="s">
        <v>4267</v>
      </c>
      <c r="I47" s="953">
        <v>2010</v>
      </c>
      <c r="J47" s="937"/>
    </row>
    <row r="48" spans="1:10" s="954" customFormat="1" ht="28.5" customHeight="1">
      <c r="A48" s="876" t="s">
        <v>210</v>
      </c>
      <c r="B48" s="957" t="s">
        <v>3295</v>
      </c>
      <c r="C48" s="958" t="s">
        <v>3296</v>
      </c>
      <c r="D48" s="876" t="s">
        <v>3551</v>
      </c>
      <c r="E48" s="877" t="s">
        <v>3708</v>
      </c>
      <c r="F48" s="876" t="s">
        <v>4751</v>
      </c>
      <c r="G48" s="876">
        <v>201</v>
      </c>
      <c r="H48" s="878" t="s">
        <v>4267</v>
      </c>
      <c r="I48" s="953">
        <v>930</v>
      </c>
      <c r="J48" s="938"/>
    </row>
    <row r="49" spans="1:10" s="954" customFormat="1" ht="28.5" customHeight="1">
      <c r="A49" s="876" t="s">
        <v>210</v>
      </c>
      <c r="B49" s="957" t="s">
        <v>3295</v>
      </c>
      <c r="C49" s="958" t="s">
        <v>3296</v>
      </c>
      <c r="D49" s="876" t="s">
        <v>3912</v>
      </c>
      <c r="E49" s="877" t="s">
        <v>3224</v>
      </c>
      <c r="F49" s="876" t="s">
        <v>4751</v>
      </c>
      <c r="G49" s="876">
        <v>201</v>
      </c>
      <c r="H49" s="878" t="s">
        <v>4267</v>
      </c>
      <c r="I49" s="953">
        <v>2010</v>
      </c>
      <c r="J49" s="939"/>
    </row>
    <row r="50" spans="1:10" s="954" customFormat="1" ht="28.5" customHeight="1">
      <c r="A50" s="876" t="s">
        <v>210</v>
      </c>
      <c r="B50" s="957" t="s">
        <v>3297</v>
      </c>
      <c r="C50" s="958" t="s">
        <v>3298</v>
      </c>
      <c r="D50" s="876" t="s">
        <v>3551</v>
      </c>
      <c r="E50" s="877" t="s">
        <v>3708</v>
      </c>
      <c r="F50" s="876" t="s">
        <v>4751</v>
      </c>
      <c r="G50" s="876">
        <v>201</v>
      </c>
      <c r="H50" s="878" t="s">
        <v>4267</v>
      </c>
      <c r="I50" s="953">
        <v>930</v>
      </c>
      <c r="J50" s="879"/>
    </row>
    <row r="51" spans="1:10" s="954" customFormat="1" ht="28.5" customHeight="1">
      <c r="A51" s="876" t="s">
        <v>210</v>
      </c>
      <c r="B51" s="957" t="s">
        <v>3297</v>
      </c>
      <c r="C51" s="958" t="s">
        <v>3298</v>
      </c>
      <c r="D51" s="876" t="s">
        <v>3912</v>
      </c>
      <c r="E51" s="877" t="s">
        <v>3224</v>
      </c>
      <c r="F51" s="876" t="s">
        <v>4751</v>
      </c>
      <c r="G51" s="876">
        <v>201</v>
      </c>
      <c r="H51" s="878" t="s">
        <v>4267</v>
      </c>
      <c r="I51" s="953">
        <v>2010</v>
      </c>
      <c r="J51" s="879"/>
    </row>
    <row r="52" spans="1:10" s="954" customFormat="1" ht="28.5" customHeight="1">
      <c r="A52" s="876" t="s">
        <v>210</v>
      </c>
      <c r="B52" s="957" t="s">
        <v>3299</v>
      </c>
      <c r="C52" s="958" t="s">
        <v>3300</v>
      </c>
      <c r="D52" s="876" t="s">
        <v>3551</v>
      </c>
      <c r="E52" s="877" t="s">
        <v>3708</v>
      </c>
      <c r="F52" s="876" t="s">
        <v>4751</v>
      </c>
      <c r="G52" s="876">
        <v>201</v>
      </c>
      <c r="H52" s="878" t="s">
        <v>4267</v>
      </c>
      <c r="I52" s="953">
        <v>930</v>
      </c>
      <c r="J52" s="938"/>
    </row>
    <row r="53" spans="1:10" s="954" customFormat="1" ht="28.5" customHeight="1">
      <c r="A53" s="876" t="s">
        <v>210</v>
      </c>
      <c r="B53" s="957" t="s">
        <v>3299</v>
      </c>
      <c r="C53" s="958" t="s">
        <v>3300</v>
      </c>
      <c r="D53" s="876" t="s">
        <v>3912</v>
      </c>
      <c r="E53" s="877" t="s">
        <v>3224</v>
      </c>
      <c r="F53" s="876" t="s">
        <v>4751</v>
      </c>
      <c r="G53" s="876">
        <v>201</v>
      </c>
      <c r="H53" s="878" t="s">
        <v>4267</v>
      </c>
      <c r="I53" s="953">
        <v>2010</v>
      </c>
      <c r="J53" s="939"/>
    </row>
    <row r="54" spans="1:10" s="954" customFormat="1" ht="28.5" customHeight="1">
      <c r="A54" s="876" t="s">
        <v>210</v>
      </c>
      <c r="B54" s="957" t="s">
        <v>3301</v>
      </c>
      <c r="C54" s="958" t="s">
        <v>3302</v>
      </c>
      <c r="D54" s="876" t="s">
        <v>3551</v>
      </c>
      <c r="E54" s="877" t="s">
        <v>3708</v>
      </c>
      <c r="F54" s="876" t="s">
        <v>4751</v>
      </c>
      <c r="G54" s="876">
        <v>201</v>
      </c>
      <c r="H54" s="878" t="s">
        <v>4267</v>
      </c>
      <c r="I54" s="953">
        <v>930</v>
      </c>
      <c r="J54" s="940"/>
    </row>
    <row r="55" spans="1:10" s="954" customFormat="1" ht="28.5" customHeight="1">
      <c r="A55" s="876" t="s">
        <v>210</v>
      </c>
      <c r="B55" s="957" t="s">
        <v>3301</v>
      </c>
      <c r="C55" s="958" t="s">
        <v>3302</v>
      </c>
      <c r="D55" s="876" t="s">
        <v>3912</v>
      </c>
      <c r="E55" s="877" t="s">
        <v>3224</v>
      </c>
      <c r="F55" s="876" t="s">
        <v>4751</v>
      </c>
      <c r="G55" s="876">
        <v>201</v>
      </c>
      <c r="H55" s="878" t="s">
        <v>4267</v>
      </c>
      <c r="I55" s="953">
        <v>2010</v>
      </c>
      <c r="J55" s="880"/>
    </row>
    <row r="56" spans="1:10" s="954" customFormat="1" ht="28.5" customHeight="1">
      <c r="A56" s="876" t="s">
        <v>210</v>
      </c>
      <c r="B56" s="957" t="s">
        <v>5687</v>
      </c>
      <c r="C56" s="958" t="s">
        <v>5688</v>
      </c>
      <c r="D56" s="876" t="s">
        <v>3551</v>
      </c>
      <c r="E56" s="877" t="s">
        <v>3708</v>
      </c>
      <c r="F56" s="876" t="s">
        <v>4751</v>
      </c>
      <c r="G56" s="876">
        <v>201</v>
      </c>
      <c r="H56" s="878" t="s">
        <v>4267</v>
      </c>
      <c r="I56" s="953">
        <v>930</v>
      </c>
      <c r="J56" s="880"/>
    </row>
    <row r="57" spans="1:10" s="954" customFormat="1" ht="28.5" customHeight="1">
      <c r="A57" s="876" t="s">
        <v>210</v>
      </c>
      <c r="B57" s="957" t="s">
        <v>5687</v>
      </c>
      <c r="C57" s="958" t="s">
        <v>5688</v>
      </c>
      <c r="D57" s="876" t="s">
        <v>3912</v>
      </c>
      <c r="E57" s="877" t="s">
        <v>3224</v>
      </c>
      <c r="F57" s="876" t="s">
        <v>4751</v>
      </c>
      <c r="G57" s="876">
        <v>201</v>
      </c>
      <c r="H57" s="878" t="s">
        <v>4267</v>
      </c>
      <c r="I57" s="953">
        <v>2010</v>
      </c>
      <c r="J57" s="880"/>
    </row>
    <row r="58" spans="1:10" s="954" customFormat="1" ht="28.5" customHeight="1">
      <c r="A58" s="876" t="s">
        <v>210</v>
      </c>
      <c r="B58" s="957" t="s">
        <v>3303</v>
      </c>
      <c r="C58" s="958" t="s">
        <v>3304</v>
      </c>
      <c r="D58" s="876" t="s">
        <v>3551</v>
      </c>
      <c r="E58" s="877" t="s">
        <v>3708</v>
      </c>
      <c r="F58" s="876" t="s">
        <v>4751</v>
      </c>
      <c r="G58" s="876">
        <v>201</v>
      </c>
      <c r="H58" s="878" t="s">
        <v>4267</v>
      </c>
      <c r="I58" s="953">
        <v>930</v>
      </c>
      <c r="J58" s="880"/>
    </row>
    <row r="59" spans="1:10" s="954" customFormat="1" ht="28.5" customHeight="1">
      <c r="A59" s="876" t="s">
        <v>210</v>
      </c>
      <c r="B59" s="957" t="s">
        <v>3303</v>
      </c>
      <c r="C59" s="958" t="s">
        <v>3304</v>
      </c>
      <c r="D59" s="876" t="s">
        <v>3912</v>
      </c>
      <c r="E59" s="877" t="s">
        <v>3224</v>
      </c>
      <c r="F59" s="876" t="s">
        <v>4751</v>
      </c>
      <c r="G59" s="876">
        <v>201</v>
      </c>
      <c r="H59" s="878" t="s">
        <v>4267</v>
      </c>
      <c r="I59" s="953">
        <v>2010</v>
      </c>
      <c r="J59" s="880"/>
    </row>
    <row r="60" spans="1:10" s="954" customFormat="1" ht="28.5" customHeight="1">
      <c r="A60" s="876" t="s">
        <v>210</v>
      </c>
      <c r="B60" s="957" t="s">
        <v>5689</v>
      </c>
      <c r="C60" s="958" t="s">
        <v>5690</v>
      </c>
      <c r="D60" s="876" t="s">
        <v>3551</v>
      </c>
      <c r="E60" s="877" t="s">
        <v>3708</v>
      </c>
      <c r="F60" s="876" t="s">
        <v>4751</v>
      </c>
      <c r="G60" s="876">
        <v>201</v>
      </c>
      <c r="H60" s="878" t="s">
        <v>4267</v>
      </c>
      <c r="I60" s="953">
        <v>930</v>
      </c>
      <c r="J60" s="880"/>
    </row>
    <row r="61" spans="1:10" s="954" customFormat="1" ht="28.5" customHeight="1">
      <c r="A61" s="876" t="s">
        <v>210</v>
      </c>
      <c r="B61" s="957" t="s">
        <v>5689</v>
      </c>
      <c r="C61" s="958" t="s">
        <v>5690</v>
      </c>
      <c r="D61" s="876" t="s">
        <v>3912</v>
      </c>
      <c r="E61" s="877" t="s">
        <v>3224</v>
      </c>
      <c r="F61" s="876" t="s">
        <v>4751</v>
      </c>
      <c r="G61" s="876">
        <v>201</v>
      </c>
      <c r="H61" s="878" t="s">
        <v>4267</v>
      </c>
      <c r="I61" s="953">
        <v>2010</v>
      </c>
      <c r="J61" s="880"/>
    </row>
    <row r="62" spans="1:10" s="954" customFormat="1" ht="28.5" customHeight="1">
      <c r="A62" s="876" t="s">
        <v>210</v>
      </c>
      <c r="B62" s="957" t="s">
        <v>3305</v>
      </c>
      <c r="C62" s="958" t="s">
        <v>3306</v>
      </c>
      <c r="D62" s="876" t="s">
        <v>3551</v>
      </c>
      <c r="E62" s="877" t="s">
        <v>3708</v>
      </c>
      <c r="F62" s="876" t="s">
        <v>4751</v>
      </c>
      <c r="G62" s="876">
        <v>201</v>
      </c>
      <c r="H62" s="878" t="s">
        <v>4267</v>
      </c>
      <c r="I62" s="953">
        <v>930</v>
      </c>
      <c r="J62" s="880"/>
    </row>
    <row r="63" spans="1:10" s="954" customFormat="1" ht="28.5" customHeight="1">
      <c r="A63" s="876" t="s">
        <v>210</v>
      </c>
      <c r="B63" s="957" t="s">
        <v>3305</v>
      </c>
      <c r="C63" s="958" t="s">
        <v>3306</v>
      </c>
      <c r="D63" s="876" t="s">
        <v>3912</v>
      </c>
      <c r="E63" s="877" t="s">
        <v>3224</v>
      </c>
      <c r="F63" s="876" t="s">
        <v>4751</v>
      </c>
      <c r="G63" s="876">
        <v>201</v>
      </c>
      <c r="H63" s="878" t="s">
        <v>4267</v>
      </c>
      <c r="I63" s="953">
        <v>2010</v>
      </c>
      <c r="J63" s="880"/>
    </row>
    <row r="64" spans="1:10" s="954" customFormat="1" ht="28.5" customHeight="1">
      <c r="A64" s="876" t="s">
        <v>210</v>
      </c>
      <c r="B64" s="957" t="s">
        <v>3307</v>
      </c>
      <c r="C64" s="958" t="s">
        <v>3308</v>
      </c>
      <c r="D64" s="876" t="s">
        <v>3551</v>
      </c>
      <c r="E64" s="877" t="s">
        <v>3708</v>
      </c>
      <c r="F64" s="876" t="s">
        <v>4751</v>
      </c>
      <c r="G64" s="876">
        <v>201</v>
      </c>
      <c r="H64" s="878" t="s">
        <v>4267</v>
      </c>
      <c r="I64" s="953">
        <v>930</v>
      </c>
      <c r="J64" s="880"/>
    </row>
    <row r="65" spans="1:10" s="954" customFormat="1" ht="28.5" customHeight="1">
      <c r="A65" s="876" t="s">
        <v>210</v>
      </c>
      <c r="B65" s="955" t="s">
        <v>3307</v>
      </c>
      <c r="C65" s="956" t="s">
        <v>3308</v>
      </c>
      <c r="D65" s="876" t="s">
        <v>3912</v>
      </c>
      <c r="E65" s="877" t="s">
        <v>3224</v>
      </c>
      <c r="F65" s="876" t="s">
        <v>4751</v>
      </c>
      <c r="G65" s="876">
        <v>201</v>
      </c>
      <c r="H65" s="878" t="s">
        <v>4267</v>
      </c>
      <c r="I65" s="953">
        <v>2010</v>
      </c>
      <c r="J65" s="880"/>
    </row>
    <row r="66" spans="1:10" s="954" customFormat="1" ht="28.5" customHeight="1">
      <c r="A66" s="876" t="s">
        <v>210</v>
      </c>
      <c r="B66" s="955" t="s">
        <v>3309</v>
      </c>
      <c r="C66" s="956" t="s">
        <v>3310</v>
      </c>
      <c r="D66" s="876" t="s">
        <v>3551</v>
      </c>
      <c r="E66" s="877" t="s">
        <v>3708</v>
      </c>
      <c r="F66" s="876" t="s">
        <v>4751</v>
      </c>
      <c r="G66" s="876">
        <v>201</v>
      </c>
      <c r="H66" s="878" t="s">
        <v>4267</v>
      </c>
      <c r="I66" s="953">
        <v>930</v>
      </c>
      <c r="J66" s="880"/>
    </row>
    <row r="67" spans="1:10" s="954" customFormat="1" ht="28.5" customHeight="1">
      <c r="A67" s="876" t="s">
        <v>210</v>
      </c>
      <c r="B67" s="955" t="s">
        <v>3309</v>
      </c>
      <c r="C67" s="956" t="s">
        <v>3310</v>
      </c>
      <c r="D67" s="876" t="s">
        <v>3912</v>
      </c>
      <c r="E67" s="877" t="s">
        <v>3224</v>
      </c>
      <c r="F67" s="876" t="s">
        <v>4751</v>
      </c>
      <c r="G67" s="876">
        <v>201</v>
      </c>
      <c r="H67" s="878" t="s">
        <v>4267</v>
      </c>
      <c r="I67" s="953">
        <v>2010</v>
      </c>
      <c r="J67" s="880"/>
    </row>
    <row r="68" spans="1:10" s="954" customFormat="1" ht="28.5" customHeight="1">
      <c r="A68" s="876" t="s">
        <v>210</v>
      </c>
      <c r="B68" s="955" t="s">
        <v>3311</v>
      </c>
      <c r="C68" s="956" t="s">
        <v>3312</v>
      </c>
      <c r="D68" s="876" t="s">
        <v>3551</v>
      </c>
      <c r="E68" s="877" t="s">
        <v>3708</v>
      </c>
      <c r="F68" s="876" t="s">
        <v>4751</v>
      </c>
      <c r="G68" s="876">
        <v>201</v>
      </c>
      <c r="H68" s="878" t="s">
        <v>4267</v>
      </c>
      <c r="I68" s="953">
        <v>930</v>
      </c>
      <c r="J68" s="880"/>
    </row>
    <row r="69" spans="1:10" s="954" customFormat="1" ht="28.5" customHeight="1">
      <c r="A69" s="876" t="s">
        <v>210</v>
      </c>
      <c r="B69" s="955" t="s">
        <v>3311</v>
      </c>
      <c r="C69" s="956" t="s">
        <v>3312</v>
      </c>
      <c r="D69" s="876" t="s">
        <v>3912</v>
      </c>
      <c r="E69" s="877" t="s">
        <v>3224</v>
      </c>
      <c r="F69" s="876" t="s">
        <v>4751</v>
      </c>
      <c r="G69" s="876">
        <v>201</v>
      </c>
      <c r="H69" s="878" t="s">
        <v>4267</v>
      </c>
      <c r="I69" s="953">
        <v>2010</v>
      </c>
      <c r="J69" s="880"/>
    </row>
    <row r="70" spans="1:10" s="954" customFormat="1" ht="28.5" customHeight="1">
      <c r="A70" s="876" t="s">
        <v>210</v>
      </c>
      <c r="B70" s="955" t="s">
        <v>3313</v>
      </c>
      <c r="C70" s="956" t="s">
        <v>3314</v>
      </c>
      <c r="D70" s="876" t="s">
        <v>3551</v>
      </c>
      <c r="E70" s="877" t="s">
        <v>3708</v>
      </c>
      <c r="F70" s="876" t="s">
        <v>4751</v>
      </c>
      <c r="G70" s="876">
        <v>201</v>
      </c>
      <c r="H70" s="878" t="s">
        <v>4267</v>
      </c>
      <c r="I70" s="953">
        <v>930</v>
      </c>
      <c r="J70" s="880"/>
    </row>
    <row r="71" spans="1:10" s="954" customFormat="1" ht="28.5" customHeight="1">
      <c r="A71" s="876" t="s">
        <v>210</v>
      </c>
      <c r="B71" s="955" t="s">
        <v>3313</v>
      </c>
      <c r="C71" s="956" t="s">
        <v>3314</v>
      </c>
      <c r="D71" s="876" t="s">
        <v>3912</v>
      </c>
      <c r="E71" s="877" t="s">
        <v>3224</v>
      </c>
      <c r="F71" s="876" t="s">
        <v>4751</v>
      </c>
      <c r="G71" s="876">
        <v>201</v>
      </c>
      <c r="H71" s="878" t="s">
        <v>4267</v>
      </c>
      <c r="I71" s="953">
        <v>2010</v>
      </c>
      <c r="J71" s="880"/>
    </row>
    <row r="72" spans="1:10" s="954" customFormat="1" ht="28.5" customHeight="1">
      <c r="A72" s="876" t="s">
        <v>210</v>
      </c>
      <c r="B72" s="955" t="s">
        <v>3315</v>
      </c>
      <c r="C72" s="956" t="s">
        <v>3316</v>
      </c>
      <c r="D72" s="876" t="s">
        <v>3551</v>
      </c>
      <c r="E72" s="877" t="s">
        <v>3708</v>
      </c>
      <c r="F72" s="876" t="s">
        <v>4751</v>
      </c>
      <c r="G72" s="876">
        <v>201</v>
      </c>
      <c r="H72" s="878" t="s">
        <v>4267</v>
      </c>
      <c r="I72" s="953">
        <v>930</v>
      </c>
      <c r="J72" s="880"/>
    </row>
    <row r="73" spans="1:10" s="954" customFormat="1" ht="28.5" customHeight="1">
      <c r="A73" s="876" t="s">
        <v>210</v>
      </c>
      <c r="B73" s="955" t="s">
        <v>3315</v>
      </c>
      <c r="C73" s="956" t="s">
        <v>3316</v>
      </c>
      <c r="D73" s="876" t="s">
        <v>3912</v>
      </c>
      <c r="E73" s="877" t="s">
        <v>3224</v>
      </c>
      <c r="F73" s="876" t="s">
        <v>4751</v>
      </c>
      <c r="G73" s="876">
        <v>201</v>
      </c>
      <c r="H73" s="878" t="s">
        <v>4267</v>
      </c>
      <c r="I73" s="953">
        <v>2010</v>
      </c>
      <c r="J73" s="880"/>
    </row>
    <row r="74" spans="1:10" s="954" customFormat="1" ht="28.5" customHeight="1">
      <c r="A74" s="876" t="s">
        <v>210</v>
      </c>
      <c r="B74" s="957" t="s">
        <v>5691</v>
      </c>
      <c r="C74" s="958" t="s">
        <v>5692</v>
      </c>
      <c r="D74" s="876" t="s">
        <v>3551</v>
      </c>
      <c r="E74" s="877" t="s">
        <v>3708</v>
      </c>
      <c r="F74" s="876" t="s">
        <v>4751</v>
      </c>
      <c r="G74" s="876">
        <v>201</v>
      </c>
      <c r="H74" s="878" t="s">
        <v>4267</v>
      </c>
      <c r="I74" s="953">
        <v>930</v>
      </c>
      <c r="J74" s="880"/>
    </row>
    <row r="75" spans="1:10" s="954" customFormat="1" ht="28.5" customHeight="1">
      <c r="A75" s="876" t="s">
        <v>210</v>
      </c>
      <c r="B75" s="957" t="s">
        <v>5691</v>
      </c>
      <c r="C75" s="958" t="s">
        <v>5692</v>
      </c>
      <c r="D75" s="876" t="s">
        <v>3912</v>
      </c>
      <c r="E75" s="877" t="s">
        <v>3224</v>
      </c>
      <c r="F75" s="876" t="s">
        <v>4751</v>
      </c>
      <c r="G75" s="876">
        <v>201</v>
      </c>
      <c r="H75" s="878" t="s">
        <v>4267</v>
      </c>
      <c r="I75" s="953">
        <v>2010</v>
      </c>
      <c r="J75" s="880"/>
    </row>
    <row r="76" spans="1:10" s="954" customFormat="1" ht="28.5" customHeight="1">
      <c r="A76" s="876" t="s">
        <v>210</v>
      </c>
      <c r="B76" s="957" t="s">
        <v>5693</v>
      </c>
      <c r="C76" s="958" t="s">
        <v>5694</v>
      </c>
      <c r="D76" s="876" t="s">
        <v>3551</v>
      </c>
      <c r="E76" s="877" t="s">
        <v>3708</v>
      </c>
      <c r="F76" s="876" t="s">
        <v>4751</v>
      </c>
      <c r="G76" s="876">
        <v>201</v>
      </c>
      <c r="H76" s="878" t="s">
        <v>4267</v>
      </c>
      <c r="I76" s="953">
        <v>930</v>
      </c>
      <c r="J76" s="880"/>
    </row>
    <row r="77" spans="1:10" s="954" customFormat="1" ht="28.5" customHeight="1">
      <c r="A77" s="876" t="s">
        <v>210</v>
      </c>
      <c r="B77" s="957" t="s">
        <v>5693</v>
      </c>
      <c r="C77" s="958" t="s">
        <v>5694</v>
      </c>
      <c r="D77" s="876" t="s">
        <v>3912</v>
      </c>
      <c r="E77" s="877" t="s">
        <v>3224</v>
      </c>
      <c r="F77" s="876" t="s">
        <v>4751</v>
      </c>
      <c r="G77" s="876">
        <v>201</v>
      </c>
      <c r="H77" s="878" t="s">
        <v>4267</v>
      </c>
      <c r="I77" s="953">
        <v>2010</v>
      </c>
      <c r="J77" s="880"/>
    </row>
    <row r="78" spans="1:10" s="954" customFormat="1" ht="28.5" customHeight="1">
      <c r="A78" s="876" t="s">
        <v>210</v>
      </c>
      <c r="B78" s="957" t="s">
        <v>3317</v>
      </c>
      <c r="C78" s="958" t="s">
        <v>3318</v>
      </c>
      <c r="D78" s="876" t="s">
        <v>3551</v>
      </c>
      <c r="E78" s="877" t="s">
        <v>3708</v>
      </c>
      <c r="F78" s="876" t="s">
        <v>4751</v>
      </c>
      <c r="G78" s="876">
        <v>201</v>
      </c>
      <c r="H78" s="878" t="s">
        <v>4267</v>
      </c>
      <c r="I78" s="953">
        <v>930</v>
      </c>
      <c r="J78" s="880"/>
    </row>
    <row r="79" spans="1:10" s="954" customFormat="1" ht="28.5" customHeight="1">
      <c r="A79" s="876" t="s">
        <v>210</v>
      </c>
      <c r="B79" s="957" t="s">
        <v>3317</v>
      </c>
      <c r="C79" s="958" t="s">
        <v>3318</v>
      </c>
      <c r="D79" s="876" t="s">
        <v>3912</v>
      </c>
      <c r="E79" s="877" t="s">
        <v>3224</v>
      </c>
      <c r="F79" s="876" t="s">
        <v>4751</v>
      </c>
      <c r="G79" s="876">
        <v>201</v>
      </c>
      <c r="H79" s="878" t="s">
        <v>4267</v>
      </c>
      <c r="I79" s="953">
        <v>2010</v>
      </c>
      <c r="J79" s="880"/>
    </row>
    <row r="80" spans="1:10" s="954" customFormat="1" ht="28.5" customHeight="1">
      <c r="A80" s="876" t="s">
        <v>210</v>
      </c>
      <c r="B80" s="957" t="s">
        <v>5695</v>
      </c>
      <c r="C80" s="958" t="s">
        <v>5696</v>
      </c>
      <c r="D80" s="876" t="s">
        <v>3551</v>
      </c>
      <c r="E80" s="877" t="s">
        <v>3708</v>
      </c>
      <c r="F80" s="876" t="s">
        <v>4751</v>
      </c>
      <c r="G80" s="876">
        <v>201</v>
      </c>
      <c r="H80" s="878" t="s">
        <v>4267</v>
      </c>
      <c r="I80" s="953">
        <v>930</v>
      </c>
      <c r="J80" s="880"/>
    </row>
    <row r="81" spans="1:10" s="954" customFormat="1" ht="28.5" customHeight="1">
      <c r="A81" s="876" t="s">
        <v>210</v>
      </c>
      <c r="B81" s="957" t="s">
        <v>5695</v>
      </c>
      <c r="C81" s="958" t="s">
        <v>5696</v>
      </c>
      <c r="D81" s="876" t="s">
        <v>3912</v>
      </c>
      <c r="E81" s="877" t="s">
        <v>3224</v>
      </c>
      <c r="F81" s="876" t="s">
        <v>4751</v>
      </c>
      <c r="G81" s="876">
        <v>201</v>
      </c>
      <c r="H81" s="878" t="s">
        <v>4267</v>
      </c>
      <c r="I81" s="953">
        <v>2010</v>
      </c>
      <c r="J81" s="880"/>
    </row>
    <row r="82" spans="1:10" s="954" customFormat="1" ht="28.5" customHeight="1">
      <c r="A82" s="876" t="s">
        <v>210</v>
      </c>
      <c r="B82" s="957" t="s">
        <v>5697</v>
      </c>
      <c r="C82" s="958" t="s">
        <v>5698</v>
      </c>
      <c r="D82" s="876" t="s">
        <v>3912</v>
      </c>
      <c r="E82" s="877" t="s">
        <v>3224</v>
      </c>
      <c r="F82" s="876" t="s">
        <v>4751</v>
      </c>
      <c r="G82" s="876">
        <v>201</v>
      </c>
      <c r="H82" s="878" t="s">
        <v>4267</v>
      </c>
      <c r="I82" s="953">
        <v>2010</v>
      </c>
      <c r="J82" s="880"/>
    </row>
    <row r="83" spans="1:10" s="954" customFormat="1" ht="28.5" customHeight="1">
      <c r="A83" s="876" t="s">
        <v>210</v>
      </c>
      <c r="B83" s="957" t="s">
        <v>5699</v>
      </c>
      <c r="C83" s="958" t="s">
        <v>5700</v>
      </c>
      <c r="D83" s="876" t="s">
        <v>3912</v>
      </c>
      <c r="E83" s="877" t="s">
        <v>3224</v>
      </c>
      <c r="F83" s="876" t="s">
        <v>4751</v>
      </c>
      <c r="G83" s="876">
        <v>201</v>
      </c>
      <c r="H83" s="878" t="s">
        <v>4267</v>
      </c>
      <c r="I83" s="953">
        <v>2010</v>
      </c>
      <c r="J83" s="880"/>
    </row>
    <row r="84" spans="1:10" s="954" customFormat="1" ht="28.5" customHeight="1">
      <c r="A84" s="876" t="s">
        <v>210</v>
      </c>
      <c r="B84" s="957" t="s">
        <v>3319</v>
      </c>
      <c r="C84" s="958" t="s">
        <v>3320</v>
      </c>
      <c r="D84" s="876" t="s">
        <v>3551</v>
      </c>
      <c r="E84" s="877" t="s">
        <v>3708</v>
      </c>
      <c r="F84" s="876" t="s">
        <v>4751</v>
      </c>
      <c r="G84" s="876">
        <v>201</v>
      </c>
      <c r="H84" s="878" t="s">
        <v>4267</v>
      </c>
      <c r="I84" s="953">
        <v>930</v>
      </c>
      <c r="J84" s="880"/>
    </row>
    <row r="85" spans="1:10" s="954" customFormat="1" ht="28.5" customHeight="1">
      <c r="A85" s="876" t="s">
        <v>210</v>
      </c>
      <c r="B85" s="955" t="s">
        <v>3319</v>
      </c>
      <c r="C85" s="956" t="s">
        <v>3320</v>
      </c>
      <c r="D85" s="876" t="s">
        <v>3912</v>
      </c>
      <c r="E85" s="877" t="s">
        <v>3224</v>
      </c>
      <c r="F85" s="876" t="s">
        <v>4751</v>
      </c>
      <c r="G85" s="876">
        <v>201</v>
      </c>
      <c r="H85" s="878" t="s">
        <v>4267</v>
      </c>
      <c r="I85" s="953">
        <v>2010</v>
      </c>
      <c r="J85" s="880"/>
    </row>
    <row r="86" spans="1:10" ht="28.5" customHeight="1">
      <c r="A86" s="526" t="s">
        <v>211</v>
      </c>
      <c r="B86" s="527"/>
      <c r="C86" s="526" t="s">
        <v>4796</v>
      </c>
      <c r="D86" s="527"/>
      <c r="E86" s="527"/>
      <c r="F86" s="527"/>
      <c r="G86" s="527"/>
      <c r="H86" s="527"/>
      <c r="I86" s="528"/>
      <c r="J86" s="528"/>
    </row>
    <row r="87" spans="1:10" s="536" customFormat="1" ht="25.5" customHeight="1">
      <c r="A87" s="529" t="s">
        <v>211</v>
      </c>
      <c r="B87" s="531" t="s">
        <v>1124</v>
      </c>
      <c r="C87" s="531" t="s">
        <v>1125</v>
      </c>
      <c r="D87" s="529" t="s">
        <v>3551</v>
      </c>
      <c r="E87" s="532" t="s">
        <v>3708</v>
      </c>
      <c r="F87" s="529" t="s">
        <v>4751</v>
      </c>
      <c r="G87" s="529" t="s">
        <v>4808</v>
      </c>
      <c r="H87" s="534" t="s">
        <v>4267</v>
      </c>
      <c r="I87" s="535">
        <v>2280</v>
      </c>
      <c r="J87" s="535"/>
    </row>
    <row r="88" spans="1:10" ht="28.5" customHeight="1">
      <c r="A88" s="526" t="s">
        <v>212</v>
      </c>
      <c r="B88" s="527"/>
      <c r="C88" s="526" t="s">
        <v>4797</v>
      </c>
      <c r="D88" s="527"/>
      <c r="E88" s="527"/>
      <c r="F88" s="527"/>
      <c r="G88" s="527"/>
      <c r="H88" s="527"/>
      <c r="I88" s="528"/>
      <c r="J88" s="528"/>
    </row>
    <row r="89" spans="1:10" s="536" customFormat="1" ht="28.5" customHeight="1">
      <c r="A89" s="529" t="s">
        <v>212</v>
      </c>
      <c r="B89" s="531" t="s">
        <v>1086</v>
      </c>
      <c r="C89" s="531" t="s">
        <v>1087</v>
      </c>
      <c r="D89" s="529" t="s">
        <v>3551</v>
      </c>
      <c r="E89" s="532" t="s">
        <v>3708</v>
      </c>
      <c r="F89" s="529" t="s">
        <v>4751</v>
      </c>
      <c r="G89" s="529" t="s">
        <v>4808</v>
      </c>
      <c r="H89" s="534" t="s">
        <v>4267</v>
      </c>
      <c r="I89" s="535">
        <v>53760</v>
      </c>
      <c r="J89" s="535"/>
    </row>
    <row r="90" spans="1:10" s="536" customFormat="1" ht="25.5" customHeight="1">
      <c r="A90" s="529" t="s">
        <v>212</v>
      </c>
      <c r="B90" s="531" t="s">
        <v>1088</v>
      </c>
      <c r="C90" s="531" t="s">
        <v>1089</v>
      </c>
      <c r="D90" s="529" t="s">
        <v>3551</v>
      </c>
      <c r="E90" s="532" t="s">
        <v>3708</v>
      </c>
      <c r="F90" s="529" t="s">
        <v>4751</v>
      </c>
      <c r="G90" s="529" t="s">
        <v>4808</v>
      </c>
      <c r="H90" s="534" t="s">
        <v>4267</v>
      </c>
      <c r="I90" s="535">
        <v>53760</v>
      </c>
      <c r="J90" s="535"/>
    </row>
    <row r="91" spans="1:10" s="536" customFormat="1" ht="25.5" customHeight="1">
      <c r="A91" s="529" t="s">
        <v>212</v>
      </c>
      <c r="B91" s="531" t="s">
        <v>1090</v>
      </c>
      <c r="C91" s="531" t="s">
        <v>1091</v>
      </c>
      <c r="D91" s="529" t="s">
        <v>3551</v>
      </c>
      <c r="E91" s="532" t="s">
        <v>3708</v>
      </c>
      <c r="F91" s="529" t="s">
        <v>4751</v>
      </c>
      <c r="G91" s="529" t="s">
        <v>4808</v>
      </c>
      <c r="H91" s="534" t="s">
        <v>4267</v>
      </c>
      <c r="I91" s="535">
        <v>53950</v>
      </c>
      <c r="J91" s="535"/>
    </row>
    <row r="92" spans="1:10" s="536" customFormat="1" ht="28.5" customHeight="1">
      <c r="A92" s="529" t="s">
        <v>212</v>
      </c>
      <c r="B92" s="531" t="s">
        <v>1092</v>
      </c>
      <c r="C92" s="531" t="s">
        <v>1093</v>
      </c>
      <c r="D92" s="529" t="s">
        <v>3551</v>
      </c>
      <c r="E92" s="532" t="s">
        <v>3708</v>
      </c>
      <c r="F92" s="529" t="s">
        <v>4751</v>
      </c>
      <c r="G92" s="529" t="s">
        <v>4808</v>
      </c>
      <c r="H92" s="534" t="s">
        <v>4267</v>
      </c>
      <c r="I92" s="535">
        <v>56000</v>
      </c>
      <c r="J92" s="535"/>
    </row>
    <row r="93" spans="1:10" ht="28.5" customHeight="1">
      <c r="A93" s="526" t="s">
        <v>3246</v>
      </c>
      <c r="B93" s="527"/>
      <c r="C93" s="526" t="s">
        <v>4801</v>
      </c>
      <c r="D93" s="527"/>
      <c r="E93" s="527"/>
      <c r="F93" s="527"/>
      <c r="G93" s="527"/>
      <c r="H93" s="527"/>
      <c r="I93" s="528"/>
      <c r="J93" s="528"/>
    </row>
    <row r="94" spans="1:10" ht="28.5" customHeight="1">
      <c r="A94" s="526" t="s">
        <v>577</v>
      </c>
      <c r="B94" s="527"/>
      <c r="C94" s="526" t="s">
        <v>4802</v>
      </c>
      <c r="D94" s="527"/>
      <c r="E94" s="527"/>
      <c r="F94" s="527"/>
      <c r="G94" s="527"/>
      <c r="H94" s="527"/>
      <c r="I94" s="528"/>
      <c r="J94" s="528"/>
    </row>
    <row r="95" spans="1:10" s="536" customFormat="1" ht="25.5" customHeight="1">
      <c r="A95" s="529" t="s">
        <v>577</v>
      </c>
      <c r="B95" s="531" t="s">
        <v>1095</v>
      </c>
      <c r="C95" s="531" t="s">
        <v>1094</v>
      </c>
      <c r="D95" s="529" t="s">
        <v>3551</v>
      </c>
      <c r="E95" s="532" t="s">
        <v>3708</v>
      </c>
      <c r="F95" s="529" t="s">
        <v>4751</v>
      </c>
      <c r="G95" s="529" t="s">
        <v>4798</v>
      </c>
      <c r="H95" s="534" t="s">
        <v>4267</v>
      </c>
      <c r="I95" s="535">
        <v>7440</v>
      </c>
      <c r="J95" s="535"/>
    </row>
    <row r="96" spans="1:10" s="536" customFormat="1" ht="25.5" customHeight="1">
      <c r="A96" s="529" t="s">
        <v>577</v>
      </c>
      <c r="B96" s="531" t="s">
        <v>1096</v>
      </c>
      <c r="C96" s="531" t="s">
        <v>1097</v>
      </c>
      <c r="D96" s="529" t="s">
        <v>3551</v>
      </c>
      <c r="E96" s="532" t="s">
        <v>3708</v>
      </c>
      <c r="F96" s="529" t="s">
        <v>4751</v>
      </c>
      <c r="G96" s="529" t="s">
        <v>4798</v>
      </c>
      <c r="H96" s="534" t="s">
        <v>4267</v>
      </c>
      <c r="I96" s="535">
        <v>7440</v>
      </c>
      <c r="J96" s="535"/>
    </row>
    <row r="97" spans="1:10" s="536" customFormat="1" ht="25.5" customHeight="1">
      <c r="A97" s="529" t="s">
        <v>577</v>
      </c>
      <c r="B97" s="531" t="s">
        <v>1098</v>
      </c>
      <c r="C97" s="531" t="s">
        <v>576</v>
      </c>
      <c r="D97" s="529" t="s">
        <v>3551</v>
      </c>
      <c r="E97" s="532" t="s">
        <v>3708</v>
      </c>
      <c r="F97" s="529" t="s">
        <v>4751</v>
      </c>
      <c r="G97" s="529" t="s">
        <v>4798</v>
      </c>
      <c r="H97" s="534" t="s">
        <v>4267</v>
      </c>
      <c r="I97" s="535">
        <v>7810</v>
      </c>
      <c r="J97" s="535"/>
    </row>
    <row r="98" spans="1:10" s="536" customFormat="1" ht="25.5" customHeight="1">
      <c r="A98" s="529" t="s">
        <v>577</v>
      </c>
      <c r="B98" s="531" t="s">
        <v>1099</v>
      </c>
      <c r="C98" s="531" t="s">
        <v>787</v>
      </c>
      <c r="D98" s="529" t="s">
        <v>3551</v>
      </c>
      <c r="E98" s="532" t="s">
        <v>3708</v>
      </c>
      <c r="F98" s="529" t="s">
        <v>4751</v>
      </c>
      <c r="G98" s="529">
        <v>232</v>
      </c>
      <c r="H98" s="534" t="s">
        <v>4267</v>
      </c>
      <c r="I98" s="535">
        <v>20530</v>
      </c>
      <c r="J98" s="535"/>
    </row>
    <row r="99" spans="1:10" s="536" customFormat="1" ht="25.5" customHeight="1">
      <c r="A99" s="529" t="s">
        <v>577</v>
      </c>
      <c r="B99" s="531" t="s">
        <v>1100</v>
      </c>
      <c r="C99" s="531" t="s">
        <v>793</v>
      </c>
      <c r="D99" s="529" t="s">
        <v>3551</v>
      </c>
      <c r="E99" s="532" t="s">
        <v>3708</v>
      </c>
      <c r="F99" s="529" t="s">
        <v>4751</v>
      </c>
      <c r="G99" s="529">
        <v>232</v>
      </c>
      <c r="H99" s="534" t="s">
        <v>4268</v>
      </c>
      <c r="I99" s="535">
        <v>38900</v>
      </c>
      <c r="J99" s="535"/>
    </row>
    <row r="100" spans="1:10" ht="28.5" customHeight="1">
      <c r="A100" s="526" t="s">
        <v>580</v>
      </c>
      <c r="B100" s="527"/>
      <c r="C100" s="526" t="s">
        <v>4803</v>
      </c>
      <c r="D100" s="527"/>
      <c r="E100" s="527"/>
      <c r="F100" s="527"/>
      <c r="G100" s="527"/>
      <c r="H100" s="527"/>
      <c r="I100" s="528"/>
      <c r="J100" s="528"/>
    </row>
    <row r="101" spans="1:10" s="536" customFormat="1" ht="25.5" customHeight="1">
      <c r="A101" s="529" t="s">
        <v>580</v>
      </c>
      <c r="B101" s="531" t="s">
        <v>1101</v>
      </c>
      <c r="C101" s="531" t="s">
        <v>423</v>
      </c>
      <c r="D101" s="529" t="s">
        <v>3551</v>
      </c>
      <c r="E101" s="532" t="s">
        <v>3708</v>
      </c>
      <c r="F101" s="529" t="s">
        <v>4751</v>
      </c>
      <c r="G101" s="529" t="s">
        <v>4798</v>
      </c>
      <c r="H101" s="534" t="s">
        <v>4267</v>
      </c>
      <c r="I101" s="535">
        <v>8030</v>
      </c>
      <c r="J101" s="535"/>
    </row>
    <row r="102" spans="1:10" s="536" customFormat="1" ht="25.5" customHeight="1">
      <c r="A102" s="529" t="s">
        <v>580</v>
      </c>
      <c r="B102" s="531" t="s">
        <v>1102</v>
      </c>
      <c r="C102" s="531" t="s">
        <v>811</v>
      </c>
      <c r="D102" s="529" t="s">
        <v>3551</v>
      </c>
      <c r="E102" s="532" t="s">
        <v>3708</v>
      </c>
      <c r="F102" s="529" t="s">
        <v>4751</v>
      </c>
      <c r="G102" s="529">
        <v>232</v>
      </c>
      <c r="H102" s="534" t="s">
        <v>4267</v>
      </c>
      <c r="I102" s="535">
        <v>22390</v>
      </c>
      <c r="J102" s="535"/>
    </row>
    <row r="103" spans="1:10" s="536" customFormat="1" ht="25.5" customHeight="1">
      <c r="A103" s="529" t="s">
        <v>580</v>
      </c>
      <c r="B103" s="531" t="s">
        <v>1103</v>
      </c>
      <c r="C103" s="531" t="s">
        <v>790</v>
      </c>
      <c r="D103" s="529" t="s">
        <v>3551</v>
      </c>
      <c r="E103" s="532" t="s">
        <v>3708</v>
      </c>
      <c r="F103" s="529" t="s">
        <v>4751</v>
      </c>
      <c r="G103" s="529">
        <v>232</v>
      </c>
      <c r="H103" s="534" t="s">
        <v>4268</v>
      </c>
      <c r="I103" s="535">
        <v>42625</v>
      </c>
      <c r="J103" s="535"/>
    </row>
    <row r="104" spans="1:10" ht="28.5" customHeight="1">
      <c r="A104" s="526" t="s">
        <v>579</v>
      </c>
      <c r="B104" s="527"/>
      <c r="C104" s="526" t="s">
        <v>4804</v>
      </c>
      <c r="D104" s="527"/>
      <c r="E104" s="527"/>
      <c r="F104" s="527"/>
      <c r="G104" s="527"/>
      <c r="H104" s="527"/>
      <c r="I104" s="528"/>
      <c r="J104" s="528"/>
    </row>
    <row r="105" spans="1:10" s="536" customFormat="1" ht="25.5" customHeight="1">
      <c r="A105" s="529" t="s">
        <v>579</v>
      </c>
      <c r="B105" s="531" t="s">
        <v>1104</v>
      </c>
      <c r="C105" s="531" t="s">
        <v>424</v>
      </c>
      <c r="D105" s="529" t="s">
        <v>3551</v>
      </c>
      <c r="E105" s="532" t="s">
        <v>3708</v>
      </c>
      <c r="F105" s="529" t="s">
        <v>4751</v>
      </c>
      <c r="G105" s="529" t="s">
        <v>4798</v>
      </c>
      <c r="H105" s="534" t="s">
        <v>4269</v>
      </c>
      <c r="I105" s="535">
        <v>5650</v>
      </c>
      <c r="J105" s="535"/>
    </row>
    <row r="106" spans="1:10" s="536" customFormat="1" ht="28.5" customHeight="1">
      <c r="A106" s="529" t="s">
        <v>579</v>
      </c>
      <c r="B106" s="531" t="s">
        <v>1105</v>
      </c>
      <c r="C106" s="531" t="s">
        <v>578</v>
      </c>
      <c r="D106" s="529" t="s">
        <v>3551</v>
      </c>
      <c r="E106" s="532" t="s">
        <v>3708</v>
      </c>
      <c r="F106" s="529" t="s">
        <v>4751</v>
      </c>
      <c r="G106" s="529" t="s">
        <v>4798</v>
      </c>
      <c r="H106" s="534" t="s">
        <v>4269</v>
      </c>
      <c r="I106" s="535">
        <v>7010</v>
      </c>
      <c r="J106" s="535"/>
    </row>
    <row r="107" spans="1:10" s="536" customFormat="1" ht="25.5" customHeight="1">
      <c r="A107" s="529" t="s">
        <v>579</v>
      </c>
      <c r="B107" s="531" t="s">
        <v>1106</v>
      </c>
      <c r="C107" s="531" t="s">
        <v>791</v>
      </c>
      <c r="D107" s="529" t="s">
        <v>3551</v>
      </c>
      <c r="E107" s="532" t="s">
        <v>3708</v>
      </c>
      <c r="F107" s="529" t="s">
        <v>4751</v>
      </c>
      <c r="G107" s="529">
        <v>232</v>
      </c>
      <c r="H107" s="534" t="s">
        <v>4269</v>
      </c>
      <c r="I107" s="535">
        <v>27800</v>
      </c>
      <c r="J107" s="535"/>
    </row>
    <row r="108" spans="1:10" s="536" customFormat="1" ht="25.5" customHeight="1">
      <c r="A108" s="529" t="s">
        <v>579</v>
      </c>
      <c r="B108" s="531" t="s">
        <v>1107</v>
      </c>
      <c r="C108" s="531" t="s">
        <v>792</v>
      </c>
      <c r="D108" s="529" t="s">
        <v>3551</v>
      </c>
      <c r="E108" s="532" t="s">
        <v>3708</v>
      </c>
      <c r="F108" s="529" t="s">
        <v>4751</v>
      </c>
      <c r="G108" s="529" t="s">
        <v>4798</v>
      </c>
      <c r="H108" s="534" t="s">
        <v>4269</v>
      </c>
      <c r="I108" s="535">
        <v>6160</v>
      </c>
      <c r="J108" s="535"/>
    </row>
    <row r="109" spans="1:10" ht="28.5" customHeight="1">
      <c r="A109" s="526" t="s">
        <v>795</v>
      </c>
      <c r="B109" s="527"/>
      <c r="C109" s="526" t="s">
        <v>4805</v>
      </c>
      <c r="D109" s="527"/>
      <c r="E109" s="527"/>
      <c r="F109" s="527"/>
      <c r="G109" s="527"/>
      <c r="H109" s="527"/>
      <c r="I109" s="528"/>
      <c r="J109" s="528"/>
    </row>
    <row r="110" spans="1:10" s="536" customFormat="1" ht="25.5" customHeight="1">
      <c r="A110" s="529" t="s">
        <v>795</v>
      </c>
      <c r="B110" s="531" t="s">
        <v>1108</v>
      </c>
      <c r="C110" s="531" t="s">
        <v>786</v>
      </c>
      <c r="D110" s="529" t="s">
        <v>3551</v>
      </c>
      <c r="E110" s="532" t="s">
        <v>3708</v>
      </c>
      <c r="F110" s="529" t="s">
        <v>4751</v>
      </c>
      <c r="G110" s="529">
        <v>232</v>
      </c>
      <c r="H110" s="534" t="s">
        <v>4267</v>
      </c>
      <c r="I110" s="535">
        <v>6840</v>
      </c>
      <c r="J110" s="535"/>
    </row>
    <row r="111" spans="1:10" s="536" customFormat="1" ht="25.5" customHeight="1">
      <c r="A111" s="529" t="s">
        <v>795</v>
      </c>
      <c r="B111" s="531" t="s">
        <v>3617</v>
      </c>
      <c r="C111" s="531" t="s">
        <v>788</v>
      </c>
      <c r="D111" s="529" t="s">
        <v>3551</v>
      </c>
      <c r="E111" s="532" t="s">
        <v>3708</v>
      </c>
      <c r="F111" s="529" t="s">
        <v>4751</v>
      </c>
      <c r="G111" s="529">
        <v>232</v>
      </c>
      <c r="H111" s="534" t="s">
        <v>4267</v>
      </c>
      <c r="I111" s="535">
        <v>18670</v>
      </c>
      <c r="J111" s="535"/>
    </row>
    <row r="112" spans="1:10" ht="28.5" customHeight="1">
      <c r="A112" s="526" t="s">
        <v>796</v>
      </c>
      <c r="B112" s="527"/>
      <c r="C112" s="526" t="s">
        <v>4806</v>
      </c>
      <c r="D112" s="527"/>
      <c r="E112" s="527"/>
      <c r="F112" s="527"/>
      <c r="G112" s="527"/>
      <c r="H112" s="527"/>
      <c r="I112" s="528"/>
      <c r="J112" s="528"/>
    </row>
    <row r="113" spans="1:10" s="536" customFormat="1" ht="25.5" customHeight="1">
      <c r="A113" s="529" t="s">
        <v>796</v>
      </c>
      <c r="B113" s="531" t="s">
        <v>1109</v>
      </c>
      <c r="C113" s="531" t="s">
        <v>789</v>
      </c>
      <c r="D113" s="529" t="s">
        <v>3551</v>
      </c>
      <c r="E113" s="532" t="s">
        <v>3708</v>
      </c>
      <c r="F113" s="529" t="s">
        <v>4751</v>
      </c>
      <c r="G113" s="529">
        <v>232</v>
      </c>
      <c r="H113" s="534" t="s">
        <v>4268</v>
      </c>
      <c r="I113" s="535">
        <v>40765</v>
      </c>
      <c r="J113" s="535"/>
    </row>
    <row r="114" spans="1:10" s="536" customFormat="1" ht="25.5" customHeight="1">
      <c r="A114" s="529" t="s">
        <v>796</v>
      </c>
      <c r="B114" s="531" t="s">
        <v>1110</v>
      </c>
      <c r="C114" s="531" t="s">
        <v>2989</v>
      </c>
      <c r="D114" s="529" t="s">
        <v>3551</v>
      </c>
      <c r="E114" s="532" t="s">
        <v>3708</v>
      </c>
      <c r="F114" s="529" t="s">
        <v>4751</v>
      </c>
      <c r="G114" s="529">
        <v>232</v>
      </c>
      <c r="H114" s="534" t="s">
        <v>4267</v>
      </c>
      <c r="I114" s="535">
        <v>21420</v>
      </c>
      <c r="J114" s="535"/>
    </row>
    <row r="115" spans="1:10" ht="28.5" customHeight="1">
      <c r="A115" s="526" t="s">
        <v>3614</v>
      </c>
      <c r="B115" s="527"/>
      <c r="C115" s="526" t="s">
        <v>4807</v>
      </c>
      <c r="D115" s="527"/>
      <c r="E115" s="527"/>
      <c r="F115" s="527"/>
      <c r="G115" s="527"/>
      <c r="H115" s="527"/>
      <c r="I115" s="528"/>
      <c r="J115" s="528"/>
    </row>
    <row r="116" spans="1:10" ht="28.5" customHeight="1">
      <c r="A116" s="526" t="s">
        <v>4965</v>
      </c>
      <c r="B116" s="527"/>
      <c r="C116" s="526" t="s">
        <v>4800</v>
      </c>
      <c r="D116" s="527"/>
      <c r="E116" s="527"/>
      <c r="F116" s="527"/>
      <c r="G116" s="527"/>
      <c r="H116" s="527"/>
      <c r="I116" s="528"/>
      <c r="J116" s="528"/>
    </row>
    <row r="117" spans="1:10" s="536" customFormat="1" ht="28.5" customHeight="1">
      <c r="A117" s="529" t="s">
        <v>4965</v>
      </c>
      <c r="B117" s="531" t="s">
        <v>3615</v>
      </c>
      <c r="C117" s="531" t="s">
        <v>3616</v>
      </c>
      <c r="D117" s="529" t="s">
        <v>120</v>
      </c>
      <c r="E117" s="532" t="s">
        <v>3618</v>
      </c>
      <c r="F117" s="529" t="s">
        <v>4751</v>
      </c>
      <c r="G117" s="529" t="s">
        <v>4799</v>
      </c>
      <c r="H117" s="534" t="s">
        <v>4267</v>
      </c>
      <c r="I117" s="535">
        <v>2242</v>
      </c>
      <c r="J117" s="535"/>
    </row>
    <row r="118" spans="1:10" ht="28.5" customHeight="1">
      <c r="A118" s="526" t="s">
        <v>4964</v>
      </c>
      <c r="B118" s="527"/>
      <c r="C118" s="526" t="s">
        <v>4963</v>
      </c>
      <c r="D118" s="655"/>
      <c r="E118" s="655"/>
      <c r="F118" s="655"/>
      <c r="G118" s="655"/>
      <c r="H118" s="655"/>
      <c r="I118" s="656"/>
      <c r="J118" s="657"/>
    </row>
    <row r="119" spans="1:10" s="536" customFormat="1" ht="25.5" customHeight="1">
      <c r="A119" s="529" t="s">
        <v>4964</v>
      </c>
      <c r="B119" s="531" t="s">
        <v>3354</v>
      </c>
      <c r="C119" s="531" t="s">
        <v>3355</v>
      </c>
      <c r="D119" s="529" t="s">
        <v>4972</v>
      </c>
      <c r="E119" s="532" t="s">
        <v>4968</v>
      </c>
      <c r="F119" s="650" t="s">
        <v>4751</v>
      </c>
      <c r="G119" s="529" t="s">
        <v>4966</v>
      </c>
      <c r="H119" s="534" t="s">
        <v>4267</v>
      </c>
      <c r="I119" s="535">
        <v>375</v>
      </c>
      <c r="J119" s="535"/>
    </row>
    <row r="120" spans="1:10" ht="10.5" customHeight="1"/>
    <row r="121" spans="1:10">
      <c r="C121" s="545"/>
      <c r="D121" s="546"/>
      <c r="E121" s="546"/>
      <c r="F121" s="545"/>
      <c r="G121" s="545"/>
    </row>
  </sheetData>
  <autoFilter ref="A12:J119">
    <filterColumn colId="2"/>
  </autoFilter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84"/>
  <sheetViews>
    <sheetView zoomScale="85" zoomScaleNormal="85" workbookViewId="0">
      <pane ySplit="12" topLeftCell="A964" activePane="bottomLeft" state="frozen"/>
      <selection pane="bottomLeft" activeCell="C973" sqref="C973"/>
    </sheetView>
  </sheetViews>
  <sheetFormatPr defaultColWidth="9" defaultRowHeight="15.75"/>
  <cols>
    <col min="1" max="1" width="9.875" style="510" customWidth="1"/>
    <col min="2" max="2" width="13.125" style="510" customWidth="1"/>
    <col min="3" max="3" width="58.75" style="510" customWidth="1"/>
    <col min="4" max="4" width="5.375" style="537" customWidth="1"/>
    <col min="5" max="5" width="17.625" style="537" customWidth="1"/>
    <col min="6" max="6" width="5.25" style="510" customWidth="1"/>
    <col min="7" max="7" width="15.625" style="510" customWidth="1"/>
    <col min="8" max="8" width="11.125" style="510" customWidth="1"/>
    <col min="9" max="9" width="10.5" style="510" customWidth="1"/>
    <col min="10" max="10" width="9.2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2" t="s">
        <v>3613</v>
      </c>
      <c r="B4" s="1062"/>
      <c r="C4" s="1062"/>
      <c r="D4" s="1062"/>
      <c r="E4" s="1062"/>
      <c r="F4" s="1062"/>
      <c r="G4" s="1062"/>
      <c r="H4" s="1062"/>
      <c r="I4" s="1062"/>
      <c r="J4" s="1062"/>
    </row>
    <row r="5" spans="1:10" customFormat="1" ht="6.75" customHeight="1">
      <c r="A5" s="634"/>
      <c r="B5" s="634"/>
      <c r="C5" s="634"/>
      <c r="D5" s="453"/>
      <c r="E5" s="453"/>
      <c r="F5" s="634"/>
      <c r="G5" s="634"/>
      <c r="H5" s="634"/>
      <c r="I5" s="634"/>
    </row>
    <row r="6" spans="1:10" customFormat="1" ht="39.75" customHeight="1">
      <c r="A6" s="1037" t="s">
        <v>3719</v>
      </c>
      <c r="B6" s="1037"/>
      <c r="C6" s="1037"/>
      <c r="D6" s="1037"/>
      <c r="E6" s="1037"/>
      <c r="F6" s="1037"/>
      <c r="G6" s="1037"/>
      <c r="H6" s="1037"/>
      <c r="I6" s="1037"/>
      <c r="J6" s="1037"/>
    </row>
    <row r="7" spans="1:10" customFormat="1" ht="3.75" customHeight="1">
      <c r="A7" s="633"/>
      <c r="B7" s="633"/>
      <c r="C7" s="633"/>
      <c r="D7" s="454"/>
      <c r="E7" s="454"/>
      <c r="F7" s="633"/>
      <c r="G7" s="633"/>
      <c r="H7" s="633"/>
      <c r="I7" s="633"/>
    </row>
    <row r="8" spans="1:10" customFormat="1" ht="44.25" customHeight="1">
      <c r="A8" s="1064" t="s">
        <v>5728</v>
      </c>
      <c r="B8" s="1064"/>
      <c r="C8" s="1064"/>
      <c r="D8" s="1064"/>
      <c r="E8" s="1064"/>
      <c r="F8" s="1064"/>
      <c r="G8" s="1064"/>
      <c r="H8" s="1064"/>
      <c r="I8" s="1064"/>
      <c r="J8" s="1064"/>
    </row>
    <row r="9" spans="1:10" customFormat="1" ht="3.75" customHeight="1">
      <c r="A9" s="633"/>
      <c r="B9" s="633"/>
      <c r="C9" s="633"/>
      <c r="D9" s="454"/>
      <c r="E9" s="454"/>
      <c r="F9" s="633"/>
      <c r="G9" s="633"/>
      <c r="H9" s="633"/>
      <c r="I9" s="633"/>
    </row>
    <row r="10" spans="1:10" ht="51.75" customHeight="1">
      <c r="A10" s="1065" t="s">
        <v>4756</v>
      </c>
      <c r="B10" s="1063" t="s">
        <v>242</v>
      </c>
      <c r="C10" s="1063"/>
      <c r="D10" s="1063" t="s">
        <v>3550</v>
      </c>
      <c r="E10" s="1063"/>
      <c r="F10" s="1063"/>
      <c r="G10" s="1069" t="s">
        <v>214</v>
      </c>
      <c r="H10" s="1069" t="s">
        <v>4266</v>
      </c>
      <c r="I10" s="1067" t="s">
        <v>193</v>
      </c>
      <c r="J10" s="1067" t="s">
        <v>5438</v>
      </c>
    </row>
    <row r="11" spans="1:10" ht="48.75" customHeight="1">
      <c r="A11" s="1066"/>
      <c r="B11" s="636" t="s">
        <v>1006</v>
      </c>
      <c r="C11" s="635" t="s">
        <v>4755</v>
      </c>
      <c r="D11" s="636" t="s">
        <v>4749</v>
      </c>
      <c r="E11" s="635" t="s">
        <v>1007</v>
      </c>
      <c r="F11" s="636" t="s">
        <v>4750</v>
      </c>
      <c r="G11" s="1070"/>
      <c r="H11" s="1070"/>
      <c r="I11" s="1068"/>
      <c r="J11" s="1068"/>
    </row>
    <row r="12" spans="1:10" s="525" customFormat="1" ht="12.75">
      <c r="A12" s="524" t="s">
        <v>48</v>
      </c>
      <c r="B12" s="524" t="s">
        <v>135</v>
      </c>
      <c r="C12" s="648" t="s">
        <v>50</v>
      </c>
      <c r="D12" s="648" t="s">
        <v>51</v>
      </c>
      <c r="E12" s="648" t="s">
        <v>52</v>
      </c>
      <c r="F12" s="648" t="s">
        <v>137</v>
      </c>
      <c r="G12" s="648" t="s">
        <v>138</v>
      </c>
      <c r="H12" s="648" t="s">
        <v>139</v>
      </c>
      <c r="I12" s="648" t="s">
        <v>140</v>
      </c>
      <c r="J12" s="648" t="s">
        <v>141</v>
      </c>
    </row>
    <row r="13" spans="1:10" ht="27.95" customHeight="1">
      <c r="A13" s="646" t="s">
        <v>3248</v>
      </c>
      <c r="B13" s="647"/>
      <c r="C13" s="526" t="s">
        <v>3000</v>
      </c>
      <c r="D13" s="655"/>
      <c r="E13" s="655"/>
      <c r="F13" s="655"/>
      <c r="G13" s="655"/>
      <c r="H13" s="655"/>
      <c r="I13" s="656"/>
      <c r="J13" s="657"/>
    </row>
    <row r="14" spans="1:10" s="536" customFormat="1" ht="27.95" customHeight="1">
      <c r="A14" s="529" t="s">
        <v>3248</v>
      </c>
      <c r="B14" s="531" t="s">
        <v>1464</v>
      </c>
      <c r="C14" s="649" t="s">
        <v>1465</v>
      </c>
      <c r="D14" s="650" t="s">
        <v>3551</v>
      </c>
      <c r="E14" s="651" t="s">
        <v>3708</v>
      </c>
      <c r="F14" s="650" t="s">
        <v>4751</v>
      </c>
      <c r="G14" s="652">
        <v>999</v>
      </c>
      <c r="H14" s="653" t="s">
        <v>4267</v>
      </c>
      <c r="I14" s="654">
        <v>284.64</v>
      </c>
      <c r="J14" s="654"/>
    </row>
    <row r="15" spans="1:10" s="536" customFormat="1" ht="27.95" customHeight="1">
      <c r="A15" s="529" t="s">
        <v>3248</v>
      </c>
      <c r="B15" s="531" t="s">
        <v>1469</v>
      </c>
      <c r="C15" s="531" t="s">
        <v>1470</v>
      </c>
      <c r="D15" s="529" t="s">
        <v>3551</v>
      </c>
      <c r="E15" s="532" t="s">
        <v>3708</v>
      </c>
      <c r="F15" s="650" t="s">
        <v>4751</v>
      </c>
      <c r="G15" s="533">
        <v>999</v>
      </c>
      <c r="H15" s="534" t="s">
        <v>4267</v>
      </c>
      <c r="I15" s="535">
        <v>426.96</v>
      </c>
      <c r="J15" s="535"/>
    </row>
    <row r="16" spans="1:10" s="536" customFormat="1" ht="27.95" customHeight="1">
      <c r="A16" s="529" t="s">
        <v>3248</v>
      </c>
      <c r="B16" s="531" t="s">
        <v>798</v>
      </c>
      <c r="C16" s="531" t="s">
        <v>1422</v>
      </c>
      <c r="D16" s="529" t="s">
        <v>3551</v>
      </c>
      <c r="E16" s="532" t="s">
        <v>3708</v>
      </c>
      <c r="F16" s="650" t="s">
        <v>4751</v>
      </c>
      <c r="G16" s="533">
        <v>999</v>
      </c>
      <c r="H16" s="534" t="s">
        <v>4267</v>
      </c>
      <c r="I16" s="535">
        <v>384.26</v>
      </c>
      <c r="J16" s="535"/>
    </row>
    <row r="17" spans="1:10" s="536" customFormat="1" ht="27.95" customHeight="1">
      <c r="A17" s="529" t="s">
        <v>3248</v>
      </c>
      <c r="B17" s="531" t="s">
        <v>1439</v>
      </c>
      <c r="C17" s="531" t="s">
        <v>1440</v>
      </c>
      <c r="D17" s="529" t="s">
        <v>3551</v>
      </c>
      <c r="E17" s="532" t="s">
        <v>3708</v>
      </c>
      <c r="F17" s="650" t="s">
        <v>4751</v>
      </c>
      <c r="G17" s="533">
        <v>999</v>
      </c>
      <c r="H17" s="534" t="s">
        <v>4267</v>
      </c>
      <c r="I17" s="535">
        <v>284.64</v>
      </c>
      <c r="J17" s="535"/>
    </row>
    <row r="18" spans="1:10" s="536" customFormat="1" ht="27.95" customHeight="1">
      <c r="A18" s="529" t="s">
        <v>3248</v>
      </c>
      <c r="B18" s="531" t="s">
        <v>1113</v>
      </c>
      <c r="C18" s="531" t="s">
        <v>1114</v>
      </c>
      <c r="D18" s="529" t="s">
        <v>3551</v>
      </c>
      <c r="E18" s="532" t="s">
        <v>3708</v>
      </c>
      <c r="F18" s="650" t="s">
        <v>4751</v>
      </c>
      <c r="G18" s="533" t="s">
        <v>4785</v>
      </c>
      <c r="H18" s="534" t="s">
        <v>4267</v>
      </c>
      <c r="I18" s="535">
        <v>284.64</v>
      </c>
      <c r="J18" s="535"/>
    </row>
    <row r="19" spans="1:10" s="536" customFormat="1" ht="27.95" customHeight="1">
      <c r="A19" s="529" t="s">
        <v>3248</v>
      </c>
      <c r="B19" s="531" t="s">
        <v>1471</v>
      </c>
      <c r="C19" s="531" t="s">
        <v>1472</v>
      </c>
      <c r="D19" s="529" t="s">
        <v>3551</v>
      </c>
      <c r="E19" s="532" t="s">
        <v>3708</v>
      </c>
      <c r="F19" s="650" t="s">
        <v>4751</v>
      </c>
      <c r="G19" s="533">
        <v>999</v>
      </c>
      <c r="H19" s="534" t="s">
        <v>4267</v>
      </c>
      <c r="I19" s="535">
        <v>284.64</v>
      </c>
      <c r="J19" s="535"/>
    </row>
    <row r="20" spans="1:10" s="536" customFormat="1" ht="27.95" customHeight="1">
      <c r="A20" s="529" t="s">
        <v>3248</v>
      </c>
      <c r="B20" s="531" t="s">
        <v>1414</v>
      </c>
      <c r="C20" s="531" t="s">
        <v>1415</v>
      </c>
      <c r="D20" s="529" t="s">
        <v>3551</v>
      </c>
      <c r="E20" s="532" t="s">
        <v>3708</v>
      </c>
      <c r="F20" s="650" t="s">
        <v>4751</v>
      </c>
      <c r="G20" s="533">
        <v>999</v>
      </c>
      <c r="H20" s="534" t="s">
        <v>4267</v>
      </c>
      <c r="I20" s="535">
        <v>284.64</v>
      </c>
      <c r="J20" s="535"/>
    </row>
    <row r="21" spans="1:10" s="536" customFormat="1" ht="27.95" customHeight="1">
      <c r="A21" s="529" t="s">
        <v>3248</v>
      </c>
      <c r="B21" s="531" t="s">
        <v>1420</v>
      </c>
      <c r="C21" s="531" t="s">
        <v>1421</v>
      </c>
      <c r="D21" s="529" t="s">
        <v>3551</v>
      </c>
      <c r="E21" s="532" t="s">
        <v>3708</v>
      </c>
      <c r="F21" s="650" t="s">
        <v>4751</v>
      </c>
      <c r="G21" s="533">
        <v>999</v>
      </c>
      <c r="H21" s="534" t="s">
        <v>4267</v>
      </c>
      <c r="I21" s="535">
        <v>284.64</v>
      </c>
      <c r="J21" s="535"/>
    </row>
    <row r="22" spans="1:10" s="536" customFormat="1" ht="27.95" customHeight="1">
      <c r="A22" s="529" t="s">
        <v>3248</v>
      </c>
      <c r="B22" s="531" t="s">
        <v>1479</v>
      </c>
      <c r="C22" s="531" t="s">
        <v>1480</v>
      </c>
      <c r="D22" s="529" t="s">
        <v>3551</v>
      </c>
      <c r="E22" s="532" t="s">
        <v>3708</v>
      </c>
      <c r="F22" s="650" t="s">
        <v>4751</v>
      </c>
      <c r="G22" s="533">
        <v>999</v>
      </c>
      <c r="H22" s="534" t="s">
        <v>4267</v>
      </c>
      <c r="I22" s="535">
        <v>185.02</v>
      </c>
      <c r="J22" s="535"/>
    </row>
    <row r="23" spans="1:10" s="536" customFormat="1" ht="27.95" customHeight="1">
      <c r="A23" s="529" t="s">
        <v>3248</v>
      </c>
      <c r="B23" s="531" t="s">
        <v>1445</v>
      </c>
      <c r="C23" s="531" t="s">
        <v>1446</v>
      </c>
      <c r="D23" s="529" t="s">
        <v>3551</v>
      </c>
      <c r="E23" s="532" t="s">
        <v>3708</v>
      </c>
      <c r="F23" s="650" t="s">
        <v>4751</v>
      </c>
      <c r="G23" s="533">
        <v>999</v>
      </c>
      <c r="H23" s="534" t="s">
        <v>4267</v>
      </c>
      <c r="I23" s="535">
        <v>498.12</v>
      </c>
      <c r="J23" s="535"/>
    </row>
    <row r="24" spans="1:10" s="536" customFormat="1" ht="27.95" customHeight="1">
      <c r="A24" s="529" t="s">
        <v>3248</v>
      </c>
      <c r="B24" s="531" t="s">
        <v>1475</v>
      </c>
      <c r="C24" s="531" t="s">
        <v>1476</v>
      </c>
      <c r="D24" s="529" t="s">
        <v>3551</v>
      </c>
      <c r="E24" s="532" t="s">
        <v>3708</v>
      </c>
      <c r="F24" s="650" t="s">
        <v>4751</v>
      </c>
      <c r="G24" s="533">
        <v>999</v>
      </c>
      <c r="H24" s="534" t="s">
        <v>4267</v>
      </c>
      <c r="I24" s="535">
        <v>498.12</v>
      </c>
      <c r="J24" s="535"/>
    </row>
    <row r="25" spans="1:10" s="536" customFormat="1" ht="27.95" customHeight="1">
      <c r="A25" s="529" t="s">
        <v>3248</v>
      </c>
      <c r="B25" s="531" t="s">
        <v>1441</v>
      </c>
      <c r="C25" s="531" t="s">
        <v>1442</v>
      </c>
      <c r="D25" s="529" t="s">
        <v>3701</v>
      </c>
      <c r="E25" s="532" t="s">
        <v>3700</v>
      </c>
      <c r="F25" s="650" t="s">
        <v>4751</v>
      </c>
      <c r="G25" s="533">
        <v>999</v>
      </c>
      <c r="H25" s="534" t="s">
        <v>4267</v>
      </c>
      <c r="I25" s="535">
        <v>284.64</v>
      </c>
      <c r="J25" s="535"/>
    </row>
    <row r="26" spans="1:10" s="536" customFormat="1" ht="27.95" customHeight="1">
      <c r="A26" s="529" t="s">
        <v>3248</v>
      </c>
      <c r="B26" s="531" t="s">
        <v>1466</v>
      </c>
      <c r="C26" s="531" t="s">
        <v>1467</v>
      </c>
      <c r="D26" s="529" t="s">
        <v>3551</v>
      </c>
      <c r="E26" s="532" t="s">
        <v>3708</v>
      </c>
      <c r="F26" s="650" t="s">
        <v>4751</v>
      </c>
      <c r="G26" s="533">
        <v>999</v>
      </c>
      <c r="H26" s="534" t="s">
        <v>4267</v>
      </c>
      <c r="I26" s="535">
        <v>213.48</v>
      </c>
      <c r="J26" s="535"/>
    </row>
    <row r="27" spans="1:10" s="536" customFormat="1" ht="27.95" customHeight="1">
      <c r="A27" s="529" t="s">
        <v>3248</v>
      </c>
      <c r="B27" s="531" t="s">
        <v>1468</v>
      </c>
      <c r="C27" s="531" t="s">
        <v>1467</v>
      </c>
      <c r="D27" s="529" t="s">
        <v>3701</v>
      </c>
      <c r="E27" s="532" t="s">
        <v>3700</v>
      </c>
      <c r="F27" s="650" t="s">
        <v>4751</v>
      </c>
      <c r="G27" s="533">
        <v>999</v>
      </c>
      <c r="H27" s="534" t="s">
        <v>4267</v>
      </c>
      <c r="I27" s="535">
        <v>284.64</v>
      </c>
      <c r="J27" s="535"/>
    </row>
    <row r="28" spans="1:10" s="536" customFormat="1" ht="27.95" customHeight="1">
      <c r="A28" s="529" t="s">
        <v>3248</v>
      </c>
      <c r="B28" s="531" t="s">
        <v>1443</v>
      </c>
      <c r="C28" s="531" t="s">
        <v>1444</v>
      </c>
      <c r="D28" s="529" t="s">
        <v>3551</v>
      </c>
      <c r="E28" s="532" t="s">
        <v>3708</v>
      </c>
      <c r="F28" s="650" t="s">
        <v>4751</v>
      </c>
      <c r="G28" s="533">
        <v>999</v>
      </c>
      <c r="H28" s="534" t="s">
        <v>4267</v>
      </c>
      <c r="I28" s="535">
        <v>853.92</v>
      </c>
      <c r="J28" s="535"/>
    </row>
    <row r="29" spans="1:10" s="536" customFormat="1" ht="27.95" customHeight="1">
      <c r="A29" s="529" t="s">
        <v>3248</v>
      </c>
      <c r="B29" s="531" t="s">
        <v>1449</v>
      </c>
      <c r="C29" s="531" t="s">
        <v>1450</v>
      </c>
      <c r="D29" s="529" t="s">
        <v>3551</v>
      </c>
      <c r="E29" s="532" t="s">
        <v>3708</v>
      </c>
      <c r="F29" s="650" t="s">
        <v>4751</v>
      </c>
      <c r="G29" s="533">
        <v>999</v>
      </c>
      <c r="H29" s="534" t="s">
        <v>4267</v>
      </c>
      <c r="I29" s="535">
        <v>284.64</v>
      </c>
      <c r="J29" s="535"/>
    </row>
    <row r="30" spans="1:10" s="536" customFormat="1" ht="27.95" customHeight="1">
      <c r="A30" s="529" t="s">
        <v>3248</v>
      </c>
      <c r="B30" s="531" t="s">
        <v>1451</v>
      </c>
      <c r="C30" s="531" t="s">
        <v>1452</v>
      </c>
      <c r="D30" s="529" t="s">
        <v>3701</v>
      </c>
      <c r="E30" s="532" t="s">
        <v>3700</v>
      </c>
      <c r="F30" s="650" t="s">
        <v>4751</v>
      </c>
      <c r="G30" s="533" t="s">
        <v>4785</v>
      </c>
      <c r="H30" s="534" t="s">
        <v>4267</v>
      </c>
      <c r="I30" s="535">
        <v>930</v>
      </c>
      <c r="J30" s="535"/>
    </row>
    <row r="31" spans="1:10" s="536" customFormat="1" ht="27.95" customHeight="1">
      <c r="A31" s="529" t="s">
        <v>3248</v>
      </c>
      <c r="B31" s="531" t="s">
        <v>1427</v>
      </c>
      <c r="C31" s="531" t="s">
        <v>817</v>
      </c>
      <c r="D31" s="529" t="s">
        <v>3551</v>
      </c>
      <c r="E31" s="532" t="s">
        <v>3708</v>
      </c>
      <c r="F31" s="650" t="s">
        <v>4751</v>
      </c>
      <c r="G31" s="533">
        <v>999</v>
      </c>
      <c r="H31" s="534" t="s">
        <v>4267</v>
      </c>
      <c r="I31" s="535">
        <v>375</v>
      </c>
      <c r="J31" s="535"/>
    </row>
    <row r="32" spans="1:10" s="536" customFormat="1" ht="27.95" customHeight="1">
      <c r="A32" s="529" t="s">
        <v>3248</v>
      </c>
      <c r="B32" s="531" t="s">
        <v>1111</v>
      </c>
      <c r="C32" s="531" t="s">
        <v>1112</v>
      </c>
      <c r="D32" s="529" t="s">
        <v>3551</v>
      </c>
      <c r="E32" s="532" t="s">
        <v>3708</v>
      </c>
      <c r="F32" s="650" t="s">
        <v>4751</v>
      </c>
      <c r="G32" s="533" t="s">
        <v>4809</v>
      </c>
      <c r="H32" s="534" t="s">
        <v>4267</v>
      </c>
      <c r="I32" s="535">
        <v>375</v>
      </c>
      <c r="J32" s="535"/>
    </row>
    <row r="33" spans="1:10" s="536" customFormat="1" ht="27.95" customHeight="1">
      <c r="A33" s="529" t="s">
        <v>3248</v>
      </c>
      <c r="B33" s="531" t="s">
        <v>1115</v>
      </c>
      <c r="C33" s="531" t="s">
        <v>1116</v>
      </c>
      <c r="D33" s="529" t="s">
        <v>3551</v>
      </c>
      <c r="E33" s="532" t="s">
        <v>3708</v>
      </c>
      <c r="F33" s="650" t="s">
        <v>4751</v>
      </c>
      <c r="G33" s="533" t="s">
        <v>4785</v>
      </c>
      <c r="H33" s="534" t="s">
        <v>4267</v>
      </c>
      <c r="I33" s="535">
        <v>284.64</v>
      </c>
      <c r="J33" s="535"/>
    </row>
    <row r="34" spans="1:10" s="536" customFormat="1" ht="27.95" customHeight="1">
      <c r="A34" s="529" t="s">
        <v>3248</v>
      </c>
      <c r="B34" s="531" t="s">
        <v>1453</v>
      </c>
      <c r="C34" s="531" t="s">
        <v>3621</v>
      </c>
      <c r="D34" s="529" t="s">
        <v>3551</v>
      </c>
      <c r="E34" s="532" t="s">
        <v>3708</v>
      </c>
      <c r="F34" s="650" t="s">
        <v>4751</v>
      </c>
      <c r="G34" s="533">
        <v>999</v>
      </c>
      <c r="H34" s="534" t="s">
        <v>4267</v>
      </c>
      <c r="I34" s="535">
        <v>213.48</v>
      </c>
      <c r="J34" s="535"/>
    </row>
    <row r="35" spans="1:10" s="536" customFormat="1" ht="27.95" customHeight="1">
      <c r="A35" s="529" t="s">
        <v>3248</v>
      </c>
      <c r="B35" s="531" t="s">
        <v>1447</v>
      </c>
      <c r="C35" s="531" t="s">
        <v>1448</v>
      </c>
      <c r="D35" s="529" t="s">
        <v>3551</v>
      </c>
      <c r="E35" s="532" t="s">
        <v>3708</v>
      </c>
      <c r="F35" s="650" t="s">
        <v>4751</v>
      </c>
      <c r="G35" s="533" t="s">
        <v>4785</v>
      </c>
      <c r="H35" s="534" t="s">
        <v>4267</v>
      </c>
      <c r="I35" s="535">
        <v>213.48</v>
      </c>
      <c r="J35" s="535"/>
    </row>
    <row r="36" spans="1:10" s="536" customFormat="1" ht="27.95" customHeight="1">
      <c r="A36" s="529" t="s">
        <v>3248</v>
      </c>
      <c r="B36" s="531" t="s">
        <v>1483</v>
      </c>
      <c r="C36" s="531" t="s">
        <v>1484</v>
      </c>
      <c r="D36" s="529" t="s">
        <v>3551</v>
      </c>
      <c r="E36" s="532" t="s">
        <v>3708</v>
      </c>
      <c r="F36" s="650" t="s">
        <v>4751</v>
      </c>
      <c r="G36" s="533">
        <v>999</v>
      </c>
      <c r="H36" s="534" t="s">
        <v>4267</v>
      </c>
      <c r="I36" s="535">
        <v>270.41000000000003</v>
      </c>
      <c r="J36" s="535"/>
    </row>
    <row r="37" spans="1:10" s="536" customFormat="1" ht="27.95" customHeight="1">
      <c r="A37" s="529" t="s">
        <v>3248</v>
      </c>
      <c r="B37" s="531" t="s">
        <v>1473</v>
      </c>
      <c r="C37" s="531" t="s">
        <v>1474</v>
      </c>
      <c r="D37" s="529" t="s">
        <v>3551</v>
      </c>
      <c r="E37" s="532" t="s">
        <v>3708</v>
      </c>
      <c r="F37" s="650" t="s">
        <v>4751</v>
      </c>
      <c r="G37" s="533">
        <v>999</v>
      </c>
      <c r="H37" s="534" t="s">
        <v>4267</v>
      </c>
      <c r="I37" s="535">
        <v>250</v>
      </c>
      <c r="J37" s="535"/>
    </row>
    <row r="38" spans="1:10" s="536" customFormat="1" ht="27.95" customHeight="1">
      <c r="A38" s="529" t="s">
        <v>3248</v>
      </c>
      <c r="B38" s="531" t="s">
        <v>1477</v>
      </c>
      <c r="C38" s="531" t="s">
        <v>1478</v>
      </c>
      <c r="D38" s="529" t="s">
        <v>3551</v>
      </c>
      <c r="E38" s="532" t="s">
        <v>3708</v>
      </c>
      <c r="F38" s="650" t="s">
        <v>4751</v>
      </c>
      <c r="G38" s="533">
        <v>999</v>
      </c>
      <c r="H38" s="534" t="s">
        <v>4267</v>
      </c>
      <c r="I38" s="535">
        <v>213.48</v>
      </c>
      <c r="J38" s="535"/>
    </row>
    <row r="39" spans="1:10" s="536" customFormat="1" ht="27.95" customHeight="1">
      <c r="A39" s="529" t="s">
        <v>3248</v>
      </c>
      <c r="B39" s="531" t="s">
        <v>1423</v>
      </c>
      <c r="C39" s="531" t="s">
        <v>1424</v>
      </c>
      <c r="D39" s="529" t="s">
        <v>3551</v>
      </c>
      <c r="E39" s="532" t="s">
        <v>3708</v>
      </c>
      <c r="F39" s="650" t="s">
        <v>4751</v>
      </c>
      <c r="G39" s="533">
        <v>999</v>
      </c>
      <c r="H39" s="534" t="s">
        <v>4267</v>
      </c>
      <c r="I39" s="535">
        <v>420</v>
      </c>
      <c r="J39" s="535"/>
    </row>
    <row r="40" spans="1:10" s="536" customFormat="1" ht="27.95" customHeight="1">
      <c r="A40" s="529" t="s">
        <v>3248</v>
      </c>
      <c r="B40" s="531" t="s">
        <v>1425</v>
      </c>
      <c r="C40" s="531" t="s">
        <v>1426</v>
      </c>
      <c r="D40" s="529" t="s">
        <v>3551</v>
      </c>
      <c r="E40" s="532" t="s">
        <v>3708</v>
      </c>
      <c r="F40" s="650" t="s">
        <v>4751</v>
      </c>
      <c r="G40" s="533">
        <v>999</v>
      </c>
      <c r="H40" s="534" t="s">
        <v>4267</v>
      </c>
      <c r="I40" s="535">
        <v>284.64</v>
      </c>
      <c r="J40" s="535"/>
    </row>
    <row r="41" spans="1:10" s="536" customFormat="1" ht="27.95" customHeight="1">
      <c r="A41" s="529" t="s">
        <v>3248</v>
      </c>
      <c r="B41" s="531" t="s">
        <v>1117</v>
      </c>
      <c r="C41" s="531" t="s">
        <v>1118</v>
      </c>
      <c r="D41" s="529" t="s">
        <v>3551</v>
      </c>
      <c r="E41" s="532" t="s">
        <v>3708</v>
      </c>
      <c r="F41" s="650" t="s">
        <v>4751</v>
      </c>
      <c r="G41" s="533" t="s">
        <v>4785</v>
      </c>
      <c r="H41" s="534" t="s">
        <v>4267</v>
      </c>
      <c r="I41" s="535">
        <v>272.69</v>
      </c>
      <c r="J41" s="535"/>
    </row>
    <row r="42" spans="1:10" s="536" customFormat="1" ht="27.95" customHeight="1">
      <c r="A42" s="529" t="s">
        <v>3248</v>
      </c>
      <c r="B42" s="531" t="s">
        <v>1454</v>
      </c>
      <c r="C42" s="531" t="s">
        <v>1455</v>
      </c>
      <c r="D42" s="529" t="s">
        <v>3551</v>
      </c>
      <c r="E42" s="532" t="s">
        <v>3708</v>
      </c>
      <c r="F42" s="650" t="s">
        <v>4751</v>
      </c>
      <c r="G42" s="533">
        <v>999</v>
      </c>
      <c r="H42" s="534" t="s">
        <v>4267</v>
      </c>
      <c r="I42" s="535">
        <v>284.64</v>
      </c>
      <c r="J42" s="535"/>
    </row>
    <row r="43" spans="1:10" s="536" customFormat="1" ht="27.95" customHeight="1">
      <c r="A43" s="529" t="s">
        <v>3248</v>
      </c>
      <c r="B43" s="531" t="s">
        <v>1458</v>
      </c>
      <c r="C43" s="531" t="s">
        <v>1459</v>
      </c>
      <c r="D43" s="529" t="s">
        <v>3551</v>
      </c>
      <c r="E43" s="532" t="s">
        <v>3708</v>
      </c>
      <c r="F43" s="650" t="s">
        <v>4751</v>
      </c>
      <c r="G43" s="533">
        <v>999</v>
      </c>
      <c r="H43" s="534" t="s">
        <v>4267</v>
      </c>
      <c r="I43" s="535">
        <v>142.32</v>
      </c>
      <c r="J43" s="535"/>
    </row>
    <row r="44" spans="1:10" s="536" customFormat="1" ht="27.95" customHeight="1">
      <c r="A44" s="529" t="s">
        <v>3248</v>
      </c>
      <c r="B44" s="531" t="s">
        <v>1456</v>
      </c>
      <c r="C44" s="531" t="s">
        <v>1457</v>
      </c>
      <c r="D44" s="529" t="s">
        <v>3551</v>
      </c>
      <c r="E44" s="532" t="s">
        <v>3708</v>
      </c>
      <c r="F44" s="650" t="s">
        <v>4751</v>
      </c>
      <c r="G44" s="533" t="s">
        <v>4785</v>
      </c>
      <c r="H44" s="534" t="s">
        <v>4267</v>
      </c>
      <c r="I44" s="535">
        <v>213.48</v>
      </c>
      <c r="J44" s="535"/>
    </row>
    <row r="45" spans="1:10" s="536" customFormat="1" ht="27.95" customHeight="1">
      <c r="A45" s="529" t="s">
        <v>3248</v>
      </c>
      <c r="B45" s="531" t="s">
        <v>1460</v>
      </c>
      <c r="C45" s="531" t="s">
        <v>1461</v>
      </c>
      <c r="D45" s="529" t="s">
        <v>3551</v>
      </c>
      <c r="E45" s="532" t="s">
        <v>3708</v>
      </c>
      <c r="F45" s="650" t="s">
        <v>4751</v>
      </c>
      <c r="G45" s="533">
        <v>999</v>
      </c>
      <c r="H45" s="534" t="s">
        <v>4267</v>
      </c>
      <c r="I45" s="535">
        <v>250</v>
      </c>
      <c r="J45" s="535"/>
    </row>
    <row r="46" spans="1:10" s="536" customFormat="1" ht="27.95" customHeight="1">
      <c r="A46" s="529" t="s">
        <v>3248</v>
      </c>
      <c r="B46" s="531" t="s">
        <v>1428</v>
      </c>
      <c r="C46" s="531" t="s">
        <v>1429</v>
      </c>
      <c r="D46" s="529">
        <v>102</v>
      </c>
      <c r="E46" s="532" t="s">
        <v>3698</v>
      </c>
      <c r="F46" s="650" t="s">
        <v>4751</v>
      </c>
      <c r="G46" s="533" t="s">
        <v>4809</v>
      </c>
      <c r="H46" s="534" t="s">
        <v>4267</v>
      </c>
      <c r="I46" s="535">
        <v>569.28</v>
      </c>
      <c r="J46" s="535"/>
    </row>
    <row r="47" spans="1:10" s="536" customFormat="1" ht="27.95" customHeight="1">
      <c r="A47" s="529" t="s">
        <v>3248</v>
      </c>
      <c r="B47" s="531" t="s">
        <v>1428</v>
      </c>
      <c r="C47" s="531" t="s">
        <v>1429</v>
      </c>
      <c r="D47" s="529">
        <v>103</v>
      </c>
      <c r="E47" s="532" t="s">
        <v>3699</v>
      </c>
      <c r="F47" s="650" t="s">
        <v>4751</v>
      </c>
      <c r="G47" s="533" t="s">
        <v>4809</v>
      </c>
      <c r="H47" s="534" t="s">
        <v>4267</v>
      </c>
      <c r="I47" s="535">
        <v>569.28</v>
      </c>
      <c r="J47" s="535"/>
    </row>
    <row r="48" spans="1:10" s="536" customFormat="1" ht="27.95" customHeight="1">
      <c r="A48" s="529" t="s">
        <v>3248</v>
      </c>
      <c r="B48" s="531" t="s">
        <v>1428</v>
      </c>
      <c r="C48" s="531" t="s">
        <v>1429</v>
      </c>
      <c r="D48" s="529" t="s">
        <v>3551</v>
      </c>
      <c r="E48" s="532" t="s">
        <v>3708</v>
      </c>
      <c r="F48" s="650" t="s">
        <v>4751</v>
      </c>
      <c r="G48" s="533" t="s">
        <v>4809</v>
      </c>
      <c r="H48" s="534" t="s">
        <v>4267</v>
      </c>
      <c r="I48" s="535">
        <v>426.96</v>
      </c>
      <c r="J48" s="535"/>
    </row>
    <row r="49" spans="1:10" s="536" customFormat="1" ht="27.95" customHeight="1">
      <c r="A49" s="529" t="s">
        <v>3248</v>
      </c>
      <c r="B49" s="531" t="s">
        <v>1462</v>
      </c>
      <c r="C49" s="531" t="s">
        <v>1463</v>
      </c>
      <c r="D49" s="529" t="s">
        <v>3551</v>
      </c>
      <c r="E49" s="532" t="s">
        <v>3708</v>
      </c>
      <c r="F49" s="650" t="s">
        <v>4751</v>
      </c>
      <c r="G49" s="533">
        <v>999</v>
      </c>
      <c r="H49" s="534" t="s">
        <v>4267</v>
      </c>
      <c r="I49" s="535">
        <v>284.64</v>
      </c>
      <c r="J49" s="535"/>
    </row>
    <row r="50" spans="1:10" s="536" customFormat="1" ht="27.95" customHeight="1">
      <c r="A50" s="941" t="s">
        <v>3619</v>
      </c>
      <c r="B50" s="942" t="s">
        <v>1418</v>
      </c>
      <c r="C50" s="942" t="s">
        <v>1419</v>
      </c>
      <c r="D50" s="941" t="s">
        <v>5603</v>
      </c>
      <c r="E50" s="934" t="s">
        <v>5614</v>
      </c>
      <c r="F50" s="941" t="s">
        <v>4751</v>
      </c>
      <c r="G50" s="941" t="s">
        <v>5632</v>
      </c>
      <c r="H50" s="943" t="s">
        <v>4267</v>
      </c>
      <c r="I50" s="944">
        <v>1150</v>
      </c>
      <c r="J50" s="928"/>
    </row>
    <row r="51" spans="1:10" s="536" customFormat="1" ht="27.95" customHeight="1">
      <c r="A51" s="941" t="s">
        <v>3619</v>
      </c>
      <c r="B51" s="942" t="s">
        <v>1432</v>
      </c>
      <c r="C51" s="942" t="s">
        <v>1433</v>
      </c>
      <c r="D51" s="941" t="s">
        <v>5603</v>
      </c>
      <c r="E51" s="934" t="s">
        <v>5614</v>
      </c>
      <c r="F51" s="941" t="s">
        <v>4751</v>
      </c>
      <c r="G51" s="941" t="s">
        <v>5632</v>
      </c>
      <c r="H51" s="943" t="s">
        <v>4267</v>
      </c>
      <c r="I51" s="944">
        <v>1210</v>
      </c>
      <c r="J51" s="928"/>
    </row>
    <row r="52" spans="1:10" ht="27.95" customHeight="1">
      <c r="A52" s="646" t="s">
        <v>215</v>
      </c>
      <c r="B52" s="647"/>
      <c r="C52" s="526" t="s">
        <v>4810</v>
      </c>
      <c r="D52" s="655"/>
      <c r="E52" s="655"/>
      <c r="F52" s="655"/>
      <c r="G52" s="655"/>
      <c r="H52" s="655"/>
      <c r="I52" s="656"/>
      <c r="J52" s="657"/>
    </row>
    <row r="53" spans="1:10" s="536" customFormat="1" ht="27.95" customHeight="1">
      <c r="A53" s="529" t="s">
        <v>215</v>
      </c>
      <c r="B53" s="531" t="s">
        <v>4481</v>
      </c>
      <c r="C53" s="531" t="s">
        <v>4482</v>
      </c>
      <c r="D53" s="529" t="s">
        <v>3701</v>
      </c>
      <c r="E53" s="532" t="s">
        <v>3700</v>
      </c>
      <c r="F53" s="650" t="s">
        <v>4751</v>
      </c>
      <c r="G53" s="533" t="s">
        <v>4785</v>
      </c>
      <c r="H53" s="534" t="s">
        <v>4267</v>
      </c>
      <c r="I53" s="535">
        <v>930</v>
      </c>
      <c r="J53" s="535"/>
    </row>
    <row r="54" spans="1:10" ht="27.95" customHeight="1">
      <c r="A54" s="646" t="s">
        <v>3255</v>
      </c>
      <c r="B54" s="647"/>
      <c r="C54" s="526" t="s">
        <v>3220</v>
      </c>
      <c r="D54" s="655"/>
      <c r="E54" s="655"/>
      <c r="F54" s="655"/>
      <c r="G54" s="655"/>
      <c r="H54" s="655"/>
      <c r="I54" s="656"/>
      <c r="J54" s="657"/>
    </row>
    <row r="55" spans="1:10" s="536" customFormat="1" ht="27.95" customHeight="1">
      <c r="A55" s="529" t="s">
        <v>3255</v>
      </c>
      <c r="B55" s="531" t="s">
        <v>4364</v>
      </c>
      <c r="C55" s="531" t="s">
        <v>1491</v>
      </c>
      <c r="D55" s="529" t="s">
        <v>3551</v>
      </c>
      <c r="E55" s="532" t="s">
        <v>3708</v>
      </c>
      <c r="F55" s="650" t="s">
        <v>4751</v>
      </c>
      <c r="G55" s="533">
        <v>980</v>
      </c>
      <c r="H55" s="534" t="s">
        <v>4267</v>
      </c>
      <c r="I55" s="535">
        <v>757.68</v>
      </c>
      <c r="J55" s="535"/>
    </row>
    <row r="56" spans="1:10" s="536" customFormat="1" ht="27.95" customHeight="1">
      <c r="A56" s="529" t="s">
        <v>3255</v>
      </c>
      <c r="B56" s="531" t="s">
        <v>1518</v>
      </c>
      <c r="C56" s="531" t="s">
        <v>1519</v>
      </c>
      <c r="D56" s="529" t="s">
        <v>3551</v>
      </c>
      <c r="E56" s="532" t="s">
        <v>3708</v>
      </c>
      <c r="F56" s="650" t="s">
        <v>4751</v>
      </c>
      <c r="G56" s="533">
        <v>980</v>
      </c>
      <c r="H56" s="534" t="s">
        <v>4267</v>
      </c>
      <c r="I56" s="535">
        <v>18.940000000000001</v>
      </c>
      <c r="J56" s="535"/>
    </row>
    <row r="57" spans="1:10" s="536" customFormat="1" ht="27.95" customHeight="1">
      <c r="A57" s="529" t="s">
        <v>3255</v>
      </c>
      <c r="B57" s="531" t="s">
        <v>1535</v>
      </c>
      <c r="C57" s="531" t="s">
        <v>4270</v>
      </c>
      <c r="D57" s="529" t="s">
        <v>3551</v>
      </c>
      <c r="E57" s="532" t="s">
        <v>3708</v>
      </c>
      <c r="F57" s="650" t="s">
        <v>4751</v>
      </c>
      <c r="G57" s="533">
        <v>980</v>
      </c>
      <c r="H57" s="534" t="s">
        <v>4267</v>
      </c>
      <c r="I57" s="535">
        <v>1136.52</v>
      </c>
      <c r="J57" s="535"/>
    </row>
    <row r="58" spans="1:10" s="536" customFormat="1" ht="27.95" customHeight="1">
      <c r="A58" s="529" t="s">
        <v>3255</v>
      </c>
      <c r="B58" s="531" t="s">
        <v>1536</v>
      </c>
      <c r="C58" s="531" t="s">
        <v>1537</v>
      </c>
      <c r="D58" s="529" t="s">
        <v>3551</v>
      </c>
      <c r="E58" s="532" t="s">
        <v>3708</v>
      </c>
      <c r="F58" s="650" t="s">
        <v>4751</v>
      </c>
      <c r="G58" s="533">
        <v>980</v>
      </c>
      <c r="H58" s="534" t="s">
        <v>4267</v>
      </c>
      <c r="I58" s="535">
        <v>820.82</v>
      </c>
      <c r="J58" s="535"/>
    </row>
    <row r="59" spans="1:10" s="536" customFormat="1" ht="27.95" customHeight="1">
      <c r="A59" s="529" t="s">
        <v>3255</v>
      </c>
      <c r="B59" s="531" t="s">
        <v>1538</v>
      </c>
      <c r="C59" s="531" t="s">
        <v>4271</v>
      </c>
      <c r="D59" s="529" t="s">
        <v>3551</v>
      </c>
      <c r="E59" s="532" t="s">
        <v>3708</v>
      </c>
      <c r="F59" s="650" t="s">
        <v>4751</v>
      </c>
      <c r="G59" s="533">
        <v>980</v>
      </c>
      <c r="H59" s="534" t="s">
        <v>4267</v>
      </c>
      <c r="I59" s="535">
        <v>694.54</v>
      </c>
      <c r="J59" s="535"/>
    </row>
    <row r="60" spans="1:10" s="536" customFormat="1" ht="27.95" customHeight="1">
      <c r="A60" s="529" t="s">
        <v>3255</v>
      </c>
      <c r="B60" s="531" t="s">
        <v>1539</v>
      </c>
      <c r="C60" s="531" t="s">
        <v>1540</v>
      </c>
      <c r="D60" s="529" t="s">
        <v>3551</v>
      </c>
      <c r="E60" s="532" t="s">
        <v>3708</v>
      </c>
      <c r="F60" s="650" t="s">
        <v>4751</v>
      </c>
      <c r="G60" s="533">
        <v>980</v>
      </c>
      <c r="H60" s="534" t="s">
        <v>4267</v>
      </c>
      <c r="I60" s="535">
        <v>505.12</v>
      </c>
      <c r="J60" s="535"/>
    </row>
    <row r="61" spans="1:10" s="536" customFormat="1" ht="45" customHeight="1">
      <c r="A61" s="529" t="s">
        <v>3255</v>
      </c>
      <c r="B61" s="531" t="s">
        <v>1163</v>
      </c>
      <c r="C61" s="531" t="s">
        <v>1164</v>
      </c>
      <c r="D61" s="529" t="s">
        <v>3551</v>
      </c>
      <c r="E61" s="532" t="s">
        <v>3708</v>
      </c>
      <c r="F61" s="650" t="s">
        <v>4751</v>
      </c>
      <c r="G61" s="533" t="s">
        <v>5012</v>
      </c>
      <c r="H61" s="534" t="s">
        <v>4267</v>
      </c>
      <c r="I61" s="535">
        <v>1136.52</v>
      </c>
      <c r="J61" s="535"/>
    </row>
    <row r="62" spans="1:10" s="536" customFormat="1" ht="45" customHeight="1">
      <c r="A62" s="529" t="s">
        <v>3255</v>
      </c>
      <c r="B62" s="531" t="s">
        <v>1541</v>
      </c>
      <c r="C62" s="531" t="s">
        <v>1542</v>
      </c>
      <c r="D62" s="529" t="s">
        <v>3551</v>
      </c>
      <c r="E62" s="532" t="s">
        <v>3708</v>
      </c>
      <c r="F62" s="650" t="s">
        <v>4751</v>
      </c>
      <c r="G62" s="533">
        <v>980</v>
      </c>
      <c r="H62" s="534" t="s">
        <v>4267</v>
      </c>
      <c r="I62" s="535">
        <v>1262.8</v>
      </c>
      <c r="J62" s="535"/>
    </row>
    <row r="63" spans="1:10" s="536" customFormat="1" ht="27.95" customHeight="1">
      <c r="A63" s="529" t="s">
        <v>3255</v>
      </c>
      <c r="B63" s="531" t="s">
        <v>1500</v>
      </c>
      <c r="C63" s="531" t="s">
        <v>1501</v>
      </c>
      <c r="D63" s="529" t="s">
        <v>3551</v>
      </c>
      <c r="E63" s="532" t="s">
        <v>3708</v>
      </c>
      <c r="F63" s="650" t="s">
        <v>4751</v>
      </c>
      <c r="G63" s="533">
        <v>980</v>
      </c>
      <c r="H63" s="534" t="s">
        <v>4267</v>
      </c>
      <c r="I63" s="535">
        <v>208.36</v>
      </c>
      <c r="J63" s="535"/>
    </row>
    <row r="64" spans="1:10" s="536" customFormat="1" ht="27.95" customHeight="1">
      <c r="A64" s="529" t="s">
        <v>3255</v>
      </c>
      <c r="B64" s="531" t="s">
        <v>1500</v>
      </c>
      <c r="C64" s="531" t="s">
        <v>1501</v>
      </c>
      <c r="D64" s="529" t="s">
        <v>3912</v>
      </c>
      <c r="E64" s="532" t="s">
        <v>3224</v>
      </c>
      <c r="F64" s="650" t="s">
        <v>4751</v>
      </c>
      <c r="G64" s="533">
        <v>980</v>
      </c>
      <c r="H64" s="534" t="s">
        <v>4267</v>
      </c>
      <c r="I64" s="535">
        <v>277.82</v>
      </c>
      <c r="J64" s="535"/>
    </row>
    <row r="65" spans="1:10" s="536" customFormat="1" ht="27.95" customHeight="1">
      <c r="A65" s="529" t="s">
        <v>3255</v>
      </c>
      <c r="B65" s="531" t="s">
        <v>1514</v>
      </c>
      <c r="C65" s="531" t="s">
        <v>1515</v>
      </c>
      <c r="D65" s="529" t="s">
        <v>3551</v>
      </c>
      <c r="E65" s="532" t="s">
        <v>3708</v>
      </c>
      <c r="F65" s="650" t="s">
        <v>4751</v>
      </c>
      <c r="G65" s="533">
        <v>980</v>
      </c>
      <c r="H65" s="534" t="s">
        <v>4267</v>
      </c>
      <c r="I65" s="535">
        <v>104.19</v>
      </c>
      <c r="J65" s="535"/>
    </row>
    <row r="66" spans="1:10" s="536" customFormat="1" ht="27.95" customHeight="1">
      <c r="A66" s="529" t="s">
        <v>3255</v>
      </c>
      <c r="B66" s="531" t="s">
        <v>1514</v>
      </c>
      <c r="C66" s="531" t="s">
        <v>1515</v>
      </c>
      <c r="D66" s="529" t="s">
        <v>3912</v>
      </c>
      <c r="E66" s="532" t="s">
        <v>3224</v>
      </c>
      <c r="F66" s="650" t="s">
        <v>4751</v>
      </c>
      <c r="G66" s="533">
        <v>980</v>
      </c>
      <c r="H66" s="534" t="s">
        <v>4267</v>
      </c>
      <c r="I66" s="535">
        <v>147.1</v>
      </c>
      <c r="J66" s="535"/>
    </row>
    <row r="67" spans="1:10" s="536" customFormat="1" ht="27.95" customHeight="1">
      <c r="A67" s="529" t="s">
        <v>3255</v>
      </c>
      <c r="B67" s="531" t="s">
        <v>1513</v>
      </c>
      <c r="C67" s="531" t="s">
        <v>820</v>
      </c>
      <c r="D67" s="529" t="s">
        <v>3551</v>
      </c>
      <c r="E67" s="532" t="s">
        <v>3708</v>
      </c>
      <c r="F67" s="650" t="s">
        <v>4751</v>
      </c>
      <c r="G67" s="533">
        <v>980</v>
      </c>
      <c r="H67" s="534" t="s">
        <v>4267</v>
      </c>
      <c r="I67" s="535">
        <v>350</v>
      </c>
      <c r="J67" s="535"/>
    </row>
    <row r="68" spans="1:10" s="536" customFormat="1" ht="27.95" customHeight="1">
      <c r="A68" s="529" t="s">
        <v>3255</v>
      </c>
      <c r="B68" s="531" t="s">
        <v>1489</v>
      </c>
      <c r="C68" s="531" t="s">
        <v>1490</v>
      </c>
      <c r="D68" s="529" t="s">
        <v>3551</v>
      </c>
      <c r="E68" s="532" t="s">
        <v>3708</v>
      </c>
      <c r="F68" s="650" t="s">
        <v>4751</v>
      </c>
      <c r="G68" s="533">
        <v>980</v>
      </c>
      <c r="H68" s="534" t="s">
        <v>4267</v>
      </c>
      <c r="I68" s="535">
        <v>1054.44</v>
      </c>
      <c r="J68" s="535"/>
    </row>
    <row r="69" spans="1:10" s="536" customFormat="1" ht="27.95" customHeight="1">
      <c r="A69" s="529" t="s">
        <v>3255</v>
      </c>
      <c r="B69" s="531" t="s">
        <v>1502</v>
      </c>
      <c r="C69" s="531" t="s">
        <v>1503</v>
      </c>
      <c r="D69" s="529" t="s">
        <v>3551</v>
      </c>
      <c r="E69" s="532" t="s">
        <v>3708</v>
      </c>
      <c r="F69" s="650" t="s">
        <v>4751</v>
      </c>
      <c r="G69" s="533">
        <v>980</v>
      </c>
      <c r="H69" s="534" t="s">
        <v>4267</v>
      </c>
      <c r="I69" s="535">
        <v>18.940000000000001</v>
      </c>
      <c r="J69" s="535"/>
    </row>
    <row r="70" spans="1:10" s="536" customFormat="1" ht="27.95" customHeight="1">
      <c r="A70" s="529" t="s">
        <v>3255</v>
      </c>
      <c r="B70" s="531" t="s">
        <v>1502</v>
      </c>
      <c r="C70" s="531" t="s">
        <v>1503</v>
      </c>
      <c r="D70" s="529" t="s">
        <v>3912</v>
      </c>
      <c r="E70" s="532" t="s">
        <v>3224</v>
      </c>
      <c r="F70" s="650" t="s">
        <v>4751</v>
      </c>
      <c r="G70" s="533">
        <v>980</v>
      </c>
      <c r="H70" s="534" t="s">
        <v>4267</v>
      </c>
      <c r="I70" s="535">
        <v>37.880000000000003</v>
      </c>
      <c r="J70" s="535"/>
    </row>
    <row r="71" spans="1:10" s="536" customFormat="1" ht="27.95" customHeight="1">
      <c r="A71" s="529" t="s">
        <v>3255</v>
      </c>
      <c r="B71" s="531" t="s">
        <v>1506</v>
      </c>
      <c r="C71" s="531" t="s">
        <v>4811</v>
      </c>
      <c r="D71" s="529" t="s">
        <v>3701</v>
      </c>
      <c r="E71" s="532" t="s">
        <v>3700</v>
      </c>
      <c r="F71" s="650" t="s">
        <v>4751</v>
      </c>
      <c r="G71" s="533">
        <v>980</v>
      </c>
      <c r="H71" s="534" t="s">
        <v>4267</v>
      </c>
      <c r="I71" s="535">
        <v>303.07</v>
      </c>
      <c r="J71" s="535"/>
    </row>
    <row r="72" spans="1:10" s="536" customFormat="1" ht="27.95" customHeight="1">
      <c r="A72" s="529" t="s">
        <v>3255</v>
      </c>
      <c r="B72" s="531" t="s">
        <v>1434</v>
      </c>
      <c r="C72" s="531" t="s">
        <v>1497</v>
      </c>
      <c r="D72" s="529" t="s">
        <v>3551</v>
      </c>
      <c r="E72" s="532" t="s">
        <v>3708</v>
      </c>
      <c r="F72" s="650" t="s">
        <v>4751</v>
      </c>
      <c r="G72" s="533">
        <v>980</v>
      </c>
      <c r="H72" s="534" t="s">
        <v>4267</v>
      </c>
      <c r="I72" s="535">
        <v>366.21</v>
      </c>
      <c r="J72" s="535"/>
    </row>
    <row r="73" spans="1:10" s="536" customFormat="1" ht="27.95" customHeight="1">
      <c r="A73" s="529" t="s">
        <v>3255</v>
      </c>
      <c r="B73" s="531" t="s">
        <v>1434</v>
      </c>
      <c r="C73" s="531" t="s">
        <v>1497</v>
      </c>
      <c r="D73" s="529" t="s">
        <v>3701</v>
      </c>
      <c r="E73" s="532" t="s">
        <v>3700</v>
      </c>
      <c r="F73" s="650" t="s">
        <v>4751</v>
      </c>
      <c r="G73" s="533">
        <v>980</v>
      </c>
      <c r="H73" s="534" t="s">
        <v>4267</v>
      </c>
      <c r="I73" s="535">
        <v>492.49</v>
      </c>
      <c r="J73" s="535"/>
    </row>
    <row r="74" spans="1:10" s="536" customFormat="1" ht="27.95" customHeight="1">
      <c r="A74" s="529" t="s">
        <v>3255</v>
      </c>
      <c r="B74" s="531" t="s">
        <v>1493</v>
      </c>
      <c r="C74" s="531" t="s">
        <v>1494</v>
      </c>
      <c r="D74" s="529" t="s">
        <v>3912</v>
      </c>
      <c r="E74" s="532" t="s">
        <v>3224</v>
      </c>
      <c r="F74" s="650" t="s">
        <v>4751</v>
      </c>
      <c r="G74" s="533">
        <v>980</v>
      </c>
      <c r="H74" s="534" t="s">
        <v>4267</v>
      </c>
      <c r="I74" s="535">
        <v>1389.08</v>
      </c>
      <c r="J74" s="535"/>
    </row>
    <row r="75" spans="1:10" s="536" customFormat="1" ht="27.95" customHeight="1">
      <c r="A75" s="529" t="s">
        <v>3255</v>
      </c>
      <c r="B75" s="531" t="s">
        <v>1492</v>
      </c>
      <c r="C75" s="531" t="s">
        <v>1494</v>
      </c>
      <c r="D75" s="529" t="s">
        <v>3551</v>
      </c>
      <c r="E75" s="532" t="s">
        <v>3708</v>
      </c>
      <c r="F75" s="650" t="s">
        <v>4751</v>
      </c>
      <c r="G75" s="533">
        <v>980</v>
      </c>
      <c r="H75" s="534" t="s">
        <v>4267</v>
      </c>
      <c r="I75" s="535">
        <v>1767.92</v>
      </c>
      <c r="J75" s="535"/>
    </row>
    <row r="76" spans="1:10" s="536" customFormat="1" ht="27.95" customHeight="1">
      <c r="A76" s="529" t="s">
        <v>3255</v>
      </c>
      <c r="B76" s="531" t="s">
        <v>1495</v>
      </c>
      <c r="C76" s="531" t="s">
        <v>1496</v>
      </c>
      <c r="D76" s="529" t="s">
        <v>3551</v>
      </c>
      <c r="E76" s="532" t="s">
        <v>3708</v>
      </c>
      <c r="F76" s="650" t="s">
        <v>4751</v>
      </c>
      <c r="G76" s="533">
        <v>980</v>
      </c>
      <c r="H76" s="534" t="s">
        <v>4267</v>
      </c>
      <c r="I76" s="535">
        <v>5303.76</v>
      </c>
      <c r="J76" s="535"/>
    </row>
    <row r="77" spans="1:10" s="536" customFormat="1" ht="27.95" customHeight="1">
      <c r="A77" s="529" t="s">
        <v>3255</v>
      </c>
      <c r="B77" s="531" t="s">
        <v>1498</v>
      </c>
      <c r="C77" s="531" t="s">
        <v>1499</v>
      </c>
      <c r="D77" s="529" t="s">
        <v>3551</v>
      </c>
      <c r="E77" s="532" t="s">
        <v>3708</v>
      </c>
      <c r="F77" s="650" t="s">
        <v>4751</v>
      </c>
      <c r="G77" s="533">
        <v>980</v>
      </c>
      <c r="H77" s="534" t="s">
        <v>4267</v>
      </c>
      <c r="I77" s="535">
        <v>404.1</v>
      </c>
      <c r="J77" s="535"/>
    </row>
    <row r="78" spans="1:10" s="536" customFormat="1" ht="27.95" customHeight="1">
      <c r="A78" s="529" t="s">
        <v>3255</v>
      </c>
      <c r="B78" s="531" t="s">
        <v>1498</v>
      </c>
      <c r="C78" s="531" t="s">
        <v>1499</v>
      </c>
      <c r="D78" s="529" t="s">
        <v>3701</v>
      </c>
      <c r="E78" s="532" t="s">
        <v>3700</v>
      </c>
      <c r="F78" s="650" t="s">
        <v>4751</v>
      </c>
      <c r="G78" s="533">
        <v>980</v>
      </c>
      <c r="H78" s="534" t="s">
        <v>4267</v>
      </c>
      <c r="I78" s="535">
        <v>543</v>
      </c>
      <c r="J78" s="535"/>
    </row>
    <row r="79" spans="1:10" s="536" customFormat="1" ht="27.95" customHeight="1">
      <c r="A79" s="529" t="s">
        <v>3255</v>
      </c>
      <c r="B79" s="531" t="s">
        <v>1543</v>
      </c>
      <c r="C79" s="531" t="s">
        <v>1544</v>
      </c>
      <c r="D79" s="529" t="s">
        <v>3551</v>
      </c>
      <c r="E79" s="532" t="s">
        <v>3708</v>
      </c>
      <c r="F79" s="650" t="s">
        <v>4751</v>
      </c>
      <c r="G79" s="533">
        <v>980</v>
      </c>
      <c r="H79" s="534" t="s">
        <v>4267</v>
      </c>
      <c r="I79" s="535">
        <v>1010.24</v>
      </c>
      <c r="J79" s="535"/>
    </row>
    <row r="80" spans="1:10" s="536" customFormat="1" ht="27.95" customHeight="1">
      <c r="A80" s="529" t="s">
        <v>3255</v>
      </c>
      <c r="B80" s="531" t="s">
        <v>1543</v>
      </c>
      <c r="C80" s="531" t="s">
        <v>1544</v>
      </c>
      <c r="D80" s="529" t="s">
        <v>3912</v>
      </c>
      <c r="E80" s="532" t="s">
        <v>3224</v>
      </c>
      <c r="F80" s="650" t="s">
        <v>4751</v>
      </c>
      <c r="G80" s="533">
        <v>980</v>
      </c>
      <c r="H80" s="534" t="s">
        <v>4267</v>
      </c>
      <c r="I80" s="535">
        <v>1136.52</v>
      </c>
      <c r="J80" s="535"/>
    </row>
    <row r="81" spans="1:10" s="536" customFormat="1" ht="27.95" customHeight="1">
      <c r="A81" s="529" t="s">
        <v>3255</v>
      </c>
      <c r="B81" s="531" t="s">
        <v>1545</v>
      </c>
      <c r="C81" s="531" t="s">
        <v>1544</v>
      </c>
      <c r="D81" s="529" t="s">
        <v>3706</v>
      </c>
      <c r="E81" s="532" t="s">
        <v>3714</v>
      </c>
      <c r="F81" s="650" t="s">
        <v>4751</v>
      </c>
      <c r="G81" s="533">
        <v>980</v>
      </c>
      <c r="H81" s="534" t="s">
        <v>4267</v>
      </c>
      <c r="I81" s="535">
        <v>1767.92</v>
      </c>
      <c r="J81" s="535"/>
    </row>
    <row r="82" spans="1:10" s="536" customFormat="1" ht="27.95" customHeight="1">
      <c r="A82" s="529" t="s">
        <v>3255</v>
      </c>
      <c r="B82" s="531" t="s">
        <v>1546</v>
      </c>
      <c r="C82" s="531" t="s">
        <v>1547</v>
      </c>
      <c r="D82" s="529" t="s">
        <v>3551</v>
      </c>
      <c r="E82" s="532" t="s">
        <v>3708</v>
      </c>
      <c r="F82" s="650" t="s">
        <v>4751</v>
      </c>
      <c r="G82" s="533">
        <v>980</v>
      </c>
      <c r="H82" s="534" t="s">
        <v>4267</v>
      </c>
      <c r="I82" s="535">
        <v>1073.3800000000001</v>
      </c>
      <c r="J82" s="535"/>
    </row>
    <row r="83" spans="1:10" s="536" customFormat="1" ht="27.95" customHeight="1">
      <c r="A83" s="529" t="s">
        <v>3255</v>
      </c>
      <c r="B83" s="531" t="s">
        <v>1504</v>
      </c>
      <c r="C83" s="531" t="s">
        <v>1505</v>
      </c>
      <c r="D83" s="529" t="s">
        <v>3551</v>
      </c>
      <c r="E83" s="532" t="s">
        <v>3708</v>
      </c>
      <c r="F83" s="650" t="s">
        <v>4751</v>
      </c>
      <c r="G83" s="533">
        <v>980</v>
      </c>
      <c r="H83" s="534" t="s">
        <v>4267</v>
      </c>
      <c r="I83" s="535">
        <v>101.02</v>
      </c>
      <c r="J83" s="535"/>
    </row>
    <row r="84" spans="1:10" s="536" customFormat="1" ht="27.95" customHeight="1">
      <c r="A84" s="529" t="s">
        <v>3255</v>
      </c>
      <c r="B84" s="531" t="s">
        <v>1520</v>
      </c>
      <c r="C84" s="531" t="s">
        <v>1521</v>
      </c>
      <c r="D84" s="529" t="s">
        <v>3551</v>
      </c>
      <c r="E84" s="532" t="s">
        <v>3708</v>
      </c>
      <c r="F84" s="650" t="s">
        <v>4751</v>
      </c>
      <c r="G84" s="533">
        <v>980</v>
      </c>
      <c r="H84" s="534" t="s">
        <v>4267</v>
      </c>
      <c r="I84" s="535">
        <v>416.72</v>
      </c>
      <c r="J84" s="535"/>
    </row>
    <row r="85" spans="1:10" s="536" customFormat="1" ht="27.95" customHeight="1">
      <c r="A85" s="529" t="s">
        <v>3255</v>
      </c>
      <c r="B85" s="531" t="s">
        <v>1522</v>
      </c>
      <c r="C85" s="531" t="s">
        <v>1523</v>
      </c>
      <c r="D85" s="529" t="s">
        <v>3551</v>
      </c>
      <c r="E85" s="532" t="s">
        <v>3708</v>
      </c>
      <c r="F85" s="650" t="s">
        <v>4751</v>
      </c>
      <c r="G85" s="533">
        <v>980</v>
      </c>
      <c r="H85" s="534" t="s">
        <v>4267</v>
      </c>
      <c r="I85" s="535">
        <v>75.77</v>
      </c>
      <c r="J85" s="535"/>
    </row>
    <row r="86" spans="1:10" s="536" customFormat="1" ht="27.95" customHeight="1">
      <c r="A86" s="529" t="s">
        <v>3255</v>
      </c>
      <c r="B86" s="531" t="s">
        <v>1524</v>
      </c>
      <c r="C86" s="531" t="s">
        <v>1525</v>
      </c>
      <c r="D86" s="529" t="s">
        <v>3551</v>
      </c>
      <c r="E86" s="532" t="s">
        <v>3708</v>
      </c>
      <c r="F86" s="650" t="s">
        <v>4751</v>
      </c>
      <c r="G86" s="533">
        <v>980</v>
      </c>
      <c r="H86" s="534" t="s">
        <v>4267</v>
      </c>
      <c r="I86" s="535">
        <v>492.49</v>
      </c>
      <c r="J86" s="535"/>
    </row>
    <row r="87" spans="1:10" s="536" customFormat="1" ht="27.95" customHeight="1">
      <c r="A87" s="529" t="s">
        <v>3255</v>
      </c>
      <c r="B87" s="531" t="s">
        <v>1526</v>
      </c>
      <c r="C87" s="531" t="s">
        <v>1527</v>
      </c>
      <c r="D87" s="529" t="s">
        <v>3551</v>
      </c>
      <c r="E87" s="532" t="s">
        <v>3708</v>
      </c>
      <c r="F87" s="650" t="s">
        <v>4751</v>
      </c>
      <c r="G87" s="533">
        <v>980</v>
      </c>
      <c r="H87" s="534" t="s">
        <v>4267</v>
      </c>
      <c r="I87" s="535">
        <v>606.14</v>
      </c>
      <c r="J87" s="535"/>
    </row>
    <row r="88" spans="1:10" s="536" customFormat="1" ht="27.95" customHeight="1">
      <c r="A88" s="529" t="s">
        <v>3255</v>
      </c>
      <c r="B88" s="531" t="s">
        <v>1507</v>
      </c>
      <c r="C88" s="531" t="s">
        <v>1508</v>
      </c>
      <c r="D88" s="529" t="s">
        <v>3551</v>
      </c>
      <c r="E88" s="532" t="s">
        <v>3708</v>
      </c>
      <c r="F88" s="650" t="s">
        <v>4751</v>
      </c>
      <c r="G88" s="533">
        <v>980</v>
      </c>
      <c r="H88" s="534" t="s">
        <v>4267</v>
      </c>
      <c r="I88" s="535">
        <v>189.42</v>
      </c>
      <c r="J88" s="535"/>
    </row>
    <row r="89" spans="1:10" s="536" customFormat="1" ht="27.95" customHeight="1">
      <c r="A89" s="529" t="s">
        <v>3255</v>
      </c>
      <c r="B89" s="531" t="s">
        <v>1528</v>
      </c>
      <c r="C89" s="531" t="s">
        <v>1529</v>
      </c>
      <c r="D89" s="529" t="s">
        <v>3551</v>
      </c>
      <c r="E89" s="532" t="s">
        <v>3708</v>
      </c>
      <c r="F89" s="650" t="s">
        <v>4751</v>
      </c>
      <c r="G89" s="533">
        <v>980</v>
      </c>
      <c r="H89" s="534" t="s">
        <v>4267</v>
      </c>
      <c r="I89" s="535">
        <v>18.940000000000001</v>
      </c>
      <c r="J89" s="535"/>
    </row>
    <row r="90" spans="1:10" s="536" customFormat="1" ht="27.95" customHeight="1">
      <c r="A90" s="529" t="s">
        <v>3255</v>
      </c>
      <c r="B90" s="531" t="s">
        <v>1530</v>
      </c>
      <c r="C90" s="531" t="s">
        <v>1531</v>
      </c>
      <c r="D90" s="529" t="s">
        <v>3551</v>
      </c>
      <c r="E90" s="532" t="s">
        <v>3708</v>
      </c>
      <c r="F90" s="650" t="s">
        <v>4751</v>
      </c>
      <c r="G90" s="533">
        <v>980</v>
      </c>
      <c r="H90" s="534" t="s">
        <v>4267</v>
      </c>
      <c r="I90" s="535">
        <v>757.68</v>
      </c>
      <c r="J90" s="535"/>
    </row>
    <row r="91" spans="1:10" s="536" customFormat="1" ht="27.95" customHeight="1">
      <c r="A91" s="529" t="s">
        <v>3255</v>
      </c>
      <c r="B91" s="531" t="s">
        <v>1532</v>
      </c>
      <c r="C91" s="531" t="s">
        <v>1002</v>
      </c>
      <c r="D91" s="529" t="s">
        <v>3551</v>
      </c>
      <c r="E91" s="532" t="s">
        <v>3708</v>
      </c>
      <c r="F91" s="650" t="s">
        <v>4751</v>
      </c>
      <c r="G91" s="533">
        <v>980</v>
      </c>
      <c r="H91" s="534" t="s">
        <v>4267</v>
      </c>
      <c r="I91" s="535">
        <v>18.940000000000001</v>
      </c>
      <c r="J91" s="535"/>
    </row>
    <row r="92" spans="1:10" s="536" customFormat="1" ht="27.95" customHeight="1">
      <c r="A92" s="529" t="s">
        <v>3255</v>
      </c>
      <c r="B92" s="531" t="s">
        <v>1509</v>
      </c>
      <c r="C92" s="531" t="s">
        <v>1510</v>
      </c>
      <c r="D92" s="529" t="s">
        <v>3551</v>
      </c>
      <c r="E92" s="532" t="s">
        <v>3708</v>
      </c>
      <c r="F92" s="650" t="s">
        <v>4751</v>
      </c>
      <c r="G92" s="533">
        <v>980</v>
      </c>
      <c r="H92" s="534" t="s">
        <v>4267</v>
      </c>
      <c r="I92" s="535">
        <v>189.42</v>
      </c>
      <c r="J92" s="535"/>
    </row>
    <row r="93" spans="1:10" s="536" customFormat="1" ht="27.95" customHeight="1">
      <c r="A93" s="529" t="s">
        <v>3255</v>
      </c>
      <c r="B93" s="531" t="s">
        <v>1511</v>
      </c>
      <c r="C93" s="531" t="s">
        <v>1512</v>
      </c>
      <c r="D93" s="529" t="s">
        <v>3551</v>
      </c>
      <c r="E93" s="532" t="s">
        <v>3708</v>
      </c>
      <c r="F93" s="650" t="s">
        <v>4751</v>
      </c>
      <c r="G93" s="533">
        <v>980</v>
      </c>
      <c r="H93" s="534" t="s">
        <v>4267</v>
      </c>
      <c r="I93" s="535">
        <v>189.42</v>
      </c>
      <c r="J93" s="535"/>
    </row>
    <row r="94" spans="1:10" s="536" customFormat="1" ht="27.95" customHeight="1">
      <c r="A94" s="529" t="s">
        <v>3255</v>
      </c>
      <c r="B94" s="531" t="s">
        <v>1517</v>
      </c>
      <c r="C94" s="531" t="s">
        <v>1516</v>
      </c>
      <c r="D94" s="529" t="s">
        <v>3551</v>
      </c>
      <c r="E94" s="532" t="s">
        <v>3708</v>
      </c>
      <c r="F94" s="650" t="s">
        <v>4751</v>
      </c>
      <c r="G94" s="533">
        <v>980</v>
      </c>
      <c r="H94" s="534" t="s">
        <v>4267</v>
      </c>
      <c r="I94" s="535">
        <v>1073.3800000000001</v>
      </c>
      <c r="J94" s="535"/>
    </row>
    <row r="95" spans="1:10" s="536" customFormat="1" ht="27.95" customHeight="1">
      <c r="A95" s="529" t="s">
        <v>3255</v>
      </c>
      <c r="B95" s="531" t="s">
        <v>1517</v>
      </c>
      <c r="C95" s="531" t="s">
        <v>1516</v>
      </c>
      <c r="D95" s="529" t="s">
        <v>3912</v>
      </c>
      <c r="E95" s="532" t="s">
        <v>3224</v>
      </c>
      <c r="F95" s="650" t="s">
        <v>4751</v>
      </c>
      <c r="G95" s="533">
        <v>980</v>
      </c>
      <c r="H95" s="534" t="s">
        <v>4267</v>
      </c>
      <c r="I95" s="535">
        <v>1515.36</v>
      </c>
      <c r="J95" s="535"/>
    </row>
    <row r="96" spans="1:10" s="536" customFormat="1" ht="27.95" customHeight="1">
      <c r="A96" s="529" t="s">
        <v>3255</v>
      </c>
      <c r="B96" s="531" t="s">
        <v>1533</v>
      </c>
      <c r="C96" s="531" t="s">
        <v>1534</v>
      </c>
      <c r="D96" s="529" t="s">
        <v>3551</v>
      </c>
      <c r="E96" s="532" t="s">
        <v>3708</v>
      </c>
      <c r="F96" s="650" t="s">
        <v>4751</v>
      </c>
      <c r="G96" s="533">
        <v>980</v>
      </c>
      <c r="H96" s="534" t="s">
        <v>4267</v>
      </c>
      <c r="I96" s="535">
        <v>31.57</v>
      </c>
      <c r="J96" s="535"/>
    </row>
    <row r="97" spans="1:10" ht="27.95" customHeight="1">
      <c r="A97" s="646" t="s">
        <v>3244</v>
      </c>
      <c r="B97" s="647"/>
      <c r="C97" s="526" t="s">
        <v>2998</v>
      </c>
      <c r="D97" s="655"/>
      <c r="E97" s="655"/>
      <c r="F97" s="655"/>
      <c r="G97" s="655"/>
      <c r="H97" s="655"/>
      <c r="I97" s="656"/>
      <c r="J97" s="657"/>
    </row>
    <row r="98" spans="1:10" s="536" customFormat="1" ht="27.95" customHeight="1">
      <c r="A98" s="529" t="s">
        <v>3244</v>
      </c>
      <c r="B98" s="531" t="s">
        <v>2442</v>
      </c>
      <c r="C98" s="531" t="s">
        <v>2443</v>
      </c>
      <c r="D98" s="529" t="s">
        <v>3551</v>
      </c>
      <c r="E98" s="532" t="s">
        <v>3708</v>
      </c>
      <c r="F98" s="650" t="s">
        <v>4751</v>
      </c>
      <c r="G98" s="533" t="s">
        <v>3701</v>
      </c>
      <c r="H98" s="534" t="s">
        <v>4267</v>
      </c>
      <c r="I98" s="535">
        <v>759.68</v>
      </c>
      <c r="J98" s="535"/>
    </row>
    <row r="99" spans="1:10" ht="27.95" customHeight="1">
      <c r="A99" s="646" t="s">
        <v>203</v>
      </c>
      <c r="B99" s="647"/>
      <c r="C99" s="526" t="s">
        <v>4817</v>
      </c>
      <c r="D99" s="655"/>
      <c r="E99" s="655"/>
      <c r="F99" s="655"/>
      <c r="G99" s="655"/>
      <c r="H99" s="655"/>
      <c r="I99" s="656"/>
      <c r="J99" s="657"/>
    </row>
    <row r="100" spans="1:10" s="536" customFormat="1" ht="27.95" customHeight="1">
      <c r="A100" s="529" t="s">
        <v>203</v>
      </c>
      <c r="B100" s="531" t="s">
        <v>1122</v>
      </c>
      <c r="C100" s="531" t="s">
        <v>1121</v>
      </c>
      <c r="D100" s="529" t="s">
        <v>3551</v>
      </c>
      <c r="E100" s="532" t="s">
        <v>3708</v>
      </c>
      <c r="F100" s="650" t="s">
        <v>4751</v>
      </c>
      <c r="G100" s="533" t="s">
        <v>4786</v>
      </c>
      <c r="H100" s="534" t="s">
        <v>4267</v>
      </c>
      <c r="I100" s="535">
        <v>500</v>
      </c>
      <c r="J100" s="535"/>
    </row>
    <row r="101" spans="1:10" s="536" customFormat="1" ht="27.95" customHeight="1">
      <c r="A101" s="529" t="s">
        <v>203</v>
      </c>
      <c r="B101" s="531" t="s">
        <v>1563</v>
      </c>
      <c r="C101" s="531" t="s">
        <v>1564</v>
      </c>
      <c r="D101" s="529" t="s">
        <v>3551</v>
      </c>
      <c r="E101" s="532" t="s">
        <v>3708</v>
      </c>
      <c r="F101" s="650" t="s">
        <v>4751</v>
      </c>
      <c r="G101" s="533">
        <v>990</v>
      </c>
      <c r="H101" s="534" t="s">
        <v>4267</v>
      </c>
      <c r="I101" s="535">
        <v>216.34</v>
      </c>
      <c r="J101" s="535"/>
    </row>
    <row r="102" spans="1:10" s="536" customFormat="1" ht="27.95" customHeight="1">
      <c r="A102" s="529" t="s">
        <v>203</v>
      </c>
      <c r="B102" s="531" t="s">
        <v>1565</v>
      </c>
      <c r="C102" s="531" t="s">
        <v>1566</v>
      </c>
      <c r="D102" s="529" t="s">
        <v>3551</v>
      </c>
      <c r="E102" s="532" t="s">
        <v>3708</v>
      </c>
      <c r="F102" s="650" t="s">
        <v>4751</v>
      </c>
      <c r="G102" s="533">
        <v>990</v>
      </c>
      <c r="H102" s="534" t="s">
        <v>4267</v>
      </c>
      <c r="I102" s="535">
        <v>216.34</v>
      </c>
      <c r="J102" s="535"/>
    </row>
    <row r="103" spans="1:10" s="536" customFormat="1" ht="27.95" customHeight="1">
      <c r="A103" s="529" t="s">
        <v>203</v>
      </c>
      <c r="B103" s="531" t="s">
        <v>1567</v>
      </c>
      <c r="C103" s="531" t="s">
        <v>1568</v>
      </c>
      <c r="D103" s="529" t="s">
        <v>3551</v>
      </c>
      <c r="E103" s="532" t="s">
        <v>3708</v>
      </c>
      <c r="F103" s="650" t="s">
        <v>4751</v>
      </c>
      <c r="G103" s="533">
        <v>990</v>
      </c>
      <c r="H103" s="534" t="s">
        <v>4267</v>
      </c>
      <c r="I103" s="535">
        <v>344.97</v>
      </c>
      <c r="J103" s="535"/>
    </row>
    <row r="104" spans="1:10" s="536" customFormat="1" ht="27.95" customHeight="1">
      <c r="A104" s="529" t="s">
        <v>203</v>
      </c>
      <c r="B104" s="531" t="s">
        <v>1569</v>
      </c>
      <c r="C104" s="531" t="s">
        <v>1570</v>
      </c>
      <c r="D104" s="529" t="s">
        <v>3551</v>
      </c>
      <c r="E104" s="532" t="s">
        <v>3708</v>
      </c>
      <c r="F104" s="650" t="s">
        <v>4751</v>
      </c>
      <c r="G104" s="533">
        <v>990</v>
      </c>
      <c r="H104" s="534" t="s">
        <v>4267</v>
      </c>
      <c r="I104" s="535">
        <v>1034.9100000000001</v>
      </c>
      <c r="J104" s="535"/>
    </row>
    <row r="105" spans="1:10" s="536" customFormat="1" ht="27.95" customHeight="1">
      <c r="A105" s="529" t="s">
        <v>203</v>
      </c>
      <c r="B105" s="531" t="s">
        <v>1573</v>
      </c>
      <c r="C105" s="531" t="s">
        <v>1572</v>
      </c>
      <c r="D105" s="529" t="s">
        <v>3912</v>
      </c>
      <c r="E105" s="532" t="s">
        <v>3224</v>
      </c>
      <c r="F105" s="650" t="s">
        <v>4751</v>
      </c>
      <c r="G105" s="533">
        <v>990</v>
      </c>
      <c r="H105" s="534" t="s">
        <v>4267</v>
      </c>
      <c r="I105" s="535">
        <v>1034.9100000000001</v>
      </c>
      <c r="J105" s="535"/>
    </row>
    <row r="106" spans="1:10" s="536" customFormat="1" ht="27.95" customHeight="1">
      <c r="A106" s="529" t="s">
        <v>203</v>
      </c>
      <c r="B106" s="531" t="s">
        <v>1571</v>
      </c>
      <c r="C106" s="531" t="s">
        <v>1572</v>
      </c>
      <c r="D106" s="529" t="s">
        <v>3551</v>
      </c>
      <c r="E106" s="532" t="s">
        <v>3708</v>
      </c>
      <c r="F106" s="650" t="s">
        <v>4751</v>
      </c>
      <c r="G106" s="533">
        <v>990</v>
      </c>
      <c r="H106" s="534" t="s">
        <v>4267</v>
      </c>
      <c r="I106" s="535">
        <v>919.92</v>
      </c>
      <c r="J106" s="535"/>
    </row>
    <row r="107" spans="1:10" ht="27.95" customHeight="1">
      <c r="A107" s="646" t="s">
        <v>204</v>
      </c>
      <c r="B107" s="647"/>
      <c r="C107" s="526" t="s">
        <v>4816</v>
      </c>
      <c r="D107" s="655"/>
      <c r="E107" s="655"/>
      <c r="F107" s="655"/>
      <c r="G107" s="655"/>
      <c r="H107" s="655"/>
      <c r="I107" s="656"/>
      <c r="J107" s="657"/>
    </row>
    <row r="108" spans="1:10" s="536" customFormat="1" ht="27.95" customHeight="1">
      <c r="A108" s="529" t="s">
        <v>204</v>
      </c>
      <c r="B108" s="531" t="s">
        <v>1576</v>
      </c>
      <c r="C108" s="531" t="s">
        <v>1577</v>
      </c>
      <c r="D108" s="529" t="s">
        <v>3551</v>
      </c>
      <c r="E108" s="532" t="s">
        <v>3708</v>
      </c>
      <c r="F108" s="650" t="s">
        <v>4751</v>
      </c>
      <c r="G108" s="533">
        <v>990</v>
      </c>
      <c r="H108" s="534" t="s">
        <v>4267</v>
      </c>
      <c r="I108" s="535">
        <v>1034.9100000000001</v>
      </c>
      <c r="J108" s="535"/>
    </row>
    <row r="109" spans="1:10" s="536" customFormat="1" ht="27.95" customHeight="1">
      <c r="A109" s="529" t="s">
        <v>204</v>
      </c>
      <c r="B109" s="531" t="s">
        <v>1578</v>
      </c>
      <c r="C109" s="531" t="s">
        <v>1579</v>
      </c>
      <c r="D109" s="529" t="s">
        <v>3551</v>
      </c>
      <c r="E109" s="532" t="s">
        <v>3708</v>
      </c>
      <c r="F109" s="650" t="s">
        <v>4751</v>
      </c>
      <c r="G109" s="533">
        <v>990</v>
      </c>
      <c r="H109" s="534" t="s">
        <v>4267</v>
      </c>
      <c r="I109" s="535">
        <v>689.94</v>
      </c>
      <c r="J109" s="535"/>
    </row>
    <row r="110" spans="1:10" s="536" customFormat="1" ht="27.95" customHeight="1">
      <c r="A110" s="529" t="s">
        <v>204</v>
      </c>
      <c r="B110" s="531" t="s">
        <v>1578</v>
      </c>
      <c r="C110" s="531" t="s">
        <v>1579</v>
      </c>
      <c r="D110" s="529" t="s">
        <v>3701</v>
      </c>
      <c r="E110" s="532" t="s">
        <v>3700</v>
      </c>
      <c r="F110" s="650" t="s">
        <v>4751</v>
      </c>
      <c r="G110" s="533">
        <v>990</v>
      </c>
      <c r="H110" s="534" t="s">
        <v>4267</v>
      </c>
      <c r="I110" s="535">
        <v>1034.9100000000001</v>
      </c>
      <c r="J110" s="535"/>
    </row>
    <row r="111" spans="1:10" s="536" customFormat="1" ht="27.95" customHeight="1">
      <c r="A111" s="529" t="s">
        <v>204</v>
      </c>
      <c r="B111" s="531" t="s">
        <v>1580</v>
      </c>
      <c r="C111" s="531" t="s">
        <v>1581</v>
      </c>
      <c r="D111" s="529" t="s">
        <v>3551</v>
      </c>
      <c r="E111" s="532" t="s">
        <v>3708</v>
      </c>
      <c r="F111" s="650" t="s">
        <v>4751</v>
      </c>
      <c r="G111" s="533">
        <v>990</v>
      </c>
      <c r="H111" s="534" t="s">
        <v>4267</v>
      </c>
      <c r="I111" s="535">
        <v>689.94</v>
      </c>
      <c r="J111" s="535"/>
    </row>
    <row r="112" spans="1:10" s="536" customFormat="1" ht="27.95" customHeight="1">
      <c r="A112" s="529" t="s">
        <v>204</v>
      </c>
      <c r="B112" s="531" t="s">
        <v>1580</v>
      </c>
      <c r="C112" s="531" t="s">
        <v>1581</v>
      </c>
      <c r="D112" s="529" t="s">
        <v>3701</v>
      </c>
      <c r="E112" s="532" t="s">
        <v>3700</v>
      </c>
      <c r="F112" s="650" t="s">
        <v>4751</v>
      </c>
      <c r="G112" s="533">
        <v>990</v>
      </c>
      <c r="H112" s="534" t="s">
        <v>4267</v>
      </c>
      <c r="I112" s="535">
        <v>1034.9100000000001</v>
      </c>
      <c r="J112" s="535"/>
    </row>
    <row r="113" spans="1:10" s="536" customFormat="1" ht="27.95" customHeight="1">
      <c r="A113" s="529" t="s">
        <v>204</v>
      </c>
      <c r="B113" s="531" t="s">
        <v>1582</v>
      </c>
      <c r="C113" s="531" t="s">
        <v>1583</v>
      </c>
      <c r="D113" s="529" t="s">
        <v>3551</v>
      </c>
      <c r="E113" s="532" t="s">
        <v>3708</v>
      </c>
      <c r="F113" s="650" t="s">
        <v>4751</v>
      </c>
      <c r="G113" s="533">
        <v>990</v>
      </c>
      <c r="H113" s="534" t="s">
        <v>4267</v>
      </c>
      <c r="I113" s="535">
        <v>689.94</v>
      </c>
      <c r="J113" s="535"/>
    </row>
    <row r="114" spans="1:10" s="536" customFormat="1" ht="27.95" customHeight="1">
      <c r="A114" s="529" t="s">
        <v>204</v>
      </c>
      <c r="B114" s="531" t="s">
        <v>1582</v>
      </c>
      <c r="C114" s="531" t="s">
        <v>1583</v>
      </c>
      <c r="D114" s="529" t="s">
        <v>3701</v>
      </c>
      <c r="E114" s="532" t="s">
        <v>3700</v>
      </c>
      <c r="F114" s="650" t="s">
        <v>4751</v>
      </c>
      <c r="G114" s="533">
        <v>990</v>
      </c>
      <c r="H114" s="534" t="s">
        <v>4267</v>
      </c>
      <c r="I114" s="535">
        <v>1034.9100000000001</v>
      </c>
      <c r="J114" s="535"/>
    </row>
    <row r="115" spans="1:10" ht="27.95" customHeight="1">
      <c r="A115" s="646" t="s">
        <v>4814</v>
      </c>
      <c r="B115" s="647"/>
      <c r="C115" s="526" t="s">
        <v>4815</v>
      </c>
      <c r="D115" s="655"/>
      <c r="E115" s="655"/>
      <c r="F115" s="655"/>
      <c r="G115" s="655"/>
      <c r="H115" s="655"/>
      <c r="I115" s="656"/>
      <c r="J115" s="657"/>
    </row>
    <row r="116" spans="1:10" s="536" customFormat="1" ht="27.95" customHeight="1">
      <c r="A116" s="529" t="s">
        <v>4814</v>
      </c>
      <c r="B116" s="531" t="s">
        <v>1584</v>
      </c>
      <c r="C116" s="531" t="s">
        <v>1585</v>
      </c>
      <c r="D116" s="529" t="s">
        <v>3551</v>
      </c>
      <c r="E116" s="532" t="s">
        <v>3708</v>
      </c>
      <c r="F116" s="650" t="s">
        <v>4751</v>
      </c>
      <c r="G116" s="533">
        <v>990</v>
      </c>
      <c r="H116" s="534" t="s">
        <v>4267</v>
      </c>
      <c r="I116" s="535">
        <v>229.98</v>
      </c>
      <c r="J116" s="535"/>
    </row>
    <row r="117" spans="1:10" s="536" customFormat="1" ht="27.95" customHeight="1">
      <c r="A117" s="529" t="s">
        <v>4814</v>
      </c>
      <c r="B117" s="531" t="s">
        <v>1586</v>
      </c>
      <c r="C117" s="531" t="s">
        <v>1587</v>
      </c>
      <c r="D117" s="529" t="s">
        <v>3551</v>
      </c>
      <c r="E117" s="532" t="s">
        <v>3708</v>
      </c>
      <c r="F117" s="650" t="s">
        <v>4751</v>
      </c>
      <c r="G117" s="533">
        <v>990</v>
      </c>
      <c r="H117" s="534" t="s">
        <v>4267</v>
      </c>
      <c r="I117" s="535">
        <v>229.98</v>
      </c>
      <c r="J117" s="535"/>
    </row>
    <row r="118" spans="1:10" s="536" customFormat="1" ht="27.95" customHeight="1">
      <c r="A118" s="529" t="s">
        <v>4814</v>
      </c>
      <c r="B118" s="531" t="s">
        <v>1588</v>
      </c>
      <c r="C118" s="531" t="s">
        <v>1589</v>
      </c>
      <c r="D118" s="529" t="s">
        <v>3551</v>
      </c>
      <c r="E118" s="532" t="s">
        <v>3708</v>
      </c>
      <c r="F118" s="650" t="s">
        <v>4751</v>
      </c>
      <c r="G118" s="533">
        <v>990</v>
      </c>
      <c r="H118" s="534" t="s">
        <v>4267</v>
      </c>
      <c r="I118" s="535">
        <v>229.98</v>
      </c>
      <c r="J118" s="535"/>
    </row>
    <row r="119" spans="1:10" s="536" customFormat="1" ht="27.95" customHeight="1">
      <c r="A119" s="529" t="s">
        <v>4814</v>
      </c>
      <c r="B119" s="531" t="s">
        <v>1590</v>
      </c>
      <c r="C119" s="531" t="s">
        <v>1591</v>
      </c>
      <c r="D119" s="529" t="s">
        <v>3551</v>
      </c>
      <c r="E119" s="532" t="s">
        <v>3708</v>
      </c>
      <c r="F119" s="650" t="s">
        <v>4751</v>
      </c>
      <c r="G119" s="533">
        <v>990</v>
      </c>
      <c r="H119" s="534" t="s">
        <v>4267</v>
      </c>
      <c r="I119" s="535">
        <v>229.98</v>
      </c>
      <c r="J119" s="535"/>
    </row>
    <row r="120" spans="1:10" s="536" customFormat="1" ht="27.95" customHeight="1">
      <c r="A120" s="529" t="s">
        <v>4814</v>
      </c>
      <c r="B120" s="531" t="s">
        <v>1592</v>
      </c>
      <c r="C120" s="531" t="s">
        <v>1593</v>
      </c>
      <c r="D120" s="529" t="s">
        <v>3551</v>
      </c>
      <c r="E120" s="532" t="s">
        <v>3708</v>
      </c>
      <c r="F120" s="650" t="s">
        <v>4751</v>
      </c>
      <c r="G120" s="533">
        <v>990</v>
      </c>
      <c r="H120" s="534" t="s">
        <v>4267</v>
      </c>
      <c r="I120" s="535">
        <v>229.98</v>
      </c>
      <c r="J120" s="535"/>
    </row>
    <row r="121" spans="1:10" s="536" customFormat="1" ht="27.95" customHeight="1">
      <c r="A121" s="529" t="s">
        <v>4814</v>
      </c>
      <c r="B121" s="531" t="s">
        <v>1594</v>
      </c>
      <c r="C121" s="531" t="s">
        <v>1595</v>
      </c>
      <c r="D121" s="529" t="s">
        <v>3551</v>
      </c>
      <c r="E121" s="532" t="s">
        <v>3708</v>
      </c>
      <c r="F121" s="650" t="s">
        <v>4751</v>
      </c>
      <c r="G121" s="533">
        <v>990</v>
      </c>
      <c r="H121" s="534" t="s">
        <v>4267</v>
      </c>
      <c r="I121" s="535">
        <v>344.97</v>
      </c>
      <c r="J121" s="535"/>
    </row>
    <row r="122" spans="1:10" s="536" customFormat="1" ht="27.95" customHeight="1">
      <c r="A122" s="529" t="s">
        <v>4814</v>
      </c>
      <c r="B122" s="531" t="s">
        <v>1596</v>
      </c>
      <c r="C122" s="531" t="s">
        <v>1597</v>
      </c>
      <c r="D122" s="529" t="s">
        <v>3551</v>
      </c>
      <c r="E122" s="532" t="s">
        <v>3708</v>
      </c>
      <c r="F122" s="650" t="s">
        <v>4751</v>
      </c>
      <c r="G122" s="533">
        <v>990</v>
      </c>
      <c r="H122" s="534" t="s">
        <v>4267</v>
      </c>
      <c r="I122" s="535">
        <v>344.97</v>
      </c>
      <c r="J122" s="535"/>
    </row>
    <row r="123" spans="1:10" s="536" customFormat="1" ht="27.95" customHeight="1">
      <c r="A123" s="529" t="s">
        <v>4814</v>
      </c>
      <c r="B123" s="531" t="s">
        <v>1596</v>
      </c>
      <c r="C123" s="531" t="s">
        <v>1597</v>
      </c>
      <c r="D123" s="529" t="s">
        <v>3701</v>
      </c>
      <c r="E123" s="532" t="s">
        <v>3700</v>
      </c>
      <c r="F123" s="650" t="s">
        <v>4751</v>
      </c>
      <c r="G123" s="533">
        <v>990</v>
      </c>
      <c r="H123" s="534" t="s">
        <v>4267</v>
      </c>
      <c r="I123" s="535">
        <v>229.98</v>
      </c>
      <c r="J123" s="535"/>
    </row>
    <row r="124" spans="1:10" s="536" customFormat="1" ht="27.95" customHeight="1">
      <c r="A124" s="529" t="s">
        <v>4814</v>
      </c>
      <c r="B124" s="531" t="s">
        <v>1598</v>
      </c>
      <c r="C124" s="531" t="s">
        <v>1599</v>
      </c>
      <c r="D124" s="529" t="s">
        <v>3551</v>
      </c>
      <c r="E124" s="532" t="s">
        <v>3708</v>
      </c>
      <c r="F124" s="650" t="s">
        <v>4751</v>
      </c>
      <c r="G124" s="533">
        <v>990</v>
      </c>
      <c r="H124" s="534" t="s">
        <v>4267</v>
      </c>
      <c r="I124" s="535">
        <v>344.97</v>
      </c>
      <c r="J124" s="535"/>
    </row>
    <row r="125" spans="1:10" s="536" customFormat="1" ht="27.95" customHeight="1">
      <c r="A125" s="529" t="s">
        <v>4814</v>
      </c>
      <c r="B125" s="531" t="s">
        <v>1600</v>
      </c>
      <c r="C125" s="531" t="s">
        <v>1601</v>
      </c>
      <c r="D125" s="529" t="s">
        <v>3551</v>
      </c>
      <c r="E125" s="532" t="s">
        <v>3708</v>
      </c>
      <c r="F125" s="650" t="s">
        <v>4751</v>
      </c>
      <c r="G125" s="533">
        <v>990</v>
      </c>
      <c r="H125" s="534" t="s">
        <v>4267</v>
      </c>
      <c r="I125" s="535">
        <v>344.97</v>
      </c>
      <c r="J125" s="535"/>
    </row>
    <row r="126" spans="1:10" s="536" customFormat="1" ht="27.95" customHeight="1">
      <c r="A126" s="529" t="s">
        <v>4814</v>
      </c>
      <c r="B126" s="531" t="s">
        <v>1602</v>
      </c>
      <c r="C126" s="531" t="s">
        <v>1603</v>
      </c>
      <c r="D126" s="529" t="s">
        <v>3551</v>
      </c>
      <c r="E126" s="532" t="s">
        <v>3708</v>
      </c>
      <c r="F126" s="650" t="s">
        <v>4751</v>
      </c>
      <c r="G126" s="533">
        <v>990</v>
      </c>
      <c r="H126" s="534" t="s">
        <v>4267</v>
      </c>
      <c r="I126" s="535">
        <v>344.97</v>
      </c>
      <c r="J126" s="535"/>
    </row>
    <row r="127" spans="1:10" s="536" customFormat="1" ht="27.95" customHeight="1">
      <c r="A127" s="529" t="s">
        <v>4814</v>
      </c>
      <c r="B127" s="531" t="s">
        <v>1604</v>
      </c>
      <c r="C127" s="531" t="s">
        <v>1605</v>
      </c>
      <c r="D127" s="529" t="s">
        <v>3551</v>
      </c>
      <c r="E127" s="532" t="s">
        <v>3708</v>
      </c>
      <c r="F127" s="650" t="s">
        <v>4751</v>
      </c>
      <c r="G127" s="533">
        <v>990</v>
      </c>
      <c r="H127" s="534" t="s">
        <v>4267</v>
      </c>
      <c r="I127" s="535">
        <v>344.97</v>
      </c>
      <c r="J127" s="535"/>
    </row>
    <row r="128" spans="1:10" s="536" customFormat="1" ht="27.95" customHeight="1">
      <c r="A128" s="529" t="s">
        <v>4814</v>
      </c>
      <c r="B128" s="531" t="s">
        <v>1606</v>
      </c>
      <c r="C128" s="531" t="s">
        <v>1607</v>
      </c>
      <c r="D128" s="529" t="s">
        <v>3551</v>
      </c>
      <c r="E128" s="532" t="s">
        <v>3708</v>
      </c>
      <c r="F128" s="650" t="s">
        <v>4751</v>
      </c>
      <c r="G128" s="533">
        <v>990</v>
      </c>
      <c r="H128" s="534" t="s">
        <v>4267</v>
      </c>
      <c r="I128" s="535">
        <v>344.97</v>
      </c>
      <c r="J128" s="535"/>
    </row>
    <row r="129" spans="1:10" s="536" customFormat="1" ht="27.95" customHeight="1">
      <c r="A129" s="529" t="s">
        <v>4814</v>
      </c>
      <c r="B129" s="531" t="s">
        <v>1608</v>
      </c>
      <c r="C129" s="531" t="s">
        <v>4273</v>
      </c>
      <c r="D129" s="529" t="s">
        <v>3551</v>
      </c>
      <c r="E129" s="532" t="s">
        <v>3708</v>
      </c>
      <c r="F129" s="650" t="s">
        <v>4751</v>
      </c>
      <c r="G129" s="533">
        <v>990</v>
      </c>
      <c r="H129" s="534" t="s">
        <v>4267</v>
      </c>
      <c r="I129" s="535">
        <v>344.97</v>
      </c>
      <c r="J129" s="535"/>
    </row>
    <row r="130" spans="1:10" s="536" customFormat="1" ht="27.95" customHeight="1">
      <c r="A130" s="529" t="s">
        <v>4814</v>
      </c>
      <c r="B130" s="531" t="s">
        <v>1609</v>
      </c>
      <c r="C130" s="531" t="s">
        <v>4274</v>
      </c>
      <c r="D130" s="529" t="s">
        <v>3551</v>
      </c>
      <c r="E130" s="532" t="s">
        <v>3708</v>
      </c>
      <c r="F130" s="650" t="s">
        <v>4751</v>
      </c>
      <c r="G130" s="533">
        <v>990</v>
      </c>
      <c r="H130" s="534" t="s">
        <v>4267</v>
      </c>
      <c r="I130" s="535">
        <v>344.97</v>
      </c>
      <c r="J130" s="535"/>
    </row>
    <row r="131" spans="1:10" s="536" customFormat="1" ht="27.95" customHeight="1">
      <c r="A131" s="529" t="s">
        <v>4814</v>
      </c>
      <c r="B131" s="531" t="s">
        <v>1610</v>
      </c>
      <c r="C131" s="531" t="s">
        <v>1611</v>
      </c>
      <c r="D131" s="529" t="s">
        <v>3551</v>
      </c>
      <c r="E131" s="532" t="s">
        <v>3708</v>
      </c>
      <c r="F131" s="650" t="s">
        <v>4751</v>
      </c>
      <c r="G131" s="533">
        <v>990</v>
      </c>
      <c r="H131" s="534" t="s">
        <v>4267</v>
      </c>
      <c r="I131" s="535">
        <v>459.96</v>
      </c>
      <c r="J131" s="535"/>
    </row>
    <row r="132" spans="1:10" s="536" customFormat="1" ht="27.95" customHeight="1">
      <c r="A132" s="529" t="s">
        <v>4814</v>
      </c>
      <c r="B132" s="531" t="s">
        <v>1612</v>
      </c>
      <c r="C132" s="531" t="s">
        <v>5015</v>
      </c>
      <c r="D132" s="529" t="s">
        <v>3551</v>
      </c>
      <c r="E132" s="532" t="s">
        <v>3708</v>
      </c>
      <c r="F132" s="650" t="s">
        <v>4751</v>
      </c>
      <c r="G132" s="533">
        <v>990</v>
      </c>
      <c r="H132" s="534" t="s">
        <v>4267</v>
      </c>
      <c r="I132" s="535">
        <v>459.96</v>
      </c>
      <c r="J132" s="535"/>
    </row>
    <row r="133" spans="1:10" s="536" customFormat="1" ht="27.95" customHeight="1">
      <c r="A133" s="529" t="s">
        <v>4814</v>
      </c>
      <c r="B133" s="531" t="s">
        <v>1613</v>
      </c>
      <c r="C133" s="531" t="s">
        <v>1614</v>
      </c>
      <c r="D133" s="529" t="s">
        <v>3551</v>
      </c>
      <c r="E133" s="532" t="s">
        <v>3708</v>
      </c>
      <c r="F133" s="650" t="s">
        <v>4751</v>
      </c>
      <c r="G133" s="533">
        <v>990</v>
      </c>
      <c r="H133" s="534" t="s">
        <v>4267</v>
      </c>
      <c r="I133" s="535">
        <v>344.97</v>
      </c>
      <c r="J133" s="535"/>
    </row>
    <row r="134" spans="1:10" s="536" customFormat="1" ht="27.95" customHeight="1">
      <c r="A134" s="529" t="s">
        <v>4814</v>
      </c>
      <c r="B134" s="531" t="s">
        <v>1615</v>
      </c>
      <c r="C134" s="531" t="s">
        <v>1616</v>
      </c>
      <c r="D134" s="529" t="s">
        <v>3551</v>
      </c>
      <c r="E134" s="532" t="s">
        <v>3708</v>
      </c>
      <c r="F134" s="650" t="s">
        <v>4751</v>
      </c>
      <c r="G134" s="533">
        <v>990</v>
      </c>
      <c r="H134" s="534" t="s">
        <v>4267</v>
      </c>
      <c r="I134" s="535">
        <v>459.96</v>
      </c>
      <c r="J134" s="535"/>
    </row>
    <row r="135" spans="1:10" s="536" customFormat="1" ht="27.95" customHeight="1">
      <c r="A135" s="529" t="s">
        <v>4814</v>
      </c>
      <c r="B135" s="531" t="s">
        <v>1617</v>
      </c>
      <c r="C135" s="531" t="s">
        <v>5014</v>
      </c>
      <c r="D135" s="529" t="s">
        <v>3551</v>
      </c>
      <c r="E135" s="532" t="s">
        <v>3708</v>
      </c>
      <c r="F135" s="650" t="s">
        <v>4751</v>
      </c>
      <c r="G135" s="533">
        <v>990</v>
      </c>
      <c r="H135" s="534" t="s">
        <v>4267</v>
      </c>
      <c r="I135" s="535">
        <v>459.96</v>
      </c>
      <c r="J135" s="535"/>
    </row>
    <row r="136" spans="1:10" s="536" customFormat="1" ht="27.95" customHeight="1">
      <c r="A136" s="529" t="s">
        <v>4814</v>
      </c>
      <c r="B136" s="531" t="s">
        <v>1618</v>
      </c>
      <c r="C136" s="531" t="s">
        <v>1619</v>
      </c>
      <c r="D136" s="529" t="s">
        <v>3551</v>
      </c>
      <c r="E136" s="532" t="s">
        <v>3708</v>
      </c>
      <c r="F136" s="650" t="s">
        <v>4751</v>
      </c>
      <c r="G136" s="533">
        <v>990</v>
      </c>
      <c r="H136" s="534" t="s">
        <v>4267</v>
      </c>
      <c r="I136" s="535">
        <v>229.98</v>
      </c>
      <c r="J136" s="535"/>
    </row>
    <row r="137" spans="1:10" s="536" customFormat="1" ht="27.95" customHeight="1">
      <c r="A137" s="529" t="s">
        <v>4814</v>
      </c>
      <c r="B137" s="531" t="s">
        <v>1620</v>
      </c>
      <c r="C137" s="531" t="s">
        <v>1621</v>
      </c>
      <c r="D137" s="529" t="s">
        <v>3551</v>
      </c>
      <c r="E137" s="532" t="s">
        <v>3708</v>
      </c>
      <c r="F137" s="650" t="s">
        <v>4751</v>
      </c>
      <c r="G137" s="533">
        <v>990</v>
      </c>
      <c r="H137" s="534" t="s">
        <v>4267</v>
      </c>
      <c r="I137" s="535">
        <v>459.96</v>
      </c>
      <c r="J137" s="535"/>
    </row>
    <row r="138" spans="1:10" s="536" customFormat="1" ht="27.95" customHeight="1">
      <c r="A138" s="529" t="s">
        <v>4814</v>
      </c>
      <c r="B138" s="531" t="s">
        <v>1622</v>
      </c>
      <c r="C138" s="531" t="s">
        <v>1623</v>
      </c>
      <c r="D138" s="529" t="s">
        <v>3551</v>
      </c>
      <c r="E138" s="532" t="s">
        <v>3708</v>
      </c>
      <c r="F138" s="650" t="s">
        <v>4751</v>
      </c>
      <c r="G138" s="533">
        <v>990</v>
      </c>
      <c r="H138" s="534" t="s">
        <v>4267</v>
      </c>
      <c r="I138" s="535">
        <v>804.93</v>
      </c>
      <c r="J138" s="535"/>
    </row>
    <row r="139" spans="1:10" s="536" customFormat="1" ht="27.95" customHeight="1">
      <c r="A139" s="529" t="s">
        <v>4814</v>
      </c>
      <c r="B139" s="531" t="s">
        <v>1624</v>
      </c>
      <c r="C139" s="531" t="s">
        <v>1625</v>
      </c>
      <c r="D139" s="529" t="s">
        <v>3551</v>
      </c>
      <c r="E139" s="532" t="s">
        <v>3708</v>
      </c>
      <c r="F139" s="650" t="s">
        <v>4751</v>
      </c>
      <c r="G139" s="533">
        <v>990</v>
      </c>
      <c r="H139" s="534" t="s">
        <v>4267</v>
      </c>
      <c r="I139" s="535">
        <v>344.97</v>
      </c>
      <c r="J139" s="535"/>
    </row>
    <row r="140" spans="1:10" s="536" customFormat="1" ht="27.95" customHeight="1">
      <c r="A140" s="529" t="s">
        <v>4814</v>
      </c>
      <c r="B140" s="531" t="s">
        <v>1626</v>
      </c>
      <c r="C140" s="531" t="s">
        <v>1627</v>
      </c>
      <c r="D140" s="529" t="s">
        <v>3551</v>
      </c>
      <c r="E140" s="532" t="s">
        <v>3708</v>
      </c>
      <c r="F140" s="650" t="s">
        <v>4751</v>
      </c>
      <c r="G140" s="533">
        <v>990</v>
      </c>
      <c r="H140" s="534" t="s">
        <v>4267</v>
      </c>
      <c r="I140" s="535">
        <v>344.97</v>
      </c>
      <c r="J140" s="535"/>
    </row>
    <row r="141" spans="1:10" s="536" customFormat="1" ht="27.95" customHeight="1">
      <c r="A141" s="529" t="s">
        <v>4814</v>
      </c>
      <c r="B141" s="531" t="s">
        <v>1628</v>
      </c>
      <c r="C141" s="531" t="s">
        <v>1629</v>
      </c>
      <c r="D141" s="529" t="s">
        <v>3551</v>
      </c>
      <c r="E141" s="532" t="s">
        <v>3708</v>
      </c>
      <c r="F141" s="650" t="s">
        <v>4751</v>
      </c>
      <c r="G141" s="533">
        <v>990</v>
      </c>
      <c r="H141" s="534" t="s">
        <v>4267</v>
      </c>
      <c r="I141" s="535">
        <v>344.97</v>
      </c>
      <c r="J141" s="535"/>
    </row>
    <row r="142" spans="1:10" s="536" customFormat="1" ht="27.95" customHeight="1">
      <c r="A142" s="529" t="s">
        <v>4814</v>
      </c>
      <c r="B142" s="531" t="s">
        <v>1630</v>
      </c>
      <c r="C142" s="531" t="s">
        <v>1631</v>
      </c>
      <c r="D142" s="529" t="s">
        <v>3551</v>
      </c>
      <c r="E142" s="532" t="s">
        <v>3708</v>
      </c>
      <c r="F142" s="650" t="s">
        <v>4751</v>
      </c>
      <c r="G142" s="533">
        <v>990</v>
      </c>
      <c r="H142" s="534" t="s">
        <v>4267</v>
      </c>
      <c r="I142" s="535">
        <v>344.97</v>
      </c>
      <c r="J142" s="535"/>
    </row>
    <row r="143" spans="1:10" s="536" customFormat="1" ht="27.95" customHeight="1">
      <c r="A143" s="529" t="s">
        <v>4814</v>
      </c>
      <c r="B143" s="531" t="s">
        <v>1632</v>
      </c>
      <c r="C143" s="531" t="s">
        <v>1633</v>
      </c>
      <c r="D143" s="529" t="s">
        <v>3551</v>
      </c>
      <c r="E143" s="532" t="s">
        <v>3708</v>
      </c>
      <c r="F143" s="650" t="s">
        <v>4751</v>
      </c>
      <c r="G143" s="533">
        <v>990</v>
      </c>
      <c r="H143" s="534" t="s">
        <v>4267</v>
      </c>
      <c r="I143" s="535">
        <v>344.97</v>
      </c>
      <c r="J143" s="535"/>
    </row>
    <row r="144" spans="1:10" s="536" customFormat="1" ht="27.95" customHeight="1">
      <c r="A144" s="529" t="s">
        <v>4814</v>
      </c>
      <c r="B144" s="531" t="s">
        <v>1634</v>
      </c>
      <c r="C144" s="531" t="s">
        <v>1635</v>
      </c>
      <c r="D144" s="529" t="s">
        <v>3551</v>
      </c>
      <c r="E144" s="532" t="s">
        <v>3708</v>
      </c>
      <c r="F144" s="650" t="s">
        <v>4751</v>
      </c>
      <c r="G144" s="533">
        <v>990</v>
      </c>
      <c r="H144" s="534" t="s">
        <v>4267</v>
      </c>
      <c r="I144" s="535">
        <v>344.97</v>
      </c>
      <c r="J144" s="535"/>
    </row>
    <row r="145" spans="1:10" s="536" customFormat="1" ht="27.95" customHeight="1">
      <c r="A145" s="529" t="s">
        <v>4814</v>
      </c>
      <c r="B145" s="531" t="s">
        <v>1636</v>
      </c>
      <c r="C145" s="531" t="s">
        <v>4275</v>
      </c>
      <c r="D145" s="529" t="s">
        <v>3551</v>
      </c>
      <c r="E145" s="532" t="s">
        <v>3708</v>
      </c>
      <c r="F145" s="650" t="s">
        <v>4751</v>
      </c>
      <c r="G145" s="533">
        <v>990</v>
      </c>
      <c r="H145" s="534" t="s">
        <v>4267</v>
      </c>
      <c r="I145" s="535">
        <v>229.98</v>
      </c>
      <c r="J145" s="535"/>
    </row>
    <row r="146" spans="1:10" s="536" customFormat="1" ht="27.95" customHeight="1">
      <c r="A146" s="529" t="s">
        <v>4814</v>
      </c>
      <c r="B146" s="531" t="s">
        <v>1637</v>
      </c>
      <c r="C146" s="531" t="s">
        <v>4276</v>
      </c>
      <c r="D146" s="529" t="s">
        <v>3551</v>
      </c>
      <c r="E146" s="532" t="s">
        <v>3708</v>
      </c>
      <c r="F146" s="650" t="s">
        <v>4751</v>
      </c>
      <c r="G146" s="533">
        <v>990</v>
      </c>
      <c r="H146" s="534" t="s">
        <v>4267</v>
      </c>
      <c r="I146" s="535">
        <v>229.98</v>
      </c>
      <c r="J146" s="535"/>
    </row>
    <row r="147" spans="1:10" s="536" customFormat="1" ht="27.95" customHeight="1">
      <c r="A147" s="529" t="s">
        <v>4814</v>
      </c>
      <c r="B147" s="531" t="s">
        <v>1638</v>
      </c>
      <c r="C147" s="531" t="s">
        <v>5013</v>
      </c>
      <c r="D147" s="529" t="s">
        <v>3551</v>
      </c>
      <c r="E147" s="532" t="s">
        <v>3708</v>
      </c>
      <c r="F147" s="650" t="s">
        <v>4751</v>
      </c>
      <c r="G147" s="533">
        <v>990</v>
      </c>
      <c r="H147" s="534" t="s">
        <v>4267</v>
      </c>
      <c r="I147" s="535">
        <v>229.98</v>
      </c>
      <c r="J147" s="535"/>
    </row>
    <row r="148" spans="1:10" s="536" customFormat="1" ht="27.95" customHeight="1">
      <c r="A148" s="529" t="s">
        <v>4814</v>
      </c>
      <c r="B148" s="531" t="s">
        <v>1639</v>
      </c>
      <c r="C148" s="531" t="s">
        <v>4277</v>
      </c>
      <c r="D148" s="529" t="s">
        <v>3551</v>
      </c>
      <c r="E148" s="532" t="s">
        <v>3708</v>
      </c>
      <c r="F148" s="650" t="s">
        <v>4751</v>
      </c>
      <c r="G148" s="533">
        <v>990</v>
      </c>
      <c r="H148" s="534" t="s">
        <v>4267</v>
      </c>
      <c r="I148" s="535">
        <v>344.97</v>
      </c>
      <c r="J148" s="535"/>
    </row>
    <row r="149" spans="1:10" s="536" customFormat="1" ht="27.95" customHeight="1">
      <c r="A149" s="529" t="s">
        <v>4814</v>
      </c>
      <c r="B149" s="531" t="s">
        <v>1640</v>
      </c>
      <c r="C149" s="531" t="s">
        <v>1641</v>
      </c>
      <c r="D149" s="529" t="s">
        <v>3551</v>
      </c>
      <c r="E149" s="532" t="s">
        <v>3708</v>
      </c>
      <c r="F149" s="650" t="s">
        <v>4751</v>
      </c>
      <c r="G149" s="533">
        <v>990</v>
      </c>
      <c r="H149" s="534" t="s">
        <v>4267</v>
      </c>
      <c r="I149" s="535">
        <v>229.98</v>
      </c>
      <c r="J149" s="535"/>
    </row>
    <row r="150" spans="1:10" s="536" customFormat="1" ht="27.95" customHeight="1">
      <c r="A150" s="529" t="s">
        <v>4814</v>
      </c>
      <c r="B150" s="531" t="s">
        <v>1642</v>
      </c>
      <c r="C150" s="531" t="s">
        <v>1643</v>
      </c>
      <c r="D150" s="529" t="s">
        <v>3551</v>
      </c>
      <c r="E150" s="532" t="s">
        <v>3708</v>
      </c>
      <c r="F150" s="650" t="s">
        <v>4751</v>
      </c>
      <c r="G150" s="533">
        <v>990</v>
      </c>
      <c r="H150" s="534" t="s">
        <v>4267</v>
      </c>
      <c r="I150" s="535">
        <v>229.98</v>
      </c>
      <c r="J150" s="535"/>
    </row>
    <row r="151" spans="1:10" s="536" customFormat="1" ht="27.95" customHeight="1">
      <c r="A151" s="529" t="s">
        <v>4814</v>
      </c>
      <c r="B151" s="531" t="s">
        <v>1644</v>
      </c>
      <c r="C151" s="531" t="s">
        <v>1645</v>
      </c>
      <c r="D151" s="529" t="s">
        <v>3551</v>
      </c>
      <c r="E151" s="532" t="s">
        <v>3708</v>
      </c>
      <c r="F151" s="650" t="s">
        <v>4751</v>
      </c>
      <c r="G151" s="533">
        <v>990</v>
      </c>
      <c r="H151" s="534" t="s">
        <v>4267</v>
      </c>
      <c r="I151" s="535">
        <v>229.98</v>
      </c>
      <c r="J151" s="535"/>
    </row>
    <row r="152" spans="1:10" s="536" customFormat="1" ht="27.95" customHeight="1">
      <c r="A152" s="529" t="s">
        <v>4814</v>
      </c>
      <c r="B152" s="531" t="s">
        <v>1646</v>
      </c>
      <c r="C152" s="531" t="s">
        <v>4278</v>
      </c>
      <c r="D152" s="529" t="s">
        <v>3551</v>
      </c>
      <c r="E152" s="532" t="s">
        <v>3708</v>
      </c>
      <c r="F152" s="650" t="s">
        <v>4751</v>
      </c>
      <c r="G152" s="533" t="s">
        <v>4786</v>
      </c>
      <c r="H152" s="534" t="s">
        <v>4267</v>
      </c>
      <c r="I152" s="535">
        <v>229.98</v>
      </c>
      <c r="J152" s="535"/>
    </row>
    <row r="153" spans="1:10" s="536" customFormat="1" ht="27.95" customHeight="1">
      <c r="A153" s="529" t="s">
        <v>4814</v>
      </c>
      <c r="B153" s="531" t="s">
        <v>1647</v>
      </c>
      <c r="C153" s="531" t="s">
        <v>1648</v>
      </c>
      <c r="D153" s="529" t="s">
        <v>3551</v>
      </c>
      <c r="E153" s="532" t="s">
        <v>3708</v>
      </c>
      <c r="F153" s="650" t="s">
        <v>4751</v>
      </c>
      <c r="G153" s="533">
        <v>990</v>
      </c>
      <c r="H153" s="534" t="s">
        <v>4267</v>
      </c>
      <c r="I153" s="535">
        <v>229.98</v>
      </c>
      <c r="J153" s="535"/>
    </row>
    <row r="154" spans="1:10" s="536" customFormat="1" ht="27.95" customHeight="1">
      <c r="A154" s="529" t="s">
        <v>4814</v>
      </c>
      <c r="B154" s="531" t="s">
        <v>1649</v>
      </c>
      <c r="C154" s="531" t="s">
        <v>1650</v>
      </c>
      <c r="D154" s="529" t="s">
        <v>3551</v>
      </c>
      <c r="E154" s="532" t="s">
        <v>3708</v>
      </c>
      <c r="F154" s="650" t="s">
        <v>4751</v>
      </c>
      <c r="G154" s="533">
        <v>990</v>
      </c>
      <c r="H154" s="534" t="s">
        <v>4267</v>
      </c>
      <c r="I154" s="535">
        <v>344.97</v>
      </c>
      <c r="J154" s="535"/>
    </row>
    <row r="155" spans="1:10" s="536" customFormat="1" ht="27.95" customHeight="1">
      <c r="A155" s="529" t="s">
        <v>4814</v>
      </c>
      <c r="B155" s="531" t="s">
        <v>1651</v>
      </c>
      <c r="C155" s="531" t="s">
        <v>4279</v>
      </c>
      <c r="D155" s="529" t="s">
        <v>3551</v>
      </c>
      <c r="E155" s="532" t="s">
        <v>3708</v>
      </c>
      <c r="F155" s="650" t="s">
        <v>4751</v>
      </c>
      <c r="G155" s="533">
        <v>990</v>
      </c>
      <c r="H155" s="534" t="s">
        <v>4267</v>
      </c>
      <c r="I155" s="535">
        <v>344.97</v>
      </c>
      <c r="J155" s="535"/>
    </row>
    <row r="156" spans="1:10" s="536" customFormat="1" ht="27.95" customHeight="1">
      <c r="A156" s="529" t="s">
        <v>4814</v>
      </c>
      <c r="B156" s="531" t="s">
        <v>1652</v>
      </c>
      <c r="C156" s="531" t="s">
        <v>1653</v>
      </c>
      <c r="D156" s="529" t="s">
        <v>3551</v>
      </c>
      <c r="E156" s="532" t="s">
        <v>3708</v>
      </c>
      <c r="F156" s="650" t="s">
        <v>4751</v>
      </c>
      <c r="G156" s="533">
        <v>990</v>
      </c>
      <c r="H156" s="534" t="s">
        <v>4267</v>
      </c>
      <c r="I156" s="535">
        <v>344.97</v>
      </c>
      <c r="J156" s="535"/>
    </row>
    <row r="157" spans="1:10" s="536" customFormat="1" ht="27.95" customHeight="1">
      <c r="A157" s="529" t="s">
        <v>4814</v>
      </c>
      <c r="B157" s="531" t="s">
        <v>1654</v>
      </c>
      <c r="C157" s="531" t="s">
        <v>1655</v>
      </c>
      <c r="D157" s="529" t="s">
        <v>3551</v>
      </c>
      <c r="E157" s="532" t="s">
        <v>3708</v>
      </c>
      <c r="F157" s="650" t="s">
        <v>4751</v>
      </c>
      <c r="G157" s="533">
        <v>990</v>
      </c>
      <c r="H157" s="534" t="s">
        <v>4267</v>
      </c>
      <c r="I157" s="535">
        <v>344.97</v>
      </c>
      <c r="J157" s="535"/>
    </row>
    <row r="158" spans="1:10" s="536" customFormat="1" ht="27.95" customHeight="1">
      <c r="A158" s="529" t="s">
        <v>4814</v>
      </c>
      <c r="B158" s="531" t="s">
        <v>1656</v>
      </c>
      <c r="C158" s="531" t="s">
        <v>1657</v>
      </c>
      <c r="D158" s="529" t="s">
        <v>3551</v>
      </c>
      <c r="E158" s="532" t="s">
        <v>3708</v>
      </c>
      <c r="F158" s="650" t="s">
        <v>4751</v>
      </c>
      <c r="G158" s="533">
        <v>990</v>
      </c>
      <c r="H158" s="534" t="s">
        <v>4267</v>
      </c>
      <c r="I158" s="535">
        <v>344.97</v>
      </c>
      <c r="J158" s="535"/>
    </row>
    <row r="159" spans="1:10" s="536" customFormat="1" ht="27.95" customHeight="1">
      <c r="A159" s="529" t="s">
        <v>4814</v>
      </c>
      <c r="B159" s="531" t="s">
        <v>1658</v>
      </c>
      <c r="C159" s="531" t="s">
        <v>1659</v>
      </c>
      <c r="D159" s="529" t="s">
        <v>3551</v>
      </c>
      <c r="E159" s="532" t="s">
        <v>3708</v>
      </c>
      <c r="F159" s="650" t="s">
        <v>4751</v>
      </c>
      <c r="G159" s="533">
        <v>990</v>
      </c>
      <c r="H159" s="534" t="s">
        <v>4267</v>
      </c>
      <c r="I159" s="535">
        <v>344.97</v>
      </c>
      <c r="J159" s="535"/>
    </row>
    <row r="160" spans="1:10" s="536" customFormat="1" ht="27.95" customHeight="1">
      <c r="A160" s="529" t="s">
        <v>4814</v>
      </c>
      <c r="B160" s="531" t="s">
        <v>1660</v>
      </c>
      <c r="C160" s="531" t="s">
        <v>1661</v>
      </c>
      <c r="D160" s="529" t="s">
        <v>3551</v>
      </c>
      <c r="E160" s="532" t="s">
        <v>3708</v>
      </c>
      <c r="F160" s="650" t="s">
        <v>4751</v>
      </c>
      <c r="G160" s="533">
        <v>990</v>
      </c>
      <c r="H160" s="534" t="s">
        <v>4267</v>
      </c>
      <c r="I160" s="535">
        <v>344.97</v>
      </c>
      <c r="J160" s="535"/>
    </row>
    <row r="161" spans="1:10" s="536" customFormat="1" ht="27.95" customHeight="1">
      <c r="A161" s="529" t="s">
        <v>4814</v>
      </c>
      <c r="B161" s="531" t="s">
        <v>1662</v>
      </c>
      <c r="C161" s="531" t="s">
        <v>4280</v>
      </c>
      <c r="D161" s="529" t="s">
        <v>3551</v>
      </c>
      <c r="E161" s="532" t="s">
        <v>3708</v>
      </c>
      <c r="F161" s="650" t="s">
        <v>4751</v>
      </c>
      <c r="G161" s="533">
        <v>990</v>
      </c>
      <c r="H161" s="534" t="s">
        <v>4267</v>
      </c>
      <c r="I161" s="535">
        <v>344.97</v>
      </c>
      <c r="J161" s="535"/>
    </row>
    <row r="162" spans="1:10" s="536" customFormat="1" ht="27.95" customHeight="1">
      <c r="A162" s="529" t="s">
        <v>4814</v>
      </c>
      <c r="B162" s="531" t="s">
        <v>1663</v>
      </c>
      <c r="C162" s="531" t="s">
        <v>1664</v>
      </c>
      <c r="D162" s="529" t="s">
        <v>3551</v>
      </c>
      <c r="E162" s="532" t="s">
        <v>3708</v>
      </c>
      <c r="F162" s="650" t="s">
        <v>4751</v>
      </c>
      <c r="G162" s="533">
        <v>990</v>
      </c>
      <c r="H162" s="534" t="s">
        <v>4267</v>
      </c>
      <c r="I162" s="535">
        <v>344.97</v>
      </c>
      <c r="J162" s="535"/>
    </row>
    <row r="163" spans="1:10" s="536" customFormat="1" ht="27.95" customHeight="1">
      <c r="A163" s="529" t="s">
        <v>4814</v>
      </c>
      <c r="B163" s="531" t="s">
        <v>1665</v>
      </c>
      <c r="C163" s="531" t="s">
        <v>4281</v>
      </c>
      <c r="D163" s="529" t="s">
        <v>3551</v>
      </c>
      <c r="E163" s="532" t="s">
        <v>3708</v>
      </c>
      <c r="F163" s="650" t="s">
        <v>4751</v>
      </c>
      <c r="G163" s="533">
        <v>990</v>
      </c>
      <c r="H163" s="534" t="s">
        <v>4267</v>
      </c>
      <c r="I163" s="535">
        <v>344.97</v>
      </c>
      <c r="J163" s="535"/>
    </row>
    <row r="164" spans="1:10" s="536" customFormat="1" ht="27.95" customHeight="1">
      <c r="A164" s="529" t="s">
        <v>4814</v>
      </c>
      <c r="B164" s="531" t="s">
        <v>1666</v>
      </c>
      <c r="C164" s="531" t="s">
        <v>5016</v>
      </c>
      <c r="D164" s="529" t="s">
        <v>3551</v>
      </c>
      <c r="E164" s="532" t="s">
        <v>3708</v>
      </c>
      <c r="F164" s="650" t="s">
        <v>4751</v>
      </c>
      <c r="G164" s="533">
        <v>990</v>
      </c>
      <c r="H164" s="534" t="s">
        <v>4267</v>
      </c>
      <c r="I164" s="535">
        <v>344.97</v>
      </c>
      <c r="J164" s="535"/>
    </row>
    <row r="165" spans="1:10" s="536" customFormat="1" ht="27.95" customHeight="1">
      <c r="A165" s="529" t="s">
        <v>4814</v>
      </c>
      <c r="B165" s="531" t="s">
        <v>1667</v>
      </c>
      <c r="C165" s="531" t="s">
        <v>1668</v>
      </c>
      <c r="D165" s="529" t="s">
        <v>3551</v>
      </c>
      <c r="E165" s="532" t="s">
        <v>3708</v>
      </c>
      <c r="F165" s="650" t="s">
        <v>4751</v>
      </c>
      <c r="G165" s="533">
        <v>990</v>
      </c>
      <c r="H165" s="534" t="s">
        <v>4267</v>
      </c>
      <c r="I165" s="535">
        <v>344.97</v>
      </c>
      <c r="J165" s="535"/>
    </row>
    <row r="166" spans="1:10" s="536" customFormat="1" ht="27.95" customHeight="1">
      <c r="A166" s="529" t="s">
        <v>4814</v>
      </c>
      <c r="B166" s="531" t="s">
        <v>1669</v>
      </c>
      <c r="C166" s="531" t="s">
        <v>1670</v>
      </c>
      <c r="D166" s="529" t="s">
        <v>3551</v>
      </c>
      <c r="E166" s="532" t="s">
        <v>3708</v>
      </c>
      <c r="F166" s="650" t="s">
        <v>4751</v>
      </c>
      <c r="G166" s="533">
        <v>990</v>
      </c>
      <c r="H166" s="534" t="s">
        <v>4267</v>
      </c>
      <c r="I166" s="535">
        <v>459.96</v>
      </c>
      <c r="J166" s="535"/>
    </row>
    <row r="167" spans="1:10" s="536" customFormat="1" ht="27.95" customHeight="1">
      <c r="A167" s="529" t="s">
        <v>4814</v>
      </c>
      <c r="B167" s="531" t="s">
        <v>1671</v>
      </c>
      <c r="C167" s="531" t="s">
        <v>1672</v>
      </c>
      <c r="D167" s="529" t="s">
        <v>3551</v>
      </c>
      <c r="E167" s="532" t="s">
        <v>3708</v>
      </c>
      <c r="F167" s="650" t="s">
        <v>4751</v>
      </c>
      <c r="G167" s="533">
        <v>990</v>
      </c>
      <c r="H167" s="534" t="s">
        <v>4267</v>
      </c>
      <c r="I167" s="535">
        <v>344.97</v>
      </c>
      <c r="J167" s="535"/>
    </row>
    <row r="168" spans="1:10" s="536" customFormat="1" ht="27.95" customHeight="1">
      <c r="A168" s="529" t="s">
        <v>4814</v>
      </c>
      <c r="B168" s="531" t="s">
        <v>1673</v>
      </c>
      <c r="C168" s="531" t="s">
        <v>1674</v>
      </c>
      <c r="D168" s="529" t="s">
        <v>3551</v>
      </c>
      <c r="E168" s="532" t="s">
        <v>3708</v>
      </c>
      <c r="F168" s="650" t="s">
        <v>4751</v>
      </c>
      <c r="G168" s="533">
        <v>990</v>
      </c>
      <c r="H168" s="534" t="s">
        <v>4267</v>
      </c>
      <c r="I168" s="535">
        <v>344.97</v>
      </c>
      <c r="J168" s="535"/>
    </row>
    <row r="169" spans="1:10" s="536" customFormat="1" ht="27.95" customHeight="1">
      <c r="A169" s="529" t="s">
        <v>4814</v>
      </c>
      <c r="B169" s="531" t="s">
        <v>1675</v>
      </c>
      <c r="C169" s="531" t="s">
        <v>1676</v>
      </c>
      <c r="D169" s="529" t="s">
        <v>3551</v>
      </c>
      <c r="E169" s="532" t="s">
        <v>3708</v>
      </c>
      <c r="F169" s="650" t="s">
        <v>4751</v>
      </c>
      <c r="G169" s="533">
        <v>990</v>
      </c>
      <c r="H169" s="534" t="s">
        <v>4267</v>
      </c>
      <c r="I169" s="535">
        <v>344.97</v>
      </c>
      <c r="J169" s="535"/>
    </row>
    <row r="170" spans="1:10" s="536" customFormat="1" ht="27.95" customHeight="1">
      <c r="A170" s="529" t="s">
        <v>4814</v>
      </c>
      <c r="B170" s="531" t="s">
        <v>1677</v>
      </c>
      <c r="C170" s="531" t="s">
        <v>1678</v>
      </c>
      <c r="D170" s="529" t="s">
        <v>3551</v>
      </c>
      <c r="E170" s="532" t="s">
        <v>3708</v>
      </c>
      <c r="F170" s="650" t="s">
        <v>4751</v>
      </c>
      <c r="G170" s="533">
        <v>990</v>
      </c>
      <c r="H170" s="534" t="s">
        <v>4267</v>
      </c>
      <c r="I170" s="535">
        <v>344.97</v>
      </c>
      <c r="J170" s="535"/>
    </row>
    <row r="171" spans="1:10" s="536" customFormat="1" ht="27.95" customHeight="1">
      <c r="A171" s="529" t="s">
        <v>4814</v>
      </c>
      <c r="B171" s="531" t="s">
        <v>1680</v>
      </c>
      <c r="C171" s="531" t="s">
        <v>1679</v>
      </c>
      <c r="D171" s="529" t="s">
        <v>3551</v>
      </c>
      <c r="E171" s="532" t="s">
        <v>3708</v>
      </c>
      <c r="F171" s="650" t="s">
        <v>4751</v>
      </c>
      <c r="G171" s="533">
        <v>990</v>
      </c>
      <c r="H171" s="534" t="s">
        <v>4267</v>
      </c>
      <c r="I171" s="535">
        <v>229.98</v>
      </c>
      <c r="J171" s="535"/>
    </row>
    <row r="172" spans="1:10" s="536" customFormat="1" ht="27.95" customHeight="1">
      <c r="A172" s="529" t="s">
        <v>4814</v>
      </c>
      <c r="B172" s="531" t="s">
        <v>1681</v>
      </c>
      <c r="C172" s="531" t="s">
        <v>4282</v>
      </c>
      <c r="D172" s="529" t="s">
        <v>3551</v>
      </c>
      <c r="E172" s="532" t="s">
        <v>3708</v>
      </c>
      <c r="F172" s="650" t="s">
        <v>4751</v>
      </c>
      <c r="G172" s="533">
        <v>990</v>
      </c>
      <c r="H172" s="534" t="s">
        <v>4267</v>
      </c>
      <c r="I172" s="535">
        <v>229.98</v>
      </c>
      <c r="J172" s="535"/>
    </row>
    <row r="173" spans="1:10" s="536" customFormat="1" ht="27.95" customHeight="1">
      <c r="A173" s="529" t="s">
        <v>4814</v>
      </c>
      <c r="B173" s="531" t="s">
        <v>1682</v>
      </c>
      <c r="C173" s="531" t="s">
        <v>1683</v>
      </c>
      <c r="D173" s="529" t="s">
        <v>3551</v>
      </c>
      <c r="E173" s="532" t="s">
        <v>3708</v>
      </c>
      <c r="F173" s="650" t="s">
        <v>4751</v>
      </c>
      <c r="G173" s="533">
        <v>990</v>
      </c>
      <c r="H173" s="534" t="s">
        <v>4267</v>
      </c>
      <c r="I173" s="535">
        <v>344.97</v>
      </c>
      <c r="J173" s="535"/>
    </row>
    <row r="174" spans="1:10" s="536" customFormat="1" ht="27.95" customHeight="1">
      <c r="A174" s="529" t="s">
        <v>4814</v>
      </c>
      <c r="B174" s="531" t="s">
        <v>1684</v>
      </c>
      <c r="C174" s="531" t="s">
        <v>1685</v>
      </c>
      <c r="D174" s="529" t="s">
        <v>3551</v>
      </c>
      <c r="E174" s="532" t="s">
        <v>3708</v>
      </c>
      <c r="F174" s="650" t="s">
        <v>4751</v>
      </c>
      <c r="G174" s="533">
        <v>990</v>
      </c>
      <c r="H174" s="534" t="s">
        <v>4267</v>
      </c>
      <c r="I174" s="535">
        <v>344.97</v>
      </c>
      <c r="J174" s="535"/>
    </row>
    <row r="175" spans="1:10" s="536" customFormat="1" ht="27.95" customHeight="1">
      <c r="A175" s="529" t="s">
        <v>4814</v>
      </c>
      <c r="B175" s="531" t="s">
        <v>1686</v>
      </c>
      <c r="C175" s="531" t="s">
        <v>1687</v>
      </c>
      <c r="D175" s="529" t="s">
        <v>3551</v>
      </c>
      <c r="E175" s="532" t="s">
        <v>3708</v>
      </c>
      <c r="F175" s="650" t="s">
        <v>4751</v>
      </c>
      <c r="G175" s="533">
        <v>990</v>
      </c>
      <c r="H175" s="534" t="s">
        <v>4267</v>
      </c>
      <c r="I175" s="535">
        <v>344.97</v>
      </c>
      <c r="J175" s="535"/>
    </row>
    <row r="176" spans="1:10" s="536" customFormat="1" ht="27.95" customHeight="1">
      <c r="A176" s="529" t="s">
        <v>4814</v>
      </c>
      <c r="B176" s="531" t="s">
        <v>1688</v>
      </c>
      <c r="C176" s="531" t="s">
        <v>5017</v>
      </c>
      <c r="D176" s="529" t="s">
        <v>3551</v>
      </c>
      <c r="E176" s="532" t="s">
        <v>3708</v>
      </c>
      <c r="F176" s="650" t="s">
        <v>4751</v>
      </c>
      <c r="G176" s="533">
        <v>990</v>
      </c>
      <c r="H176" s="534" t="s">
        <v>4267</v>
      </c>
      <c r="I176" s="535">
        <v>459.96</v>
      </c>
      <c r="J176" s="535"/>
    </row>
    <row r="177" spans="1:10" s="536" customFormat="1" ht="27.95" customHeight="1">
      <c r="A177" s="529" t="s">
        <v>4814</v>
      </c>
      <c r="B177" s="531" t="s">
        <v>1689</v>
      </c>
      <c r="C177" s="531" t="s">
        <v>1690</v>
      </c>
      <c r="D177" s="529" t="s">
        <v>3551</v>
      </c>
      <c r="E177" s="532" t="s">
        <v>3708</v>
      </c>
      <c r="F177" s="650" t="s">
        <v>4751</v>
      </c>
      <c r="G177" s="533" t="s">
        <v>4786</v>
      </c>
      <c r="H177" s="534" t="s">
        <v>4267</v>
      </c>
      <c r="I177" s="535">
        <v>459.96</v>
      </c>
      <c r="J177" s="535"/>
    </row>
    <row r="178" spans="1:10" s="536" customFormat="1" ht="27.95" customHeight="1">
      <c r="A178" s="529" t="s">
        <v>4814</v>
      </c>
      <c r="B178" s="531" t="s">
        <v>1691</v>
      </c>
      <c r="C178" s="531" t="s">
        <v>1692</v>
      </c>
      <c r="D178" s="529" t="s">
        <v>3551</v>
      </c>
      <c r="E178" s="532" t="s">
        <v>3708</v>
      </c>
      <c r="F178" s="650" t="s">
        <v>4751</v>
      </c>
      <c r="G178" s="533">
        <v>990</v>
      </c>
      <c r="H178" s="534" t="s">
        <v>4267</v>
      </c>
      <c r="I178" s="535">
        <v>229.98</v>
      </c>
      <c r="J178" s="535"/>
    </row>
    <row r="179" spans="1:10" s="536" customFormat="1" ht="27.95" customHeight="1">
      <c r="A179" s="529" t="s">
        <v>4814</v>
      </c>
      <c r="B179" s="531" t="s">
        <v>1693</v>
      </c>
      <c r="C179" s="531" t="s">
        <v>1694</v>
      </c>
      <c r="D179" s="529" t="s">
        <v>3551</v>
      </c>
      <c r="E179" s="532" t="s">
        <v>3708</v>
      </c>
      <c r="F179" s="650" t="s">
        <v>4751</v>
      </c>
      <c r="G179" s="533">
        <v>990</v>
      </c>
      <c r="H179" s="534" t="s">
        <v>4267</v>
      </c>
      <c r="I179" s="535">
        <v>229.98</v>
      </c>
      <c r="J179" s="535"/>
    </row>
    <row r="180" spans="1:10" s="536" customFormat="1" ht="27.95" customHeight="1">
      <c r="A180" s="529" t="s">
        <v>4814</v>
      </c>
      <c r="B180" s="531" t="s">
        <v>1695</v>
      </c>
      <c r="C180" s="531" t="s">
        <v>821</v>
      </c>
      <c r="D180" s="529" t="s">
        <v>3551</v>
      </c>
      <c r="E180" s="532" t="s">
        <v>3708</v>
      </c>
      <c r="F180" s="650" t="s">
        <v>4751</v>
      </c>
      <c r="G180" s="533">
        <v>990</v>
      </c>
      <c r="H180" s="534" t="s">
        <v>4267</v>
      </c>
      <c r="I180" s="535">
        <v>170</v>
      </c>
      <c r="J180" s="535"/>
    </row>
    <row r="181" spans="1:10" s="536" customFormat="1" ht="27.95" customHeight="1">
      <c r="A181" s="529" t="s">
        <v>4814</v>
      </c>
      <c r="B181" s="531" t="s">
        <v>1695</v>
      </c>
      <c r="C181" s="531" t="s">
        <v>821</v>
      </c>
      <c r="D181" s="529" t="s">
        <v>3713</v>
      </c>
      <c r="E181" s="532" t="s">
        <v>3702</v>
      </c>
      <c r="F181" s="650" t="s">
        <v>4751</v>
      </c>
      <c r="G181" s="533">
        <v>990</v>
      </c>
      <c r="H181" s="534" t="s">
        <v>4267</v>
      </c>
      <c r="I181" s="535">
        <v>370.27</v>
      </c>
      <c r="J181" s="535"/>
    </row>
    <row r="182" spans="1:10" s="536" customFormat="1" ht="27.95" customHeight="1">
      <c r="A182" s="529" t="s">
        <v>4814</v>
      </c>
      <c r="B182" s="531" t="s">
        <v>1696</v>
      </c>
      <c r="C182" s="531" t="s">
        <v>1697</v>
      </c>
      <c r="D182" s="529" t="s">
        <v>3551</v>
      </c>
      <c r="E182" s="532" t="s">
        <v>3708</v>
      </c>
      <c r="F182" s="650" t="s">
        <v>4751</v>
      </c>
      <c r="G182" s="533" t="s">
        <v>4786</v>
      </c>
      <c r="H182" s="534" t="s">
        <v>4267</v>
      </c>
      <c r="I182" s="535">
        <v>442</v>
      </c>
      <c r="J182" s="535"/>
    </row>
    <row r="183" spans="1:10" s="536" customFormat="1" ht="27.95" customHeight="1">
      <c r="A183" s="529" t="s">
        <v>4814</v>
      </c>
      <c r="B183" s="531" t="s">
        <v>1698</v>
      </c>
      <c r="C183" s="531" t="s">
        <v>1699</v>
      </c>
      <c r="D183" s="529" t="s">
        <v>3551</v>
      </c>
      <c r="E183" s="532" t="s">
        <v>3708</v>
      </c>
      <c r="F183" s="650" t="s">
        <v>4751</v>
      </c>
      <c r="G183" s="533">
        <v>990</v>
      </c>
      <c r="H183" s="534" t="s">
        <v>4267</v>
      </c>
      <c r="I183" s="535">
        <v>344.97</v>
      </c>
      <c r="J183" s="535"/>
    </row>
    <row r="184" spans="1:10" s="536" customFormat="1" ht="27.95" customHeight="1">
      <c r="A184" s="529" t="s">
        <v>4814</v>
      </c>
      <c r="B184" s="531" t="s">
        <v>1700</v>
      </c>
      <c r="C184" s="531" t="s">
        <v>1701</v>
      </c>
      <c r="D184" s="529" t="s">
        <v>3551</v>
      </c>
      <c r="E184" s="532" t="s">
        <v>3708</v>
      </c>
      <c r="F184" s="650" t="s">
        <v>4751</v>
      </c>
      <c r="G184" s="533">
        <v>990</v>
      </c>
      <c r="H184" s="534" t="s">
        <v>4267</v>
      </c>
      <c r="I184" s="535">
        <v>459.96</v>
      </c>
      <c r="J184" s="535"/>
    </row>
    <row r="185" spans="1:10" s="536" customFormat="1" ht="27.95" customHeight="1">
      <c r="A185" s="529" t="s">
        <v>4814</v>
      </c>
      <c r="B185" s="531" t="s">
        <v>1702</v>
      </c>
      <c r="C185" s="531" t="s">
        <v>1703</v>
      </c>
      <c r="D185" s="529" t="s">
        <v>3551</v>
      </c>
      <c r="E185" s="532" t="s">
        <v>3708</v>
      </c>
      <c r="F185" s="650" t="s">
        <v>4751</v>
      </c>
      <c r="G185" s="533">
        <v>990</v>
      </c>
      <c r="H185" s="534" t="s">
        <v>4267</v>
      </c>
      <c r="I185" s="535">
        <v>459.96</v>
      </c>
      <c r="J185" s="535"/>
    </row>
    <row r="186" spans="1:10" s="536" customFormat="1" ht="27.95" customHeight="1">
      <c r="A186" s="529" t="s">
        <v>4814</v>
      </c>
      <c r="B186" s="531" t="s">
        <v>1704</v>
      </c>
      <c r="C186" s="531" t="s">
        <v>1705</v>
      </c>
      <c r="D186" s="529" t="s">
        <v>3551</v>
      </c>
      <c r="E186" s="532" t="s">
        <v>3708</v>
      </c>
      <c r="F186" s="650" t="s">
        <v>4751</v>
      </c>
      <c r="G186" s="533">
        <v>990</v>
      </c>
      <c r="H186" s="534" t="s">
        <v>4267</v>
      </c>
      <c r="I186" s="535">
        <v>459.96</v>
      </c>
      <c r="J186" s="535"/>
    </row>
    <row r="187" spans="1:10" s="536" customFormat="1" ht="27.95" customHeight="1">
      <c r="A187" s="529" t="s">
        <v>4814</v>
      </c>
      <c r="B187" s="531" t="s">
        <v>1706</v>
      </c>
      <c r="C187" s="531" t="s">
        <v>1707</v>
      </c>
      <c r="D187" s="529" t="s">
        <v>3551</v>
      </c>
      <c r="E187" s="532" t="s">
        <v>3708</v>
      </c>
      <c r="F187" s="650" t="s">
        <v>4751</v>
      </c>
      <c r="G187" s="533">
        <v>990</v>
      </c>
      <c r="H187" s="534" t="s">
        <v>4267</v>
      </c>
      <c r="I187" s="535">
        <v>459.96</v>
      </c>
      <c r="J187" s="535"/>
    </row>
    <row r="188" spans="1:10" s="536" customFormat="1" ht="27.95" customHeight="1">
      <c r="A188" s="529" t="s">
        <v>4814</v>
      </c>
      <c r="B188" s="531" t="s">
        <v>1708</v>
      </c>
      <c r="C188" s="531" t="s">
        <v>1709</v>
      </c>
      <c r="D188" s="529" t="s">
        <v>3551</v>
      </c>
      <c r="E188" s="532" t="s">
        <v>3708</v>
      </c>
      <c r="F188" s="650" t="s">
        <v>4751</v>
      </c>
      <c r="G188" s="533">
        <v>990</v>
      </c>
      <c r="H188" s="534" t="s">
        <v>4267</v>
      </c>
      <c r="I188" s="535">
        <v>459.96</v>
      </c>
      <c r="J188" s="535"/>
    </row>
    <row r="189" spans="1:10" s="536" customFormat="1" ht="27.95" customHeight="1">
      <c r="A189" s="529" t="s">
        <v>4814</v>
      </c>
      <c r="B189" s="531" t="s">
        <v>1710</v>
      </c>
      <c r="C189" s="531" t="s">
        <v>1711</v>
      </c>
      <c r="D189" s="529" t="s">
        <v>3551</v>
      </c>
      <c r="E189" s="532" t="s">
        <v>3708</v>
      </c>
      <c r="F189" s="650" t="s">
        <v>4751</v>
      </c>
      <c r="G189" s="533">
        <v>990</v>
      </c>
      <c r="H189" s="534" t="s">
        <v>4267</v>
      </c>
      <c r="I189" s="535">
        <v>459.96</v>
      </c>
      <c r="J189" s="535"/>
    </row>
    <row r="190" spans="1:10" s="536" customFormat="1" ht="27.95" customHeight="1">
      <c r="A190" s="529" t="s">
        <v>4814</v>
      </c>
      <c r="B190" s="531" t="s">
        <v>1712</v>
      </c>
      <c r="C190" s="531" t="s">
        <v>1713</v>
      </c>
      <c r="D190" s="529" t="s">
        <v>3551</v>
      </c>
      <c r="E190" s="532" t="s">
        <v>3708</v>
      </c>
      <c r="F190" s="650" t="s">
        <v>4751</v>
      </c>
      <c r="G190" s="533">
        <v>990</v>
      </c>
      <c r="H190" s="534" t="s">
        <v>4267</v>
      </c>
      <c r="I190" s="535">
        <v>367.97</v>
      </c>
      <c r="J190" s="535"/>
    </row>
    <row r="191" spans="1:10" s="536" customFormat="1" ht="27.95" customHeight="1">
      <c r="A191" s="529" t="s">
        <v>4814</v>
      </c>
      <c r="B191" s="531" t="s">
        <v>1714</v>
      </c>
      <c r="C191" s="531" t="s">
        <v>1715</v>
      </c>
      <c r="D191" s="529" t="s">
        <v>3551</v>
      </c>
      <c r="E191" s="532" t="s">
        <v>3708</v>
      </c>
      <c r="F191" s="650" t="s">
        <v>4751</v>
      </c>
      <c r="G191" s="533">
        <v>990</v>
      </c>
      <c r="H191" s="534" t="s">
        <v>4267</v>
      </c>
      <c r="I191" s="535">
        <v>689.94</v>
      </c>
      <c r="J191" s="535"/>
    </row>
    <row r="192" spans="1:10" s="536" customFormat="1" ht="27.95" customHeight="1">
      <c r="A192" s="529" t="s">
        <v>4814</v>
      </c>
      <c r="B192" s="531" t="s">
        <v>1716</v>
      </c>
      <c r="C192" s="531" t="s">
        <v>1717</v>
      </c>
      <c r="D192" s="529" t="s">
        <v>3551</v>
      </c>
      <c r="E192" s="532" t="s">
        <v>3708</v>
      </c>
      <c r="F192" s="650" t="s">
        <v>4751</v>
      </c>
      <c r="G192" s="533">
        <v>990</v>
      </c>
      <c r="H192" s="534" t="s">
        <v>4267</v>
      </c>
      <c r="I192" s="535">
        <v>344.97</v>
      </c>
      <c r="J192" s="535"/>
    </row>
    <row r="193" spans="1:10" s="536" customFormat="1" ht="27.95" customHeight="1">
      <c r="A193" s="529" t="s">
        <v>4814</v>
      </c>
      <c r="B193" s="531" t="s">
        <v>1718</v>
      </c>
      <c r="C193" s="531" t="s">
        <v>1719</v>
      </c>
      <c r="D193" s="529" t="s">
        <v>3551</v>
      </c>
      <c r="E193" s="532" t="s">
        <v>3708</v>
      </c>
      <c r="F193" s="650" t="s">
        <v>4751</v>
      </c>
      <c r="G193" s="533" t="s">
        <v>4786</v>
      </c>
      <c r="H193" s="534" t="s">
        <v>4267</v>
      </c>
      <c r="I193" s="535">
        <v>229.98</v>
      </c>
      <c r="J193" s="535"/>
    </row>
    <row r="194" spans="1:10" s="536" customFormat="1" ht="27.95" customHeight="1">
      <c r="A194" s="529" t="s">
        <v>4814</v>
      </c>
      <c r="B194" s="531" t="s">
        <v>1720</v>
      </c>
      <c r="C194" s="531" t="s">
        <v>4283</v>
      </c>
      <c r="D194" s="529" t="s">
        <v>3551</v>
      </c>
      <c r="E194" s="532" t="s">
        <v>3708</v>
      </c>
      <c r="F194" s="650" t="s">
        <v>4751</v>
      </c>
      <c r="G194" s="533">
        <v>990</v>
      </c>
      <c r="H194" s="534" t="s">
        <v>4267</v>
      </c>
      <c r="I194" s="535">
        <v>229.98</v>
      </c>
      <c r="J194" s="535"/>
    </row>
    <row r="195" spans="1:10" s="536" customFormat="1" ht="27.95" customHeight="1">
      <c r="A195" s="529" t="s">
        <v>4814</v>
      </c>
      <c r="B195" s="531" t="s">
        <v>1721</v>
      </c>
      <c r="C195" s="531" t="s">
        <v>1722</v>
      </c>
      <c r="D195" s="529" t="s">
        <v>3551</v>
      </c>
      <c r="E195" s="532" t="s">
        <v>3708</v>
      </c>
      <c r="F195" s="650" t="s">
        <v>4751</v>
      </c>
      <c r="G195" s="533">
        <v>990</v>
      </c>
      <c r="H195" s="534" t="s">
        <v>4267</v>
      </c>
      <c r="I195" s="535">
        <v>229.98</v>
      </c>
      <c r="J195" s="535"/>
    </row>
    <row r="196" spans="1:10" s="536" customFormat="1" ht="27.95" customHeight="1">
      <c r="A196" s="529" t="s">
        <v>4814</v>
      </c>
      <c r="B196" s="531" t="s">
        <v>1723</v>
      </c>
      <c r="C196" s="531" t="s">
        <v>1724</v>
      </c>
      <c r="D196" s="529" t="s">
        <v>3551</v>
      </c>
      <c r="E196" s="532" t="s">
        <v>3708</v>
      </c>
      <c r="F196" s="650" t="s">
        <v>4751</v>
      </c>
      <c r="G196" s="533">
        <v>990</v>
      </c>
      <c r="H196" s="534" t="s">
        <v>4267</v>
      </c>
      <c r="I196" s="535">
        <v>689.94</v>
      </c>
      <c r="J196" s="535"/>
    </row>
    <row r="197" spans="1:10" s="536" customFormat="1" ht="27.95" customHeight="1">
      <c r="A197" s="529" t="s">
        <v>4814</v>
      </c>
      <c r="B197" s="531" t="s">
        <v>1723</v>
      </c>
      <c r="C197" s="531" t="s">
        <v>1724</v>
      </c>
      <c r="D197" s="529" t="s">
        <v>3701</v>
      </c>
      <c r="E197" s="532" t="s">
        <v>3700</v>
      </c>
      <c r="F197" s="650" t="s">
        <v>4751</v>
      </c>
      <c r="G197" s="533">
        <v>990</v>
      </c>
      <c r="H197" s="534" t="s">
        <v>4267</v>
      </c>
      <c r="I197" s="535">
        <v>919.92</v>
      </c>
      <c r="J197" s="535"/>
    </row>
    <row r="198" spans="1:10" s="536" customFormat="1" ht="27.95" customHeight="1">
      <c r="A198" s="529" t="s">
        <v>4814</v>
      </c>
      <c r="B198" s="531" t="s">
        <v>1725</v>
      </c>
      <c r="C198" s="531" t="s">
        <v>4818</v>
      </c>
      <c r="D198" s="529" t="s">
        <v>3551</v>
      </c>
      <c r="E198" s="532" t="s">
        <v>3708</v>
      </c>
      <c r="F198" s="650" t="s">
        <v>4751</v>
      </c>
      <c r="G198" s="533">
        <v>990</v>
      </c>
      <c r="H198" s="534" t="s">
        <v>4267</v>
      </c>
      <c r="I198" s="535">
        <v>689.94</v>
      </c>
      <c r="J198" s="535"/>
    </row>
    <row r="199" spans="1:10" s="536" customFormat="1" ht="27.95" customHeight="1">
      <c r="A199" s="529" t="s">
        <v>4814</v>
      </c>
      <c r="B199" s="531" t="s">
        <v>4366</v>
      </c>
      <c r="C199" s="531" t="s">
        <v>4365</v>
      </c>
      <c r="D199" s="529" t="s">
        <v>3551</v>
      </c>
      <c r="E199" s="532" t="s">
        <v>3708</v>
      </c>
      <c r="F199" s="650" t="s">
        <v>4751</v>
      </c>
      <c r="G199" s="533">
        <v>990</v>
      </c>
      <c r="H199" s="534" t="s">
        <v>4267</v>
      </c>
      <c r="I199" s="535">
        <v>459.96</v>
      </c>
      <c r="J199" s="535"/>
    </row>
    <row r="200" spans="1:10" s="536" customFormat="1" ht="27.95" customHeight="1">
      <c r="A200" s="529" t="s">
        <v>4814</v>
      </c>
      <c r="B200" s="531" t="s">
        <v>1726</v>
      </c>
      <c r="C200" s="531" t="s">
        <v>4819</v>
      </c>
      <c r="D200" s="529" t="s">
        <v>3551</v>
      </c>
      <c r="E200" s="532" t="s">
        <v>3708</v>
      </c>
      <c r="F200" s="650" t="s">
        <v>4751</v>
      </c>
      <c r="G200" s="533">
        <v>990</v>
      </c>
      <c r="H200" s="534" t="s">
        <v>4267</v>
      </c>
      <c r="I200" s="535">
        <v>689.94</v>
      </c>
      <c r="J200" s="535"/>
    </row>
    <row r="201" spans="1:10" s="536" customFormat="1" ht="27.95" customHeight="1">
      <c r="A201" s="529" t="s">
        <v>4814</v>
      </c>
      <c r="B201" s="531" t="s">
        <v>1727</v>
      </c>
      <c r="C201" s="531" t="s">
        <v>1728</v>
      </c>
      <c r="D201" s="529" t="s">
        <v>3551</v>
      </c>
      <c r="E201" s="532" t="s">
        <v>3708</v>
      </c>
      <c r="F201" s="650" t="s">
        <v>4751</v>
      </c>
      <c r="G201" s="533">
        <v>990</v>
      </c>
      <c r="H201" s="534" t="s">
        <v>4267</v>
      </c>
      <c r="I201" s="535">
        <v>804.93</v>
      </c>
      <c r="J201" s="535"/>
    </row>
    <row r="202" spans="1:10" s="536" customFormat="1" ht="27.95" customHeight="1">
      <c r="A202" s="529" t="s">
        <v>4814</v>
      </c>
      <c r="B202" s="531" t="s">
        <v>1729</v>
      </c>
      <c r="C202" s="531" t="s">
        <v>1730</v>
      </c>
      <c r="D202" s="529" t="s">
        <v>3551</v>
      </c>
      <c r="E202" s="532" t="s">
        <v>3708</v>
      </c>
      <c r="F202" s="650" t="s">
        <v>4751</v>
      </c>
      <c r="G202" s="533" t="s">
        <v>4786</v>
      </c>
      <c r="H202" s="534" t="s">
        <v>4267</v>
      </c>
      <c r="I202" s="535">
        <v>804.93</v>
      </c>
      <c r="J202" s="535"/>
    </row>
    <row r="203" spans="1:10" s="536" customFormat="1" ht="27.95" customHeight="1">
      <c r="A203" s="529" t="s">
        <v>4814</v>
      </c>
      <c r="B203" s="531" t="s">
        <v>1731</v>
      </c>
      <c r="C203" s="531" t="s">
        <v>1730</v>
      </c>
      <c r="D203" s="529" t="s">
        <v>3912</v>
      </c>
      <c r="E203" s="532" t="s">
        <v>3224</v>
      </c>
      <c r="F203" s="650" t="s">
        <v>4751</v>
      </c>
      <c r="G203" s="533">
        <v>990</v>
      </c>
      <c r="H203" s="534" t="s">
        <v>4267</v>
      </c>
      <c r="I203" s="535">
        <v>689.94</v>
      </c>
      <c r="J203" s="535"/>
    </row>
    <row r="204" spans="1:10" s="536" customFormat="1" ht="27.95" customHeight="1">
      <c r="A204" s="529" t="s">
        <v>4814</v>
      </c>
      <c r="B204" s="531" t="s">
        <v>1732</v>
      </c>
      <c r="C204" s="531" t="s">
        <v>4820</v>
      </c>
      <c r="D204" s="529" t="s">
        <v>3551</v>
      </c>
      <c r="E204" s="532" t="s">
        <v>3708</v>
      </c>
      <c r="F204" s="650" t="s">
        <v>4751</v>
      </c>
      <c r="G204" s="533">
        <v>990</v>
      </c>
      <c r="H204" s="534" t="s">
        <v>4267</v>
      </c>
      <c r="I204" s="535">
        <v>689.94</v>
      </c>
      <c r="J204" s="535"/>
    </row>
    <row r="205" spans="1:10" s="536" customFormat="1" ht="27.95" customHeight="1">
      <c r="A205" s="529" t="s">
        <v>4814</v>
      </c>
      <c r="B205" s="531" t="s">
        <v>1733</v>
      </c>
      <c r="C205" s="531" t="s">
        <v>4284</v>
      </c>
      <c r="D205" s="529" t="s">
        <v>3551</v>
      </c>
      <c r="E205" s="532" t="s">
        <v>3708</v>
      </c>
      <c r="F205" s="650" t="s">
        <v>4751</v>
      </c>
      <c r="G205" s="533">
        <v>990</v>
      </c>
      <c r="H205" s="534" t="s">
        <v>4267</v>
      </c>
      <c r="I205" s="535">
        <v>574.95000000000005</v>
      </c>
      <c r="J205" s="535"/>
    </row>
    <row r="206" spans="1:10" s="536" customFormat="1" ht="27.95" customHeight="1">
      <c r="A206" s="529" t="s">
        <v>4814</v>
      </c>
      <c r="B206" s="531" t="s">
        <v>1734</v>
      </c>
      <c r="C206" s="531" t="s">
        <v>1735</v>
      </c>
      <c r="D206" s="529" t="s">
        <v>3551</v>
      </c>
      <c r="E206" s="532" t="s">
        <v>3708</v>
      </c>
      <c r="F206" s="650" t="s">
        <v>4751</v>
      </c>
      <c r="G206" s="533">
        <v>990</v>
      </c>
      <c r="H206" s="534" t="s">
        <v>4267</v>
      </c>
      <c r="I206" s="535">
        <v>689.94</v>
      </c>
      <c r="J206" s="535"/>
    </row>
    <row r="207" spans="1:10" s="536" customFormat="1" ht="27.95" customHeight="1">
      <c r="A207" s="529" t="s">
        <v>4814</v>
      </c>
      <c r="B207" s="531" t="s">
        <v>1736</v>
      </c>
      <c r="C207" s="531" t="s">
        <v>1737</v>
      </c>
      <c r="D207" s="529" t="s">
        <v>3551</v>
      </c>
      <c r="E207" s="532" t="s">
        <v>3708</v>
      </c>
      <c r="F207" s="650" t="s">
        <v>4751</v>
      </c>
      <c r="G207" s="533">
        <v>990</v>
      </c>
      <c r="H207" s="534" t="s">
        <v>4267</v>
      </c>
      <c r="I207" s="535">
        <v>229.98</v>
      </c>
      <c r="J207" s="535"/>
    </row>
    <row r="208" spans="1:10" s="536" customFormat="1" ht="27.95" customHeight="1">
      <c r="A208" s="529" t="s">
        <v>4814</v>
      </c>
      <c r="B208" s="531" t="s">
        <v>1738</v>
      </c>
      <c r="C208" s="531" t="s">
        <v>1739</v>
      </c>
      <c r="D208" s="529" t="s">
        <v>3551</v>
      </c>
      <c r="E208" s="532" t="s">
        <v>3708</v>
      </c>
      <c r="F208" s="650" t="s">
        <v>4751</v>
      </c>
      <c r="G208" s="533">
        <v>990</v>
      </c>
      <c r="H208" s="534" t="s">
        <v>4267</v>
      </c>
      <c r="I208" s="535">
        <v>344.97</v>
      </c>
      <c r="J208" s="535"/>
    </row>
    <row r="209" spans="1:10" s="536" customFormat="1" ht="27.95" customHeight="1">
      <c r="A209" s="529" t="s">
        <v>4814</v>
      </c>
      <c r="B209" s="531" t="s">
        <v>1738</v>
      </c>
      <c r="C209" s="531" t="s">
        <v>1739</v>
      </c>
      <c r="D209" s="529" t="s">
        <v>3912</v>
      </c>
      <c r="E209" s="532" t="s">
        <v>3224</v>
      </c>
      <c r="F209" s="650" t="s">
        <v>4751</v>
      </c>
      <c r="G209" s="533">
        <v>990</v>
      </c>
      <c r="H209" s="534" t="s">
        <v>4267</v>
      </c>
      <c r="I209" s="535">
        <v>517.46</v>
      </c>
      <c r="J209" s="535"/>
    </row>
    <row r="210" spans="1:10" s="536" customFormat="1" ht="27.95" customHeight="1">
      <c r="A210" s="529" t="s">
        <v>4814</v>
      </c>
      <c r="B210" s="531" t="s">
        <v>1740</v>
      </c>
      <c r="C210" s="531" t="s">
        <v>1741</v>
      </c>
      <c r="D210" s="529" t="s">
        <v>3551</v>
      </c>
      <c r="E210" s="532" t="s">
        <v>3708</v>
      </c>
      <c r="F210" s="650" t="s">
        <v>4751</v>
      </c>
      <c r="G210" s="533">
        <v>990</v>
      </c>
      <c r="H210" s="534" t="s">
        <v>4267</v>
      </c>
      <c r="I210" s="535">
        <v>344.97</v>
      </c>
      <c r="J210" s="535"/>
    </row>
    <row r="211" spans="1:10" s="536" customFormat="1" ht="27.95" customHeight="1">
      <c r="A211" s="529" t="s">
        <v>4814</v>
      </c>
      <c r="B211" s="531" t="s">
        <v>1742</v>
      </c>
      <c r="C211" s="531" t="s">
        <v>1743</v>
      </c>
      <c r="D211" s="529" t="s">
        <v>3551</v>
      </c>
      <c r="E211" s="532" t="s">
        <v>3708</v>
      </c>
      <c r="F211" s="650" t="s">
        <v>4751</v>
      </c>
      <c r="G211" s="533">
        <v>990</v>
      </c>
      <c r="H211" s="534" t="s">
        <v>4267</v>
      </c>
      <c r="I211" s="535">
        <v>344.97</v>
      </c>
      <c r="J211" s="535"/>
    </row>
    <row r="212" spans="1:10" s="536" customFormat="1" ht="27.95" customHeight="1">
      <c r="A212" s="529" t="s">
        <v>4814</v>
      </c>
      <c r="B212" s="531" t="s">
        <v>1744</v>
      </c>
      <c r="C212" s="531" t="s">
        <v>4285</v>
      </c>
      <c r="D212" s="529" t="s">
        <v>3551</v>
      </c>
      <c r="E212" s="532" t="s">
        <v>3708</v>
      </c>
      <c r="F212" s="650" t="s">
        <v>4751</v>
      </c>
      <c r="G212" s="533">
        <v>990</v>
      </c>
      <c r="H212" s="534" t="s">
        <v>4267</v>
      </c>
      <c r="I212" s="535">
        <v>367.97</v>
      </c>
      <c r="J212" s="535"/>
    </row>
    <row r="213" spans="1:10" s="536" customFormat="1" ht="27.95" customHeight="1">
      <c r="A213" s="529" t="s">
        <v>4814</v>
      </c>
      <c r="B213" s="531" t="s">
        <v>1745</v>
      </c>
      <c r="C213" s="531" t="s">
        <v>1746</v>
      </c>
      <c r="D213" s="529" t="s">
        <v>3551</v>
      </c>
      <c r="E213" s="532" t="s">
        <v>3708</v>
      </c>
      <c r="F213" s="650" t="s">
        <v>4751</v>
      </c>
      <c r="G213" s="533" t="s">
        <v>4786</v>
      </c>
      <c r="H213" s="534" t="s">
        <v>4267</v>
      </c>
      <c r="I213" s="535">
        <v>919.92</v>
      </c>
      <c r="J213" s="535"/>
    </row>
    <row r="214" spans="1:10" s="536" customFormat="1" ht="27.95" customHeight="1">
      <c r="A214" s="529" t="s">
        <v>4814</v>
      </c>
      <c r="B214" s="531" t="s">
        <v>1747</v>
      </c>
      <c r="C214" s="531" t="s">
        <v>1748</v>
      </c>
      <c r="D214" s="529" t="s">
        <v>3551</v>
      </c>
      <c r="E214" s="532" t="s">
        <v>3708</v>
      </c>
      <c r="F214" s="650" t="s">
        <v>4751</v>
      </c>
      <c r="G214" s="533">
        <v>990</v>
      </c>
      <c r="H214" s="534" t="s">
        <v>4267</v>
      </c>
      <c r="I214" s="535">
        <v>919.92</v>
      </c>
      <c r="J214" s="535"/>
    </row>
    <row r="215" spans="1:10" s="536" customFormat="1" ht="27.95" customHeight="1">
      <c r="A215" s="529" t="s">
        <v>4814</v>
      </c>
      <c r="B215" s="531" t="s">
        <v>1749</v>
      </c>
      <c r="C215" s="531" t="s">
        <v>1750</v>
      </c>
      <c r="D215" s="529" t="s">
        <v>3551</v>
      </c>
      <c r="E215" s="532" t="s">
        <v>3708</v>
      </c>
      <c r="F215" s="650" t="s">
        <v>4751</v>
      </c>
      <c r="G215" s="533">
        <v>990</v>
      </c>
      <c r="H215" s="534" t="s">
        <v>4267</v>
      </c>
      <c r="I215" s="535">
        <v>919.92</v>
      </c>
      <c r="J215" s="535"/>
    </row>
    <row r="216" spans="1:10" s="536" customFormat="1" ht="27.95" customHeight="1">
      <c r="A216" s="529" t="s">
        <v>4814</v>
      </c>
      <c r="B216" s="531" t="s">
        <v>1751</v>
      </c>
      <c r="C216" s="531" t="s">
        <v>1752</v>
      </c>
      <c r="D216" s="529" t="s">
        <v>3551</v>
      </c>
      <c r="E216" s="532" t="s">
        <v>3708</v>
      </c>
      <c r="F216" s="650" t="s">
        <v>4751</v>
      </c>
      <c r="G216" s="533">
        <v>990</v>
      </c>
      <c r="H216" s="534" t="s">
        <v>4267</v>
      </c>
      <c r="I216" s="535">
        <v>689.94</v>
      </c>
      <c r="J216" s="535"/>
    </row>
    <row r="217" spans="1:10" s="536" customFormat="1" ht="27.95" customHeight="1">
      <c r="A217" s="529" t="s">
        <v>4814</v>
      </c>
      <c r="B217" s="531" t="s">
        <v>1753</v>
      </c>
      <c r="C217" s="531" t="s">
        <v>1754</v>
      </c>
      <c r="D217" s="529" t="s">
        <v>3551</v>
      </c>
      <c r="E217" s="532" t="s">
        <v>3708</v>
      </c>
      <c r="F217" s="650" t="s">
        <v>4751</v>
      </c>
      <c r="G217" s="533">
        <v>990</v>
      </c>
      <c r="H217" s="534" t="s">
        <v>4267</v>
      </c>
      <c r="I217" s="535">
        <v>689.94</v>
      </c>
      <c r="J217" s="535"/>
    </row>
    <row r="218" spans="1:10" s="536" customFormat="1" ht="27.95" customHeight="1">
      <c r="A218" s="529" t="s">
        <v>4814</v>
      </c>
      <c r="B218" s="531" t="s">
        <v>1755</v>
      </c>
      <c r="C218" s="531" t="s">
        <v>1756</v>
      </c>
      <c r="D218" s="529" t="s">
        <v>3551</v>
      </c>
      <c r="E218" s="532" t="s">
        <v>3708</v>
      </c>
      <c r="F218" s="650" t="s">
        <v>4751</v>
      </c>
      <c r="G218" s="533">
        <v>990</v>
      </c>
      <c r="H218" s="534" t="s">
        <v>4267</v>
      </c>
      <c r="I218" s="535">
        <v>344.97</v>
      </c>
      <c r="J218" s="535"/>
    </row>
    <row r="219" spans="1:10" s="536" customFormat="1" ht="27.95" customHeight="1">
      <c r="A219" s="529" t="s">
        <v>4814</v>
      </c>
      <c r="B219" s="531" t="s">
        <v>1757</v>
      </c>
      <c r="C219" s="531" t="s">
        <v>1758</v>
      </c>
      <c r="D219" s="529" t="s">
        <v>3551</v>
      </c>
      <c r="E219" s="532" t="s">
        <v>3708</v>
      </c>
      <c r="F219" s="650" t="s">
        <v>4751</v>
      </c>
      <c r="G219" s="533">
        <v>990</v>
      </c>
      <c r="H219" s="534" t="s">
        <v>4267</v>
      </c>
      <c r="I219" s="535">
        <v>689.94</v>
      </c>
      <c r="J219" s="535"/>
    </row>
    <row r="220" spans="1:10" s="536" customFormat="1" ht="27.95" customHeight="1">
      <c r="A220" s="529" t="s">
        <v>4814</v>
      </c>
      <c r="B220" s="531" t="s">
        <v>1759</v>
      </c>
      <c r="C220" s="531" t="s">
        <v>1760</v>
      </c>
      <c r="D220" s="529" t="s">
        <v>3551</v>
      </c>
      <c r="E220" s="532" t="s">
        <v>3708</v>
      </c>
      <c r="F220" s="650" t="s">
        <v>4751</v>
      </c>
      <c r="G220" s="533">
        <v>990</v>
      </c>
      <c r="H220" s="534" t="s">
        <v>4267</v>
      </c>
      <c r="I220" s="535">
        <v>689.94</v>
      </c>
      <c r="J220" s="535"/>
    </row>
    <row r="221" spans="1:10" s="536" customFormat="1" ht="27.95" customHeight="1">
      <c r="A221" s="529" t="s">
        <v>4814</v>
      </c>
      <c r="B221" s="531" t="s">
        <v>4483</v>
      </c>
      <c r="C221" s="531" t="s">
        <v>4484</v>
      </c>
      <c r="D221" s="529" t="s">
        <v>3551</v>
      </c>
      <c r="E221" s="532" t="s">
        <v>3708</v>
      </c>
      <c r="F221" s="650" t="s">
        <v>4751</v>
      </c>
      <c r="G221" s="533" t="s">
        <v>4786</v>
      </c>
      <c r="H221" s="534" t="s">
        <v>4267</v>
      </c>
      <c r="I221" s="535">
        <v>367.97</v>
      </c>
      <c r="J221" s="535"/>
    </row>
    <row r="222" spans="1:10" s="536" customFormat="1" ht="27.95" customHeight="1">
      <c r="A222" s="529" t="s">
        <v>4814</v>
      </c>
      <c r="B222" s="531" t="s">
        <v>1761</v>
      </c>
      <c r="C222" s="531" t="s">
        <v>1762</v>
      </c>
      <c r="D222" s="529" t="s">
        <v>3551</v>
      </c>
      <c r="E222" s="532" t="s">
        <v>3708</v>
      </c>
      <c r="F222" s="650" t="s">
        <v>4751</v>
      </c>
      <c r="G222" s="533">
        <v>990</v>
      </c>
      <c r="H222" s="534" t="s">
        <v>4267</v>
      </c>
      <c r="I222" s="535">
        <v>114.99</v>
      </c>
      <c r="J222" s="535"/>
    </row>
    <row r="223" spans="1:10" s="536" customFormat="1" ht="27.95" customHeight="1">
      <c r="A223" s="529" t="s">
        <v>4814</v>
      </c>
      <c r="B223" s="531" t="s">
        <v>1763</v>
      </c>
      <c r="C223" s="531" t="s">
        <v>1764</v>
      </c>
      <c r="D223" s="529" t="s">
        <v>3551</v>
      </c>
      <c r="E223" s="532" t="s">
        <v>3708</v>
      </c>
      <c r="F223" s="650" t="s">
        <v>4751</v>
      </c>
      <c r="G223" s="533">
        <v>990</v>
      </c>
      <c r="H223" s="534" t="s">
        <v>4267</v>
      </c>
      <c r="I223" s="535">
        <v>367.97</v>
      </c>
      <c r="J223" s="535"/>
    </row>
    <row r="224" spans="1:10" s="536" customFormat="1" ht="27.95" customHeight="1">
      <c r="A224" s="529" t="s">
        <v>4814</v>
      </c>
      <c r="B224" s="531" t="s">
        <v>1765</v>
      </c>
      <c r="C224" s="531" t="s">
        <v>1766</v>
      </c>
      <c r="D224" s="529" t="s">
        <v>3551</v>
      </c>
      <c r="E224" s="532" t="s">
        <v>3708</v>
      </c>
      <c r="F224" s="650" t="s">
        <v>4751</v>
      </c>
      <c r="G224" s="533">
        <v>990</v>
      </c>
      <c r="H224" s="534" t="s">
        <v>4267</v>
      </c>
      <c r="I224" s="535">
        <v>459.96</v>
      </c>
      <c r="J224" s="535"/>
    </row>
    <row r="225" spans="1:10" s="536" customFormat="1" ht="27.95" customHeight="1">
      <c r="A225" s="529" t="s">
        <v>4814</v>
      </c>
      <c r="B225" s="531" t="s">
        <v>1767</v>
      </c>
      <c r="C225" s="531" t="s">
        <v>1768</v>
      </c>
      <c r="D225" s="529" t="s">
        <v>3551</v>
      </c>
      <c r="E225" s="532" t="s">
        <v>3708</v>
      </c>
      <c r="F225" s="650" t="s">
        <v>4751</v>
      </c>
      <c r="G225" s="533">
        <v>990</v>
      </c>
      <c r="H225" s="534" t="s">
        <v>4267</v>
      </c>
      <c r="I225" s="535">
        <v>689.94</v>
      </c>
      <c r="J225" s="535"/>
    </row>
    <row r="226" spans="1:10" ht="27.95" customHeight="1">
      <c r="A226" s="646" t="s">
        <v>207</v>
      </c>
      <c r="B226" s="647"/>
      <c r="C226" s="526" t="s">
        <v>4753</v>
      </c>
      <c r="D226" s="655"/>
      <c r="E226" s="655"/>
      <c r="F226" s="655"/>
      <c r="G226" s="655"/>
      <c r="H226" s="655"/>
      <c r="I226" s="656"/>
      <c r="J226" s="657"/>
    </row>
    <row r="227" spans="1:10" s="536" customFormat="1" ht="27.95" customHeight="1">
      <c r="A227" s="945" t="s">
        <v>207</v>
      </c>
      <c r="B227" s="946" t="s">
        <v>4352</v>
      </c>
      <c r="C227" s="946" t="s">
        <v>4351</v>
      </c>
      <c r="D227" s="932" t="s">
        <v>5603</v>
      </c>
      <c r="E227" s="934" t="s">
        <v>5614</v>
      </c>
      <c r="F227" s="947" t="s">
        <v>4751</v>
      </c>
      <c r="G227" s="932" t="s">
        <v>3701</v>
      </c>
      <c r="H227" s="948" t="s">
        <v>4267</v>
      </c>
      <c r="I227" s="949">
        <v>2500</v>
      </c>
      <c r="J227" s="949"/>
    </row>
    <row r="228" spans="1:10" ht="27.95" customHeight="1">
      <c r="A228" s="646" t="s">
        <v>4812</v>
      </c>
      <c r="B228" s="647"/>
      <c r="C228" s="526" t="s">
        <v>4813</v>
      </c>
      <c r="D228" s="655"/>
      <c r="E228" s="655"/>
      <c r="F228" s="655"/>
      <c r="G228" s="655"/>
      <c r="H228" s="655"/>
      <c r="I228" s="656"/>
      <c r="J228" s="657"/>
    </row>
    <row r="229" spans="1:10" s="536" customFormat="1" ht="27.95" customHeight="1">
      <c r="A229" s="529" t="s">
        <v>4812</v>
      </c>
      <c r="B229" s="531" t="s">
        <v>1773</v>
      </c>
      <c r="C229" s="531" t="s">
        <v>1774</v>
      </c>
      <c r="D229" s="529" t="s">
        <v>3551</v>
      </c>
      <c r="E229" s="532" t="s">
        <v>3708</v>
      </c>
      <c r="F229" s="650" t="s">
        <v>4751</v>
      </c>
      <c r="G229" s="533">
        <v>990</v>
      </c>
      <c r="H229" s="534" t="s">
        <v>4267</v>
      </c>
      <c r="I229" s="535">
        <v>153.83000000000001</v>
      </c>
      <c r="J229" s="535"/>
    </row>
    <row r="230" spans="1:10" s="536" customFormat="1" ht="27.95" customHeight="1">
      <c r="A230" s="529" t="s">
        <v>4812</v>
      </c>
      <c r="B230" s="531" t="s">
        <v>1769</v>
      </c>
      <c r="C230" s="531" t="s">
        <v>1770</v>
      </c>
      <c r="D230" s="529" t="s">
        <v>3551</v>
      </c>
      <c r="E230" s="532" t="s">
        <v>3708</v>
      </c>
      <c r="F230" s="650" t="s">
        <v>4751</v>
      </c>
      <c r="G230" s="533">
        <v>990</v>
      </c>
      <c r="H230" s="534" t="s">
        <v>4267</v>
      </c>
      <c r="I230" s="535">
        <v>307.64999999999998</v>
      </c>
      <c r="J230" s="535"/>
    </row>
    <row r="231" spans="1:10" s="536" customFormat="1" ht="27.95" customHeight="1">
      <c r="A231" s="529" t="s">
        <v>4812</v>
      </c>
      <c r="B231" s="531" t="s">
        <v>1771</v>
      </c>
      <c r="C231" s="531" t="s">
        <v>1772</v>
      </c>
      <c r="D231" s="529" t="s">
        <v>3551</v>
      </c>
      <c r="E231" s="532" t="s">
        <v>3708</v>
      </c>
      <c r="F231" s="650" t="s">
        <v>4751</v>
      </c>
      <c r="G231" s="533">
        <v>990</v>
      </c>
      <c r="H231" s="534" t="s">
        <v>4267</v>
      </c>
      <c r="I231" s="535">
        <v>307.64999999999998</v>
      </c>
      <c r="J231" s="535"/>
    </row>
    <row r="232" spans="1:10" ht="27.95" customHeight="1">
      <c r="A232" s="646" t="s">
        <v>3245</v>
      </c>
      <c r="B232" s="647"/>
      <c r="C232" s="526" t="s">
        <v>2997</v>
      </c>
      <c r="D232" s="655"/>
      <c r="E232" s="655"/>
      <c r="F232" s="655"/>
      <c r="G232" s="655"/>
      <c r="H232" s="655"/>
      <c r="I232" s="656"/>
      <c r="J232" s="657"/>
    </row>
    <row r="233" spans="1:10" ht="27.95" customHeight="1">
      <c r="A233" s="646" t="s">
        <v>195</v>
      </c>
      <c r="B233" s="647"/>
      <c r="C233" s="526" t="s">
        <v>4821</v>
      </c>
      <c r="D233" s="655"/>
      <c r="E233" s="655"/>
      <c r="F233" s="655"/>
      <c r="G233" s="655"/>
      <c r="H233" s="655"/>
      <c r="I233" s="656"/>
      <c r="J233" s="657"/>
    </row>
    <row r="234" spans="1:10" s="536" customFormat="1" ht="27.95" customHeight="1">
      <c r="A234" s="529" t="s">
        <v>195</v>
      </c>
      <c r="B234" s="531" t="s">
        <v>1775</v>
      </c>
      <c r="C234" s="531" t="s">
        <v>1776</v>
      </c>
      <c r="D234" s="529" t="s">
        <v>3551</v>
      </c>
      <c r="E234" s="532" t="s">
        <v>3708</v>
      </c>
      <c r="F234" s="650" t="s">
        <v>4751</v>
      </c>
      <c r="G234" s="533">
        <v>910</v>
      </c>
      <c r="H234" s="534" t="s">
        <v>4267</v>
      </c>
      <c r="I234" s="535">
        <v>139.25</v>
      </c>
      <c r="J234" s="535"/>
    </row>
    <row r="235" spans="1:10" s="536" customFormat="1" ht="27.95" customHeight="1">
      <c r="A235" s="529" t="s">
        <v>195</v>
      </c>
      <c r="B235" s="531" t="s">
        <v>1777</v>
      </c>
      <c r="C235" s="531" t="s">
        <v>1778</v>
      </c>
      <c r="D235" s="529" t="s">
        <v>3551</v>
      </c>
      <c r="E235" s="532" t="s">
        <v>3708</v>
      </c>
      <c r="F235" s="650" t="s">
        <v>4751</v>
      </c>
      <c r="G235" s="533">
        <v>910</v>
      </c>
      <c r="H235" s="534" t="s">
        <v>4267</v>
      </c>
      <c r="I235" s="535">
        <v>29.59</v>
      </c>
      <c r="J235" s="535"/>
    </row>
    <row r="236" spans="1:10" s="536" customFormat="1" ht="27.95" customHeight="1">
      <c r="A236" s="529" t="s">
        <v>195</v>
      </c>
      <c r="B236" s="531" t="s">
        <v>1779</v>
      </c>
      <c r="C236" s="531" t="s">
        <v>1780</v>
      </c>
      <c r="D236" s="529" t="s">
        <v>3551</v>
      </c>
      <c r="E236" s="532" t="s">
        <v>3708</v>
      </c>
      <c r="F236" s="650" t="s">
        <v>4751</v>
      </c>
      <c r="G236" s="533">
        <v>910</v>
      </c>
      <c r="H236" s="534" t="s">
        <v>4267</v>
      </c>
      <c r="I236" s="535">
        <v>67.88</v>
      </c>
      <c r="J236" s="535"/>
    </row>
    <row r="237" spans="1:10" s="536" customFormat="1" ht="27.95" customHeight="1">
      <c r="A237" s="529" t="s">
        <v>195</v>
      </c>
      <c r="B237" s="531" t="s">
        <v>1781</v>
      </c>
      <c r="C237" s="531" t="s">
        <v>1782</v>
      </c>
      <c r="D237" s="529" t="s">
        <v>3551</v>
      </c>
      <c r="E237" s="532" t="s">
        <v>3708</v>
      </c>
      <c r="F237" s="650" t="s">
        <v>4751</v>
      </c>
      <c r="G237" s="533">
        <v>910</v>
      </c>
      <c r="H237" s="534" t="s">
        <v>4267</v>
      </c>
      <c r="I237" s="535">
        <v>92.83</v>
      </c>
      <c r="J237" s="535"/>
    </row>
    <row r="238" spans="1:10" s="536" customFormat="1" ht="27.95" customHeight="1">
      <c r="A238" s="529" t="s">
        <v>195</v>
      </c>
      <c r="B238" s="531" t="s">
        <v>1795</v>
      </c>
      <c r="C238" s="531" t="s">
        <v>1796</v>
      </c>
      <c r="D238" s="529" t="s">
        <v>3551</v>
      </c>
      <c r="E238" s="532" t="s">
        <v>3708</v>
      </c>
      <c r="F238" s="650" t="s">
        <v>4751</v>
      </c>
      <c r="G238" s="533">
        <v>910</v>
      </c>
      <c r="H238" s="534" t="s">
        <v>4267</v>
      </c>
      <c r="I238" s="535">
        <v>162.46</v>
      </c>
      <c r="J238" s="535"/>
    </row>
    <row r="239" spans="1:10" s="536" customFormat="1" ht="27.95" customHeight="1">
      <c r="A239" s="529" t="s">
        <v>195</v>
      </c>
      <c r="B239" s="531" t="s">
        <v>1784</v>
      </c>
      <c r="C239" s="531" t="s">
        <v>1785</v>
      </c>
      <c r="D239" s="529" t="s">
        <v>3551</v>
      </c>
      <c r="E239" s="532" t="s">
        <v>3708</v>
      </c>
      <c r="F239" s="650" t="s">
        <v>4751</v>
      </c>
      <c r="G239" s="533">
        <v>910</v>
      </c>
      <c r="H239" s="534" t="s">
        <v>4267</v>
      </c>
      <c r="I239" s="535">
        <v>69.62</v>
      </c>
      <c r="J239" s="535"/>
    </row>
    <row r="240" spans="1:10" s="536" customFormat="1" ht="27.95" customHeight="1">
      <c r="A240" s="529" t="s">
        <v>195</v>
      </c>
      <c r="B240" s="531" t="s">
        <v>1786</v>
      </c>
      <c r="C240" s="531" t="s">
        <v>3221</v>
      </c>
      <c r="D240" s="529" t="s">
        <v>3551</v>
      </c>
      <c r="E240" s="532" t="s">
        <v>3708</v>
      </c>
      <c r="F240" s="650" t="s">
        <v>4751</v>
      </c>
      <c r="G240" s="533">
        <v>910</v>
      </c>
      <c r="H240" s="534" t="s">
        <v>4267</v>
      </c>
      <c r="I240" s="535">
        <v>116.04</v>
      </c>
      <c r="J240" s="535"/>
    </row>
    <row r="241" spans="1:10" s="536" customFormat="1" ht="27.95" customHeight="1">
      <c r="A241" s="529" t="s">
        <v>195</v>
      </c>
      <c r="B241" s="531" t="s">
        <v>1787</v>
      </c>
      <c r="C241" s="531" t="s">
        <v>1788</v>
      </c>
      <c r="D241" s="529" t="s">
        <v>3551</v>
      </c>
      <c r="E241" s="532" t="s">
        <v>3708</v>
      </c>
      <c r="F241" s="650" t="s">
        <v>4751</v>
      </c>
      <c r="G241" s="533">
        <v>910</v>
      </c>
      <c r="H241" s="534" t="s">
        <v>4267</v>
      </c>
      <c r="I241" s="535">
        <v>37.71</v>
      </c>
      <c r="J241" s="535"/>
    </row>
    <row r="242" spans="1:10" s="536" customFormat="1" ht="27.95" customHeight="1">
      <c r="A242" s="529" t="s">
        <v>195</v>
      </c>
      <c r="B242" s="531" t="s">
        <v>1789</v>
      </c>
      <c r="C242" s="531" t="s">
        <v>1790</v>
      </c>
      <c r="D242" s="529" t="s">
        <v>3551</v>
      </c>
      <c r="E242" s="532" t="s">
        <v>3708</v>
      </c>
      <c r="F242" s="650" t="s">
        <v>4751</v>
      </c>
      <c r="G242" s="533">
        <v>910</v>
      </c>
      <c r="H242" s="534" t="s">
        <v>4267</v>
      </c>
      <c r="I242" s="535">
        <v>15.67</v>
      </c>
      <c r="J242" s="535"/>
    </row>
    <row r="243" spans="1:10" s="536" customFormat="1" ht="27.95" customHeight="1">
      <c r="A243" s="529" t="s">
        <v>195</v>
      </c>
      <c r="B243" s="531" t="s">
        <v>1791</v>
      </c>
      <c r="C243" s="531" t="s">
        <v>1792</v>
      </c>
      <c r="D243" s="529" t="s">
        <v>3912</v>
      </c>
      <c r="E243" s="532" t="s">
        <v>3224</v>
      </c>
      <c r="F243" s="650" t="s">
        <v>4751</v>
      </c>
      <c r="G243" s="533">
        <v>910</v>
      </c>
      <c r="H243" s="534" t="s">
        <v>4267</v>
      </c>
      <c r="I243" s="535">
        <v>104.44</v>
      </c>
      <c r="J243" s="535"/>
    </row>
    <row r="244" spans="1:10" s="536" customFormat="1" ht="27.95" customHeight="1">
      <c r="A244" s="529" t="s">
        <v>195</v>
      </c>
      <c r="B244" s="531" t="s">
        <v>1791</v>
      </c>
      <c r="C244" s="531" t="s">
        <v>1792</v>
      </c>
      <c r="D244" s="529" t="s">
        <v>3703</v>
      </c>
      <c r="E244" s="532" t="s">
        <v>3715</v>
      </c>
      <c r="F244" s="650" t="s">
        <v>4751</v>
      </c>
      <c r="G244" s="533">
        <v>910</v>
      </c>
      <c r="H244" s="534" t="s">
        <v>4267</v>
      </c>
      <c r="I244" s="535">
        <v>249.49</v>
      </c>
      <c r="J244" s="535"/>
    </row>
    <row r="245" spans="1:10" s="536" customFormat="1" ht="27.95" customHeight="1">
      <c r="A245" s="529" t="s">
        <v>195</v>
      </c>
      <c r="B245" s="531" t="s">
        <v>1793</v>
      </c>
      <c r="C245" s="531" t="s">
        <v>1794</v>
      </c>
      <c r="D245" s="529" t="s">
        <v>3551</v>
      </c>
      <c r="E245" s="532" t="s">
        <v>3708</v>
      </c>
      <c r="F245" s="650" t="s">
        <v>4751</v>
      </c>
      <c r="G245" s="533">
        <v>910</v>
      </c>
      <c r="H245" s="534" t="s">
        <v>4267</v>
      </c>
      <c r="I245" s="535">
        <v>104.44</v>
      </c>
      <c r="J245" s="535"/>
    </row>
    <row r="246" spans="1:10" s="536" customFormat="1" ht="27.95" customHeight="1">
      <c r="A246" s="529" t="s">
        <v>195</v>
      </c>
      <c r="B246" s="531" t="s">
        <v>1797</v>
      </c>
      <c r="C246" s="531" t="s">
        <v>1798</v>
      </c>
      <c r="D246" s="529" t="s">
        <v>3551</v>
      </c>
      <c r="E246" s="532" t="s">
        <v>3708</v>
      </c>
      <c r="F246" s="650" t="s">
        <v>4751</v>
      </c>
      <c r="G246" s="533">
        <v>910</v>
      </c>
      <c r="H246" s="534" t="s">
        <v>4267</v>
      </c>
      <c r="I246" s="535">
        <v>110.24</v>
      </c>
      <c r="J246" s="535"/>
    </row>
    <row r="247" spans="1:10" s="536" customFormat="1" ht="27.95" customHeight="1">
      <c r="A247" s="529" t="s">
        <v>195</v>
      </c>
      <c r="B247" s="531" t="s">
        <v>1799</v>
      </c>
      <c r="C247" s="531" t="s">
        <v>1800</v>
      </c>
      <c r="D247" s="529" t="s">
        <v>3551</v>
      </c>
      <c r="E247" s="532" t="s">
        <v>3708</v>
      </c>
      <c r="F247" s="650" t="s">
        <v>4751</v>
      </c>
      <c r="G247" s="533">
        <v>910</v>
      </c>
      <c r="H247" s="534" t="s">
        <v>4267</v>
      </c>
      <c r="I247" s="535">
        <v>110.24</v>
      </c>
      <c r="J247" s="535"/>
    </row>
    <row r="248" spans="1:10" s="536" customFormat="1" ht="27.95" customHeight="1">
      <c r="A248" s="529" t="s">
        <v>195</v>
      </c>
      <c r="B248" s="531" t="s">
        <v>1801</v>
      </c>
      <c r="C248" s="531" t="s">
        <v>1802</v>
      </c>
      <c r="D248" s="529" t="s">
        <v>3551</v>
      </c>
      <c r="E248" s="532" t="s">
        <v>3708</v>
      </c>
      <c r="F248" s="650" t="s">
        <v>4751</v>
      </c>
      <c r="G248" s="533">
        <v>910</v>
      </c>
      <c r="H248" s="534" t="s">
        <v>4267</v>
      </c>
      <c r="I248" s="535">
        <v>17.41</v>
      </c>
      <c r="J248" s="535"/>
    </row>
    <row r="249" spans="1:10" s="536" customFormat="1" ht="27.95" customHeight="1">
      <c r="A249" s="529" t="s">
        <v>195</v>
      </c>
      <c r="B249" s="531" t="s">
        <v>1801</v>
      </c>
      <c r="C249" s="531" t="s">
        <v>1802</v>
      </c>
      <c r="D249" s="529" t="s">
        <v>3912</v>
      </c>
      <c r="E249" s="532" t="s">
        <v>3224</v>
      </c>
      <c r="F249" s="650" t="s">
        <v>4751</v>
      </c>
      <c r="G249" s="533">
        <v>910</v>
      </c>
      <c r="H249" s="534" t="s">
        <v>4267</v>
      </c>
      <c r="I249" s="535">
        <v>11.6</v>
      </c>
      <c r="J249" s="535"/>
    </row>
    <row r="250" spans="1:10" s="536" customFormat="1" ht="27.95" customHeight="1">
      <c r="A250" s="529" t="s">
        <v>195</v>
      </c>
      <c r="B250" s="531" t="s">
        <v>1803</v>
      </c>
      <c r="C250" s="531" t="s">
        <v>1804</v>
      </c>
      <c r="D250" s="529" t="s">
        <v>3551</v>
      </c>
      <c r="E250" s="532" t="s">
        <v>3708</v>
      </c>
      <c r="F250" s="650" t="s">
        <v>4751</v>
      </c>
      <c r="G250" s="533">
        <v>910</v>
      </c>
      <c r="H250" s="534" t="s">
        <v>4267</v>
      </c>
      <c r="I250" s="535">
        <v>63.82</v>
      </c>
      <c r="J250" s="535"/>
    </row>
    <row r="251" spans="1:10" s="536" customFormat="1" ht="27.95" customHeight="1">
      <c r="A251" s="529" t="s">
        <v>195</v>
      </c>
      <c r="B251" s="531" t="s">
        <v>1803</v>
      </c>
      <c r="C251" s="531" t="s">
        <v>1805</v>
      </c>
      <c r="D251" s="529" t="s">
        <v>3912</v>
      </c>
      <c r="E251" s="532" t="s">
        <v>3224</v>
      </c>
      <c r="F251" s="650" t="s">
        <v>4751</v>
      </c>
      <c r="G251" s="533">
        <v>910</v>
      </c>
      <c r="H251" s="534" t="s">
        <v>4267</v>
      </c>
      <c r="I251" s="535">
        <v>63.82</v>
      </c>
      <c r="J251" s="535"/>
    </row>
    <row r="252" spans="1:10" s="536" customFormat="1" ht="27.95" customHeight="1">
      <c r="A252" s="529" t="s">
        <v>195</v>
      </c>
      <c r="B252" s="531" t="s">
        <v>1806</v>
      </c>
      <c r="C252" s="531" t="s">
        <v>1807</v>
      </c>
      <c r="D252" s="529" t="s">
        <v>3551</v>
      </c>
      <c r="E252" s="532" t="s">
        <v>3708</v>
      </c>
      <c r="F252" s="650" t="s">
        <v>4751</v>
      </c>
      <c r="G252" s="533">
        <v>910</v>
      </c>
      <c r="H252" s="534" t="s">
        <v>4267</v>
      </c>
      <c r="I252" s="535">
        <v>17.41</v>
      </c>
      <c r="J252" s="535"/>
    </row>
    <row r="253" spans="1:10" s="536" customFormat="1" ht="27.95" customHeight="1">
      <c r="A253" s="529" t="s">
        <v>195</v>
      </c>
      <c r="B253" s="531" t="s">
        <v>1809</v>
      </c>
      <c r="C253" s="531" t="s">
        <v>1810</v>
      </c>
      <c r="D253" s="529" t="s">
        <v>3551</v>
      </c>
      <c r="E253" s="532" t="s">
        <v>3708</v>
      </c>
      <c r="F253" s="650" t="s">
        <v>4751</v>
      </c>
      <c r="G253" s="533">
        <v>910</v>
      </c>
      <c r="H253" s="534" t="s">
        <v>4267</v>
      </c>
      <c r="I253" s="535">
        <v>46.42</v>
      </c>
      <c r="J253" s="535"/>
    </row>
    <row r="254" spans="1:10" s="536" customFormat="1" ht="27.95" customHeight="1">
      <c r="A254" s="529" t="s">
        <v>195</v>
      </c>
      <c r="B254" s="531" t="s">
        <v>1813</v>
      </c>
      <c r="C254" s="531" t="s">
        <v>1814</v>
      </c>
      <c r="D254" s="529" t="s">
        <v>3551</v>
      </c>
      <c r="E254" s="532" t="s">
        <v>3708</v>
      </c>
      <c r="F254" s="650" t="s">
        <v>4751</v>
      </c>
      <c r="G254" s="533">
        <v>910</v>
      </c>
      <c r="H254" s="534" t="s">
        <v>4267</v>
      </c>
      <c r="I254" s="535">
        <v>23.21</v>
      </c>
      <c r="J254" s="535"/>
    </row>
    <row r="255" spans="1:10" s="536" customFormat="1" ht="27.95" customHeight="1">
      <c r="A255" s="529" t="s">
        <v>195</v>
      </c>
      <c r="B255" s="531" t="s">
        <v>1816</v>
      </c>
      <c r="C255" s="531" t="s">
        <v>1817</v>
      </c>
      <c r="D255" s="529" t="s">
        <v>3551</v>
      </c>
      <c r="E255" s="532" t="s">
        <v>3708</v>
      </c>
      <c r="F255" s="650" t="s">
        <v>4751</v>
      </c>
      <c r="G255" s="533">
        <v>910</v>
      </c>
      <c r="H255" s="534" t="s">
        <v>4267</v>
      </c>
      <c r="I255" s="535">
        <v>58.02</v>
      </c>
      <c r="J255" s="535"/>
    </row>
    <row r="256" spans="1:10" s="536" customFormat="1" ht="27.95" customHeight="1">
      <c r="A256" s="529" t="s">
        <v>195</v>
      </c>
      <c r="B256" s="531" t="s">
        <v>1818</v>
      </c>
      <c r="C256" s="531" t="s">
        <v>1819</v>
      </c>
      <c r="D256" s="529" t="s">
        <v>3551</v>
      </c>
      <c r="E256" s="532" t="s">
        <v>3708</v>
      </c>
      <c r="F256" s="650" t="s">
        <v>4751</v>
      </c>
      <c r="G256" s="533">
        <v>910</v>
      </c>
      <c r="H256" s="534" t="s">
        <v>4267</v>
      </c>
      <c r="I256" s="535">
        <v>58.02</v>
      </c>
      <c r="J256" s="535"/>
    </row>
    <row r="257" spans="1:10" s="536" customFormat="1" ht="27.95" customHeight="1">
      <c r="A257" s="529" t="s">
        <v>195</v>
      </c>
      <c r="B257" s="531" t="s">
        <v>1822</v>
      </c>
      <c r="C257" s="531" t="s">
        <v>1823</v>
      </c>
      <c r="D257" s="529" t="s">
        <v>3551</v>
      </c>
      <c r="E257" s="532" t="s">
        <v>3708</v>
      </c>
      <c r="F257" s="650" t="s">
        <v>4751</v>
      </c>
      <c r="G257" s="533">
        <v>910</v>
      </c>
      <c r="H257" s="534" t="s">
        <v>4267</v>
      </c>
      <c r="I257" s="535">
        <v>26.69</v>
      </c>
      <c r="J257" s="535"/>
    </row>
    <row r="258" spans="1:10" s="536" customFormat="1" ht="27.95" customHeight="1">
      <c r="A258" s="529" t="s">
        <v>195</v>
      </c>
      <c r="B258" s="531" t="s">
        <v>1824</v>
      </c>
      <c r="C258" s="531" t="s">
        <v>1825</v>
      </c>
      <c r="D258" s="529" t="s">
        <v>4189</v>
      </c>
      <c r="E258" s="532" t="s">
        <v>4286</v>
      </c>
      <c r="F258" s="650" t="s">
        <v>4751</v>
      </c>
      <c r="G258" s="533">
        <v>910</v>
      </c>
      <c r="H258" s="534" t="s">
        <v>4267</v>
      </c>
      <c r="I258" s="535">
        <v>4.0599999999999996</v>
      </c>
      <c r="J258" s="535"/>
    </row>
    <row r="259" spans="1:10" s="536" customFormat="1" ht="27.95" customHeight="1">
      <c r="A259" s="529" t="s">
        <v>195</v>
      </c>
      <c r="B259" s="531" t="s">
        <v>1826</v>
      </c>
      <c r="C259" s="531" t="s">
        <v>1827</v>
      </c>
      <c r="D259" s="529" t="s">
        <v>3551</v>
      </c>
      <c r="E259" s="532" t="s">
        <v>3708</v>
      </c>
      <c r="F259" s="650" t="s">
        <v>4751</v>
      </c>
      <c r="G259" s="533">
        <v>910</v>
      </c>
      <c r="H259" s="534" t="s">
        <v>4267</v>
      </c>
      <c r="I259" s="535">
        <v>58.02</v>
      </c>
      <c r="J259" s="535"/>
    </row>
    <row r="260" spans="1:10" s="536" customFormat="1" ht="27.95" customHeight="1">
      <c r="A260" s="529" t="s">
        <v>195</v>
      </c>
      <c r="B260" s="531" t="s">
        <v>1828</v>
      </c>
      <c r="C260" s="531" t="s">
        <v>1829</v>
      </c>
      <c r="D260" s="529" t="s">
        <v>3551</v>
      </c>
      <c r="E260" s="532" t="s">
        <v>3708</v>
      </c>
      <c r="F260" s="650" t="s">
        <v>4751</v>
      </c>
      <c r="G260" s="533">
        <v>910</v>
      </c>
      <c r="H260" s="534" t="s">
        <v>4267</v>
      </c>
      <c r="I260" s="535">
        <v>69.62</v>
      </c>
      <c r="J260" s="535"/>
    </row>
    <row r="261" spans="1:10" s="536" customFormat="1" ht="27.95" customHeight="1">
      <c r="A261" s="529" t="s">
        <v>195</v>
      </c>
      <c r="B261" s="531" t="s">
        <v>1830</v>
      </c>
      <c r="C261" s="531" t="s">
        <v>1831</v>
      </c>
      <c r="D261" s="529" t="s">
        <v>3551</v>
      </c>
      <c r="E261" s="532" t="s">
        <v>3708</v>
      </c>
      <c r="F261" s="650" t="s">
        <v>4751</v>
      </c>
      <c r="G261" s="533">
        <v>910</v>
      </c>
      <c r="H261" s="534" t="s">
        <v>4267</v>
      </c>
      <c r="I261" s="535">
        <v>11.6</v>
      </c>
      <c r="J261" s="535"/>
    </row>
    <row r="262" spans="1:10" s="536" customFormat="1" ht="27.95" customHeight="1">
      <c r="A262" s="529" t="s">
        <v>195</v>
      </c>
      <c r="B262" s="531" t="s">
        <v>1832</v>
      </c>
      <c r="C262" s="531" t="s">
        <v>1833</v>
      </c>
      <c r="D262" s="529" t="s">
        <v>3551</v>
      </c>
      <c r="E262" s="532" t="s">
        <v>3708</v>
      </c>
      <c r="F262" s="650" t="s">
        <v>4751</v>
      </c>
      <c r="G262" s="533">
        <v>910</v>
      </c>
      <c r="H262" s="534" t="s">
        <v>4267</v>
      </c>
      <c r="I262" s="535">
        <v>145.05000000000001</v>
      </c>
      <c r="J262" s="535"/>
    </row>
    <row r="263" spans="1:10" s="536" customFormat="1" ht="27.95" customHeight="1">
      <c r="A263" s="529" t="s">
        <v>195</v>
      </c>
      <c r="B263" s="531" t="s">
        <v>1834</v>
      </c>
      <c r="C263" s="531" t="s">
        <v>1835</v>
      </c>
      <c r="D263" s="529" t="s">
        <v>3551</v>
      </c>
      <c r="E263" s="532" t="s">
        <v>3708</v>
      </c>
      <c r="F263" s="650" t="s">
        <v>4751</v>
      </c>
      <c r="G263" s="533">
        <v>910</v>
      </c>
      <c r="H263" s="534" t="s">
        <v>4267</v>
      </c>
      <c r="I263" s="535">
        <v>87.03</v>
      </c>
      <c r="J263" s="535"/>
    </row>
    <row r="264" spans="1:10" s="536" customFormat="1" ht="27.95" customHeight="1">
      <c r="A264" s="529" t="s">
        <v>195</v>
      </c>
      <c r="B264" s="531" t="s">
        <v>1836</v>
      </c>
      <c r="C264" s="531" t="s">
        <v>1837</v>
      </c>
      <c r="D264" s="529" t="s">
        <v>3551</v>
      </c>
      <c r="E264" s="532" t="s">
        <v>3708</v>
      </c>
      <c r="F264" s="650" t="s">
        <v>4751</v>
      </c>
      <c r="G264" s="533">
        <v>910</v>
      </c>
      <c r="H264" s="534" t="s">
        <v>4267</v>
      </c>
      <c r="I264" s="535">
        <v>58.02</v>
      </c>
      <c r="J264" s="535"/>
    </row>
    <row r="265" spans="1:10" s="536" customFormat="1" ht="27.95" customHeight="1">
      <c r="A265" s="529" t="s">
        <v>195</v>
      </c>
      <c r="B265" s="531" t="s">
        <v>1838</v>
      </c>
      <c r="C265" s="531" t="s">
        <v>1839</v>
      </c>
      <c r="D265" s="529" t="s">
        <v>3551</v>
      </c>
      <c r="E265" s="532" t="s">
        <v>3708</v>
      </c>
      <c r="F265" s="650" t="s">
        <v>4751</v>
      </c>
      <c r="G265" s="533">
        <v>910</v>
      </c>
      <c r="H265" s="534" t="s">
        <v>4267</v>
      </c>
      <c r="I265" s="535">
        <v>220.48</v>
      </c>
      <c r="J265" s="535"/>
    </row>
    <row r="266" spans="1:10" s="536" customFormat="1" ht="27.95" customHeight="1">
      <c r="A266" s="529" t="s">
        <v>195</v>
      </c>
      <c r="B266" s="531" t="s">
        <v>4370</v>
      </c>
      <c r="C266" s="531" t="s">
        <v>4369</v>
      </c>
      <c r="D266" s="529" t="s">
        <v>3551</v>
      </c>
      <c r="E266" s="532" t="s">
        <v>3708</v>
      </c>
      <c r="F266" s="650" t="s">
        <v>4751</v>
      </c>
      <c r="G266" s="533">
        <v>910</v>
      </c>
      <c r="H266" s="534" t="s">
        <v>4267</v>
      </c>
      <c r="I266" s="535">
        <v>41.77</v>
      </c>
      <c r="J266" s="535"/>
    </row>
    <row r="267" spans="1:10" s="536" customFormat="1" ht="27.95" customHeight="1">
      <c r="A267" s="529" t="s">
        <v>195</v>
      </c>
      <c r="B267" s="531" t="s">
        <v>4370</v>
      </c>
      <c r="C267" s="531" t="s">
        <v>4369</v>
      </c>
      <c r="D267" s="529" t="s">
        <v>3912</v>
      </c>
      <c r="E267" s="532" t="s">
        <v>3224</v>
      </c>
      <c r="F267" s="650" t="s">
        <v>4751</v>
      </c>
      <c r="G267" s="533">
        <v>910</v>
      </c>
      <c r="H267" s="534" t="s">
        <v>4267</v>
      </c>
      <c r="I267" s="535">
        <v>80.069999999999993</v>
      </c>
      <c r="J267" s="535"/>
    </row>
    <row r="268" spans="1:10" s="536" customFormat="1" ht="27.95" customHeight="1">
      <c r="A268" s="529" t="s">
        <v>195</v>
      </c>
      <c r="B268" s="531" t="s">
        <v>4371</v>
      </c>
      <c r="C268" s="531" t="s">
        <v>1783</v>
      </c>
      <c r="D268" s="529" t="s">
        <v>3551</v>
      </c>
      <c r="E268" s="532" t="s">
        <v>3708</v>
      </c>
      <c r="F268" s="650" t="s">
        <v>4751</v>
      </c>
      <c r="G268" s="533">
        <v>910</v>
      </c>
      <c r="H268" s="534" t="s">
        <v>4267</v>
      </c>
      <c r="I268" s="535">
        <v>60.34</v>
      </c>
      <c r="J268" s="535"/>
    </row>
    <row r="269" spans="1:10" s="536" customFormat="1" ht="27.95" customHeight="1">
      <c r="A269" s="529" t="s">
        <v>195</v>
      </c>
      <c r="B269" s="531" t="s">
        <v>1840</v>
      </c>
      <c r="C269" s="531" t="s">
        <v>3623</v>
      </c>
      <c r="D269" s="529" t="s">
        <v>3551</v>
      </c>
      <c r="E269" s="532" t="s">
        <v>3708</v>
      </c>
      <c r="F269" s="650" t="s">
        <v>4751</v>
      </c>
      <c r="G269" s="533">
        <v>910</v>
      </c>
      <c r="H269" s="534" t="s">
        <v>4267</v>
      </c>
      <c r="I269" s="535">
        <v>174.06</v>
      </c>
      <c r="J269" s="535"/>
    </row>
    <row r="270" spans="1:10" s="536" customFormat="1" ht="27.95" customHeight="1">
      <c r="A270" s="529" t="s">
        <v>195</v>
      </c>
      <c r="B270" s="531" t="s">
        <v>4375</v>
      </c>
      <c r="C270" s="531" t="s">
        <v>4374</v>
      </c>
      <c r="D270" s="529" t="s">
        <v>3912</v>
      </c>
      <c r="E270" s="532" t="s">
        <v>3224</v>
      </c>
      <c r="F270" s="650" t="s">
        <v>4751</v>
      </c>
      <c r="G270" s="533">
        <v>910</v>
      </c>
      <c r="H270" s="534" t="s">
        <v>4267</v>
      </c>
      <c r="I270" s="535">
        <v>26.11</v>
      </c>
      <c r="J270" s="535"/>
    </row>
    <row r="271" spans="1:10" s="536" customFormat="1" ht="27.95" customHeight="1">
      <c r="A271" s="529" t="s">
        <v>195</v>
      </c>
      <c r="B271" s="531" t="s">
        <v>4375</v>
      </c>
      <c r="C271" s="531" t="s">
        <v>4374</v>
      </c>
      <c r="D271" s="529" t="s">
        <v>3703</v>
      </c>
      <c r="E271" s="532" t="s">
        <v>3715</v>
      </c>
      <c r="F271" s="650" t="s">
        <v>4751</v>
      </c>
      <c r="G271" s="533">
        <v>910</v>
      </c>
      <c r="H271" s="534" t="s">
        <v>4267</v>
      </c>
      <c r="I271" s="535">
        <v>116.04</v>
      </c>
      <c r="J271" s="535"/>
    </row>
    <row r="272" spans="1:10" s="536" customFormat="1" ht="27.95" customHeight="1">
      <c r="A272" s="529" t="s">
        <v>195</v>
      </c>
      <c r="B272" s="531" t="s">
        <v>4372</v>
      </c>
      <c r="C272" s="531" t="s">
        <v>1808</v>
      </c>
      <c r="D272" s="529" t="s">
        <v>3551</v>
      </c>
      <c r="E272" s="532" t="s">
        <v>3708</v>
      </c>
      <c r="F272" s="650" t="s">
        <v>4751</v>
      </c>
      <c r="G272" s="533">
        <v>910</v>
      </c>
      <c r="H272" s="534" t="s">
        <v>4267</v>
      </c>
      <c r="I272" s="535">
        <v>50.48</v>
      </c>
      <c r="J272" s="535"/>
    </row>
    <row r="273" spans="1:10" s="536" customFormat="1" ht="27.95" customHeight="1">
      <c r="A273" s="529" t="s">
        <v>195</v>
      </c>
      <c r="B273" s="531" t="s">
        <v>4372</v>
      </c>
      <c r="C273" s="531" t="s">
        <v>1808</v>
      </c>
      <c r="D273" s="529" t="s">
        <v>3912</v>
      </c>
      <c r="E273" s="532" t="s">
        <v>3224</v>
      </c>
      <c r="F273" s="650" t="s">
        <v>4751</v>
      </c>
      <c r="G273" s="533">
        <v>910</v>
      </c>
      <c r="H273" s="534" t="s">
        <v>4267</v>
      </c>
      <c r="I273" s="535">
        <v>98.63</v>
      </c>
      <c r="J273" s="535"/>
    </row>
    <row r="274" spans="1:10" s="536" customFormat="1" ht="27.95" customHeight="1">
      <c r="A274" s="529" t="s">
        <v>195</v>
      </c>
      <c r="B274" s="531" t="s">
        <v>4372</v>
      </c>
      <c r="C274" s="531" t="s">
        <v>1808</v>
      </c>
      <c r="D274" s="529" t="s">
        <v>3701</v>
      </c>
      <c r="E274" s="532" t="s">
        <v>3700</v>
      </c>
      <c r="F274" s="650" t="s">
        <v>4751</v>
      </c>
      <c r="G274" s="533">
        <v>910</v>
      </c>
      <c r="H274" s="534" t="s">
        <v>4267</v>
      </c>
      <c r="I274" s="535">
        <v>50.48</v>
      </c>
      <c r="J274" s="535"/>
    </row>
    <row r="275" spans="1:10" s="536" customFormat="1" ht="27.95" customHeight="1">
      <c r="A275" s="529" t="s">
        <v>195</v>
      </c>
      <c r="B275" s="531" t="s">
        <v>3631</v>
      </c>
      <c r="C275" s="531" t="s">
        <v>1811</v>
      </c>
      <c r="D275" s="529" t="s">
        <v>3551</v>
      </c>
      <c r="E275" s="532" t="s">
        <v>3708</v>
      </c>
      <c r="F275" s="650" t="s">
        <v>4751</v>
      </c>
      <c r="G275" s="533">
        <v>910</v>
      </c>
      <c r="H275" s="534" t="s">
        <v>4267</v>
      </c>
      <c r="I275" s="535">
        <v>191.47</v>
      </c>
      <c r="J275" s="535"/>
    </row>
    <row r="276" spans="1:10" s="536" customFormat="1" ht="27.95" customHeight="1">
      <c r="A276" s="529" t="s">
        <v>195</v>
      </c>
      <c r="B276" s="531" t="s">
        <v>3634</v>
      </c>
      <c r="C276" s="531" t="s">
        <v>1812</v>
      </c>
      <c r="D276" s="529" t="s">
        <v>3551</v>
      </c>
      <c r="E276" s="532" t="s">
        <v>3708</v>
      </c>
      <c r="F276" s="650" t="s">
        <v>4751</v>
      </c>
      <c r="G276" s="533">
        <v>910</v>
      </c>
      <c r="H276" s="534" t="s">
        <v>4267</v>
      </c>
      <c r="I276" s="535">
        <v>150.85</v>
      </c>
      <c r="J276" s="535"/>
    </row>
    <row r="277" spans="1:10" s="536" customFormat="1" ht="27.95" customHeight="1">
      <c r="A277" s="529" t="s">
        <v>195</v>
      </c>
      <c r="B277" s="531" t="s">
        <v>4367</v>
      </c>
      <c r="C277" s="531" t="s">
        <v>1815</v>
      </c>
      <c r="D277" s="529" t="s">
        <v>3551</v>
      </c>
      <c r="E277" s="532" t="s">
        <v>3708</v>
      </c>
      <c r="F277" s="650" t="s">
        <v>4751</v>
      </c>
      <c r="G277" s="533">
        <v>910</v>
      </c>
      <c r="H277" s="534" t="s">
        <v>4267</v>
      </c>
      <c r="I277" s="535">
        <v>34.81</v>
      </c>
      <c r="J277" s="535"/>
    </row>
    <row r="278" spans="1:10" s="536" customFormat="1" ht="27.95" customHeight="1">
      <c r="A278" s="529" t="s">
        <v>195</v>
      </c>
      <c r="B278" s="531" t="s">
        <v>4447</v>
      </c>
      <c r="C278" s="531" t="s">
        <v>1820</v>
      </c>
      <c r="D278" s="529" t="s">
        <v>3551</v>
      </c>
      <c r="E278" s="532" t="s">
        <v>3708</v>
      </c>
      <c r="F278" s="650" t="s">
        <v>4751</v>
      </c>
      <c r="G278" s="533">
        <v>910</v>
      </c>
      <c r="H278" s="534" t="s">
        <v>4267</v>
      </c>
      <c r="I278" s="535">
        <v>211.77</v>
      </c>
      <c r="J278" s="535"/>
    </row>
    <row r="279" spans="1:10" s="536" customFormat="1" ht="27.95" customHeight="1">
      <c r="A279" s="529" t="s">
        <v>195</v>
      </c>
      <c r="B279" s="531" t="s">
        <v>4368</v>
      </c>
      <c r="C279" s="531" t="s">
        <v>1821</v>
      </c>
      <c r="D279" s="529" t="s">
        <v>3551</v>
      </c>
      <c r="E279" s="532" t="s">
        <v>3708</v>
      </c>
      <c r="F279" s="650" t="s">
        <v>4751</v>
      </c>
      <c r="G279" s="533">
        <v>910</v>
      </c>
      <c r="H279" s="534" t="s">
        <v>4267</v>
      </c>
      <c r="I279" s="535">
        <v>26.11</v>
      </c>
      <c r="J279" s="535"/>
    </row>
    <row r="280" spans="1:10" s="536" customFormat="1" ht="27.95" customHeight="1">
      <c r="A280" s="529" t="s">
        <v>195</v>
      </c>
      <c r="B280" s="531" t="s">
        <v>4368</v>
      </c>
      <c r="C280" s="531" t="s">
        <v>1821</v>
      </c>
      <c r="D280" s="529" t="s">
        <v>3912</v>
      </c>
      <c r="E280" s="532" t="s">
        <v>3224</v>
      </c>
      <c r="F280" s="650" t="s">
        <v>4751</v>
      </c>
      <c r="G280" s="533">
        <v>910</v>
      </c>
      <c r="H280" s="534" t="s">
        <v>4267</v>
      </c>
      <c r="I280" s="535">
        <v>84.13</v>
      </c>
      <c r="J280" s="535"/>
    </row>
    <row r="281" spans="1:10" s="536" customFormat="1" ht="27.95" customHeight="1">
      <c r="A281" s="529" t="s">
        <v>195</v>
      </c>
      <c r="B281" s="531" t="s">
        <v>3627</v>
      </c>
      <c r="C281" s="531" t="s">
        <v>3628</v>
      </c>
      <c r="D281" s="529" t="s">
        <v>3551</v>
      </c>
      <c r="E281" s="532" t="s">
        <v>3708</v>
      </c>
      <c r="F281" s="650" t="s">
        <v>4751</v>
      </c>
      <c r="G281" s="533">
        <v>910</v>
      </c>
      <c r="H281" s="534" t="s">
        <v>4267</v>
      </c>
      <c r="I281" s="535">
        <v>43.52</v>
      </c>
      <c r="J281" s="535"/>
    </row>
    <row r="282" spans="1:10" s="536" customFormat="1" ht="27.95" customHeight="1">
      <c r="A282" s="529" t="s">
        <v>195</v>
      </c>
      <c r="B282" s="531" t="s">
        <v>1841</v>
      </c>
      <c r="C282" s="531" t="s">
        <v>3624</v>
      </c>
      <c r="D282" s="529" t="s">
        <v>3551</v>
      </c>
      <c r="E282" s="532" t="s">
        <v>3708</v>
      </c>
      <c r="F282" s="650" t="s">
        <v>4751</v>
      </c>
      <c r="G282" s="533">
        <v>910</v>
      </c>
      <c r="H282" s="534" t="s">
        <v>4267</v>
      </c>
      <c r="I282" s="535">
        <v>43.52</v>
      </c>
      <c r="J282" s="535"/>
    </row>
    <row r="283" spans="1:10" s="536" customFormat="1" ht="27.95" customHeight="1">
      <c r="A283" s="529" t="s">
        <v>195</v>
      </c>
      <c r="B283" s="531" t="s">
        <v>1842</v>
      </c>
      <c r="C283" s="531" t="s">
        <v>1843</v>
      </c>
      <c r="D283" s="529" t="s">
        <v>3551</v>
      </c>
      <c r="E283" s="532" t="s">
        <v>3708</v>
      </c>
      <c r="F283" s="650" t="s">
        <v>4751</v>
      </c>
      <c r="G283" s="533">
        <v>910</v>
      </c>
      <c r="H283" s="534" t="s">
        <v>4267</v>
      </c>
      <c r="I283" s="535">
        <v>74.849999999999994</v>
      </c>
      <c r="J283" s="535"/>
    </row>
    <row r="284" spans="1:10" s="536" customFormat="1" ht="27.95" customHeight="1">
      <c r="A284" s="529" t="s">
        <v>195</v>
      </c>
      <c r="B284" s="531" t="s">
        <v>3629</v>
      </c>
      <c r="C284" s="531" t="s">
        <v>3630</v>
      </c>
      <c r="D284" s="529" t="s">
        <v>3551</v>
      </c>
      <c r="E284" s="532" t="s">
        <v>3708</v>
      </c>
      <c r="F284" s="650" t="s">
        <v>4751</v>
      </c>
      <c r="G284" s="533">
        <v>910</v>
      </c>
      <c r="H284" s="534" t="s">
        <v>4267</v>
      </c>
      <c r="I284" s="535">
        <v>43.52</v>
      </c>
      <c r="J284" s="535"/>
    </row>
    <row r="285" spans="1:10" s="536" customFormat="1" ht="27.95" customHeight="1">
      <c r="A285" s="529" t="s">
        <v>195</v>
      </c>
      <c r="B285" s="531" t="s">
        <v>1844</v>
      </c>
      <c r="C285" s="531" t="s">
        <v>1845</v>
      </c>
      <c r="D285" s="529" t="s">
        <v>3551</v>
      </c>
      <c r="E285" s="532" t="s">
        <v>3708</v>
      </c>
      <c r="F285" s="650" t="s">
        <v>4751</v>
      </c>
      <c r="G285" s="533">
        <v>910</v>
      </c>
      <c r="H285" s="534" t="s">
        <v>4267</v>
      </c>
      <c r="I285" s="535">
        <v>116.04</v>
      </c>
      <c r="J285" s="535"/>
    </row>
    <row r="286" spans="1:10" s="536" customFormat="1" ht="27.95" customHeight="1">
      <c r="A286" s="529" t="s">
        <v>195</v>
      </c>
      <c r="B286" s="531" t="s">
        <v>4448</v>
      </c>
      <c r="C286" s="531" t="s">
        <v>4373</v>
      </c>
      <c r="D286" s="529" t="s">
        <v>3551</v>
      </c>
      <c r="E286" s="532" t="s">
        <v>3708</v>
      </c>
      <c r="F286" s="650" t="s">
        <v>4751</v>
      </c>
      <c r="G286" s="533">
        <v>910</v>
      </c>
      <c r="H286" s="534" t="s">
        <v>4267</v>
      </c>
      <c r="I286" s="535">
        <v>98.63</v>
      </c>
      <c r="J286" s="535"/>
    </row>
    <row r="287" spans="1:10" s="536" customFormat="1" ht="27.95" customHeight="1">
      <c r="A287" s="529" t="s">
        <v>195</v>
      </c>
      <c r="B287" s="531" t="s">
        <v>1846</v>
      </c>
      <c r="C287" s="531" t="s">
        <v>1847</v>
      </c>
      <c r="D287" s="529" t="s">
        <v>3551</v>
      </c>
      <c r="E287" s="532" t="s">
        <v>3708</v>
      </c>
      <c r="F287" s="650" t="s">
        <v>4751</v>
      </c>
      <c r="G287" s="533">
        <v>910</v>
      </c>
      <c r="H287" s="534" t="s">
        <v>4267</v>
      </c>
      <c r="I287" s="535">
        <v>58.02</v>
      </c>
      <c r="J287" s="535"/>
    </row>
    <row r="288" spans="1:10" s="536" customFormat="1" ht="27.95" customHeight="1">
      <c r="A288" s="529" t="s">
        <v>195</v>
      </c>
      <c r="B288" s="531" t="s">
        <v>3625</v>
      </c>
      <c r="C288" s="531" t="s">
        <v>3626</v>
      </c>
      <c r="D288" s="529" t="s">
        <v>3551</v>
      </c>
      <c r="E288" s="532" t="s">
        <v>3708</v>
      </c>
      <c r="F288" s="650" t="s">
        <v>4751</v>
      </c>
      <c r="G288" s="533">
        <v>910</v>
      </c>
      <c r="H288" s="534" t="s">
        <v>4267</v>
      </c>
      <c r="I288" s="535">
        <v>43.52</v>
      </c>
      <c r="J288" s="535"/>
    </row>
    <row r="289" spans="1:10" s="536" customFormat="1" ht="27.95" customHeight="1">
      <c r="A289" s="529" t="s">
        <v>195</v>
      </c>
      <c r="B289" s="531" t="s">
        <v>1848</v>
      </c>
      <c r="C289" s="531" t="s">
        <v>1805</v>
      </c>
      <c r="D289" s="529" t="s">
        <v>3551</v>
      </c>
      <c r="E289" s="532" t="s">
        <v>3708</v>
      </c>
      <c r="F289" s="650" t="s">
        <v>4751</v>
      </c>
      <c r="G289" s="533">
        <v>910</v>
      </c>
      <c r="H289" s="534" t="s">
        <v>4267</v>
      </c>
      <c r="I289" s="535">
        <v>21.47</v>
      </c>
      <c r="J289" s="535"/>
    </row>
    <row r="290" spans="1:10" s="536" customFormat="1" ht="27.95" customHeight="1">
      <c r="A290" s="529" t="s">
        <v>195</v>
      </c>
      <c r="B290" s="531" t="s">
        <v>1849</v>
      </c>
      <c r="C290" s="531" t="s">
        <v>1850</v>
      </c>
      <c r="D290" s="529" t="s">
        <v>3551</v>
      </c>
      <c r="E290" s="532" t="s">
        <v>3708</v>
      </c>
      <c r="F290" s="650" t="s">
        <v>4751</v>
      </c>
      <c r="G290" s="533">
        <v>910</v>
      </c>
      <c r="H290" s="534" t="s">
        <v>4267</v>
      </c>
      <c r="I290" s="535">
        <v>46.42</v>
      </c>
      <c r="J290" s="535"/>
    </row>
    <row r="291" spans="1:10" s="536" customFormat="1" ht="27.95" customHeight="1">
      <c r="A291" s="529" t="s">
        <v>195</v>
      </c>
      <c r="B291" s="531" t="s">
        <v>1851</v>
      </c>
      <c r="C291" s="531" t="s">
        <v>1852</v>
      </c>
      <c r="D291" s="529" t="s">
        <v>3551</v>
      </c>
      <c r="E291" s="532" t="s">
        <v>3708</v>
      </c>
      <c r="F291" s="650" t="s">
        <v>4751</v>
      </c>
      <c r="G291" s="533">
        <v>910</v>
      </c>
      <c r="H291" s="534" t="s">
        <v>4267</v>
      </c>
      <c r="I291" s="535">
        <v>46.42</v>
      </c>
      <c r="J291" s="535"/>
    </row>
    <row r="292" spans="1:10" s="536" customFormat="1" ht="27.95" customHeight="1">
      <c r="A292" s="529" t="s">
        <v>195</v>
      </c>
      <c r="B292" s="531" t="s">
        <v>1853</v>
      </c>
      <c r="C292" s="531" t="s">
        <v>1854</v>
      </c>
      <c r="D292" s="529" t="s">
        <v>3912</v>
      </c>
      <c r="E292" s="532" t="s">
        <v>3224</v>
      </c>
      <c r="F292" s="650" t="s">
        <v>4751</v>
      </c>
      <c r="G292" s="533">
        <v>910</v>
      </c>
      <c r="H292" s="534" t="s">
        <v>4267</v>
      </c>
      <c r="I292" s="535">
        <v>80.650000000000006</v>
      </c>
      <c r="J292" s="535"/>
    </row>
    <row r="293" spans="1:10" s="536" customFormat="1" ht="27.95" customHeight="1">
      <c r="A293" s="529" t="s">
        <v>195</v>
      </c>
      <c r="B293" s="531" t="s">
        <v>1855</v>
      </c>
      <c r="C293" s="531" t="s">
        <v>1856</v>
      </c>
      <c r="D293" s="529" t="s">
        <v>3551</v>
      </c>
      <c r="E293" s="532" t="s">
        <v>3708</v>
      </c>
      <c r="F293" s="650" t="s">
        <v>4751</v>
      </c>
      <c r="G293" s="533">
        <v>910</v>
      </c>
      <c r="H293" s="534" t="s">
        <v>4267</v>
      </c>
      <c r="I293" s="535">
        <v>92.83</v>
      </c>
      <c r="J293" s="535"/>
    </row>
    <row r="294" spans="1:10" s="536" customFormat="1" ht="27.95" customHeight="1">
      <c r="A294" s="529" t="s">
        <v>195</v>
      </c>
      <c r="B294" s="531" t="s">
        <v>1857</v>
      </c>
      <c r="C294" s="531" t="s">
        <v>1858</v>
      </c>
      <c r="D294" s="529" t="s">
        <v>3551</v>
      </c>
      <c r="E294" s="532" t="s">
        <v>3708</v>
      </c>
      <c r="F294" s="650" t="s">
        <v>4751</v>
      </c>
      <c r="G294" s="533">
        <v>910</v>
      </c>
      <c r="H294" s="534" t="s">
        <v>4267</v>
      </c>
      <c r="I294" s="535">
        <v>147</v>
      </c>
      <c r="J294" s="535"/>
    </row>
    <row r="295" spans="1:10" s="536" customFormat="1" ht="27.95" customHeight="1">
      <c r="A295" s="529" t="s">
        <v>195</v>
      </c>
      <c r="B295" s="531" t="s">
        <v>1859</v>
      </c>
      <c r="C295" s="531" t="s">
        <v>5018</v>
      </c>
      <c r="D295" s="529" t="s">
        <v>3551</v>
      </c>
      <c r="E295" s="532" t="s">
        <v>3708</v>
      </c>
      <c r="F295" s="650" t="s">
        <v>4751</v>
      </c>
      <c r="G295" s="533">
        <v>910</v>
      </c>
      <c r="H295" s="534" t="s">
        <v>4267</v>
      </c>
      <c r="I295" s="535">
        <v>37.71</v>
      </c>
      <c r="J295" s="535"/>
    </row>
    <row r="296" spans="1:10" s="536" customFormat="1" ht="27.95" customHeight="1">
      <c r="A296" s="529" t="s">
        <v>195</v>
      </c>
      <c r="B296" s="531" t="s">
        <v>1859</v>
      </c>
      <c r="C296" s="531" t="s">
        <v>5018</v>
      </c>
      <c r="D296" s="529" t="s">
        <v>3912</v>
      </c>
      <c r="E296" s="532" t="s">
        <v>3224</v>
      </c>
      <c r="F296" s="650" t="s">
        <v>4751</v>
      </c>
      <c r="G296" s="533">
        <v>910</v>
      </c>
      <c r="H296" s="534" t="s">
        <v>4267</v>
      </c>
      <c r="I296" s="535">
        <v>60</v>
      </c>
      <c r="J296" s="535"/>
    </row>
    <row r="297" spans="1:10" s="536" customFormat="1" ht="27.95" customHeight="1">
      <c r="A297" s="529" t="s">
        <v>195</v>
      </c>
      <c r="B297" s="531" t="s">
        <v>1860</v>
      </c>
      <c r="C297" s="531" t="s">
        <v>1861</v>
      </c>
      <c r="D297" s="529" t="s">
        <v>3551</v>
      </c>
      <c r="E297" s="532" t="s">
        <v>3708</v>
      </c>
      <c r="F297" s="650" t="s">
        <v>4751</v>
      </c>
      <c r="G297" s="533">
        <v>910</v>
      </c>
      <c r="H297" s="534" t="s">
        <v>4267</v>
      </c>
      <c r="I297" s="535">
        <v>133.44999999999999</v>
      </c>
      <c r="J297" s="535"/>
    </row>
    <row r="298" spans="1:10" s="536" customFormat="1" ht="27.95" customHeight="1">
      <c r="A298" s="529" t="s">
        <v>195</v>
      </c>
      <c r="B298" s="531" t="s">
        <v>3632</v>
      </c>
      <c r="C298" s="531" t="s">
        <v>3633</v>
      </c>
      <c r="D298" s="529" t="s">
        <v>3551</v>
      </c>
      <c r="E298" s="532" t="s">
        <v>3708</v>
      </c>
      <c r="F298" s="650" t="s">
        <v>4751</v>
      </c>
      <c r="G298" s="533">
        <v>910</v>
      </c>
      <c r="H298" s="534" t="s">
        <v>4267</v>
      </c>
      <c r="I298" s="535">
        <v>191.47</v>
      </c>
      <c r="J298" s="535"/>
    </row>
    <row r="299" spans="1:10" ht="27.95" customHeight="1">
      <c r="A299" s="646" t="s">
        <v>196</v>
      </c>
      <c r="B299" s="647"/>
      <c r="C299" s="526" t="s">
        <v>4822</v>
      </c>
      <c r="D299" s="655"/>
      <c r="E299" s="655"/>
      <c r="F299" s="655"/>
      <c r="G299" s="655"/>
      <c r="H299" s="655"/>
      <c r="I299" s="656"/>
      <c r="J299" s="657"/>
    </row>
    <row r="300" spans="1:10" s="536" customFormat="1" ht="27.95" customHeight="1">
      <c r="A300" s="529" t="s">
        <v>196</v>
      </c>
      <c r="B300" s="531" t="s">
        <v>1862</v>
      </c>
      <c r="C300" s="531" t="s">
        <v>1863</v>
      </c>
      <c r="D300" s="529" t="s">
        <v>3551</v>
      </c>
      <c r="E300" s="532" t="s">
        <v>3708</v>
      </c>
      <c r="F300" s="650" t="s">
        <v>4751</v>
      </c>
      <c r="G300" s="533">
        <v>910</v>
      </c>
      <c r="H300" s="534" t="s">
        <v>4267</v>
      </c>
      <c r="I300" s="535">
        <v>269.87</v>
      </c>
      <c r="J300" s="535"/>
    </row>
    <row r="301" spans="1:10" s="536" customFormat="1" ht="27.95" customHeight="1">
      <c r="A301" s="529" t="s">
        <v>196</v>
      </c>
      <c r="B301" s="531" t="s">
        <v>1864</v>
      </c>
      <c r="C301" s="531" t="s">
        <v>1865</v>
      </c>
      <c r="D301" s="529" t="s">
        <v>3551</v>
      </c>
      <c r="E301" s="532" t="s">
        <v>3708</v>
      </c>
      <c r="F301" s="650" t="s">
        <v>4751</v>
      </c>
      <c r="G301" s="533">
        <v>910</v>
      </c>
      <c r="H301" s="534" t="s">
        <v>4267</v>
      </c>
      <c r="I301" s="535">
        <v>20</v>
      </c>
      <c r="J301" s="535"/>
    </row>
    <row r="302" spans="1:10" s="536" customFormat="1" ht="27.95" customHeight="1">
      <c r="A302" s="529" t="s">
        <v>196</v>
      </c>
      <c r="B302" s="531" t="s">
        <v>1866</v>
      </c>
      <c r="C302" s="531" t="s">
        <v>1867</v>
      </c>
      <c r="D302" s="529" t="s">
        <v>3551</v>
      </c>
      <c r="E302" s="532" t="s">
        <v>3708</v>
      </c>
      <c r="F302" s="650" t="s">
        <v>4751</v>
      </c>
      <c r="G302" s="533">
        <v>910</v>
      </c>
      <c r="H302" s="534" t="s">
        <v>4267</v>
      </c>
      <c r="I302" s="535">
        <v>11.99</v>
      </c>
      <c r="J302" s="535"/>
    </row>
    <row r="303" spans="1:10" s="536" customFormat="1" ht="27.95" customHeight="1">
      <c r="A303" s="529" t="s">
        <v>196</v>
      </c>
      <c r="B303" s="531" t="s">
        <v>1868</v>
      </c>
      <c r="C303" s="531" t="s">
        <v>1869</v>
      </c>
      <c r="D303" s="529" t="s">
        <v>3551</v>
      </c>
      <c r="E303" s="532" t="s">
        <v>3708</v>
      </c>
      <c r="F303" s="650" t="s">
        <v>4751</v>
      </c>
      <c r="G303" s="533">
        <v>910</v>
      </c>
      <c r="H303" s="534" t="s">
        <v>4267</v>
      </c>
      <c r="I303" s="535">
        <v>11.99</v>
      </c>
      <c r="J303" s="535"/>
    </row>
    <row r="304" spans="1:10" s="536" customFormat="1" ht="27.95" customHeight="1">
      <c r="A304" s="529" t="s">
        <v>196</v>
      </c>
      <c r="B304" s="531" t="s">
        <v>1870</v>
      </c>
      <c r="C304" s="531" t="s">
        <v>1871</v>
      </c>
      <c r="D304" s="529" t="s">
        <v>3551</v>
      </c>
      <c r="E304" s="532" t="s">
        <v>3708</v>
      </c>
      <c r="F304" s="650" t="s">
        <v>4751</v>
      </c>
      <c r="G304" s="533">
        <v>910</v>
      </c>
      <c r="H304" s="534" t="s">
        <v>4267</v>
      </c>
      <c r="I304" s="535">
        <v>11.99</v>
      </c>
      <c r="J304" s="535"/>
    </row>
    <row r="305" spans="1:10" s="536" customFormat="1" ht="27.95" customHeight="1">
      <c r="A305" s="529" t="s">
        <v>196</v>
      </c>
      <c r="B305" s="531" t="s">
        <v>1872</v>
      </c>
      <c r="C305" s="531" t="s">
        <v>1873</v>
      </c>
      <c r="D305" s="529" t="s">
        <v>3551</v>
      </c>
      <c r="E305" s="532" t="s">
        <v>3708</v>
      </c>
      <c r="F305" s="650" t="s">
        <v>4751</v>
      </c>
      <c r="G305" s="533">
        <v>910</v>
      </c>
      <c r="H305" s="534" t="s">
        <v>4267</v>
      </c>
      <c r="I305" s="535">
        <v>119.94</v>
      </c>
      <c r="J305" s="535"/>
    </row>
    <row r="306" spans="1:10" s="536" customFormat="1" ht="27.95" customHeight="1">
      <c r="A306" s="529" t="s">
        <v>196</v>
      </c>
      <c r="B306" s="531" t="s">
        <v>1874</v>
      </c>
      <c r="C306" s="531" t="s">
        <v>1875</v>
      </c>
      <c r="D306" s="529" t="s">
        <v>3551</v>
      </c>
      <c r="E306" s="532" t="s">
        <v>3708</v>
      </c>
      <c r="F306" s="650" t="s">
        <v>4751</v>
      </c>
      <c r="G306" s="533">
        <v>910</v>
      </c>
      <c r="H306" s="534" t="s">
        <v>4267</v>
      </c>
      <c r="I306" s="535">
        <v>11.99</v>
      </c>
      <c r="J306" s="535"/>
    </row>
    <row r="307" spans="1:10" s="536" customFormat="1" ht="27.95" customHeight="1">
      <c r="A307" s="529" t="s">
        <v>196</v>
      </c>
      <c r="B307" s="531" t="s">
        <v>1876</v>
      </c>
      <c r="C307" s="531" t="s">
        <v>1877</v>
      </c>
      <c r="D307" s="529" t="s">
        <v>3551</v>
      </c>
      <c r="E307" s="532" t="s">
        <v>3708</v>
      </c>
      <c r="F307" s="650" t="s">
        <v>4751</v>
      </c>
      <c r="G307" s="533">
        <v>910</v>
      </c>
      <c r="H307" s="534" t="s">
        <v>4267</v>
      </c>
      <c r="I307" s="535">
        <v>11.99</v>
      </c>
      <c r="J307" s="535"/>
    </row>
    <row r="308" spans="1:10" s="536" customFormat="1" ht="27.95" customHeight="1">
      <c r="A308" s="529" t="s">
        <v>196</v>
      </c>
      <c r="B308" s="531" t="s">
        <v>1878</v>
      </c>
      <c r="C308" s="531" t="s">
        <v>1879</v>
      </c>
      <c r="D308" s="529" t="s">
        <v>3551</v>
      </c>
      <c r="E308" s="532" t="s">
        <v>3708</v>
      </c>
      <c r="F308" s="650" t="s">
        <v>4751</v>
      </c>
      <c r="G308" s="533">
        <v>910</v>
      </c>
      <c r="H308" s="534" t="s">
        <v>4267</v>
      </c>
      <c r="I308" s="535">
        <v>11.99</v>
      </c>
      <c r="J308" s="535"/>
    </row>
    <row r="309" spans="1:10" s="536" customFormat="1" ht="27.95" customHeight="1">
      <c r="A309" s="529" t="s">
        <v>196</v>
      </c>
      <c r="B309" s="531" t="s">
        <v>1880</v>
      </c>
      <c r="C309" s="531" t="s">
        <v>1881</v>
      </c>
      <c r="D309" s="529" t="s">
        <v>3551</v>
      </c>
      <c r="E309" s="532" t="s">
        <v>3708</v>
      </c>
      <c r="F309" s="650" t="s">
        <v>4751</v>
      </c>
      <c r="G309" s="533">
        <v>910</v>
      </c>
      <c r="H309" s="534" t="s">
        <v>4267</v>
      </c>
      <c r="I309" s="535">
        <v>11.99</v>
      </c>
      <c r="J309" s="535"/>
    </row>
    <row r="310" spans="1:10" s="536" customFormat="1" ht="27.95" customHeight="1">
      <c r="A310" s="529" t="s">
        <v>196</v>
      </c>
      <c r="B310" s="531" t="s">
        <v>1880</v>
      </c>
      <c r="C310" s="531" t="s">
        <v>1881</v>
      </c>
      <c r="D310" s="529" t="s">
        <v>3706</v>
      </c>
      <c r="E310" s="532" t="s">
        <v>3714</v>
      </c>
      <c r="F310" s="650" t="s">
        <v>4751</v>
      </c>
      <c r="G310" s="533">
        <v>910</v>
      </c>
      <c r="H310" s="534" t="s">
        <v>4267</v>
      </c>
      <c r="I310" s="535">
        <v>23.99</v>
      </c>
      <c r="J310" s="535"/>
    </row>
    <row r="311" spans="1:10" s="536" customFormat="1" ht="27.95" customHeight="1">
      <c r="A311" s="529" t="s">
        <v>196</v>
      </c>
      <c r="B311" s="531" t="s">
        <v>4449</v>
      </c>
      <c r="C311" s="531" t="s">
        <v>1882</v>
      </c>
      <c r="D311" s="529" t="s">
        <v>3551</v>
      </c>
      <c r="E311" s="532" t="s">
        <v>3708</v>
      </c>
      <c r="F311" s="650" t="s">
        <v>4751</v>
      </c>
      <c r="G311" s="533">
        <v>910</v>
      </c>
      <c r="H311" s="534" t="s">
        <v>4267</v>
      </c>
      <c r="I311" s="535">
        <v>11.99</v>
      </c>
      <c r="J311" s="535"/>
    </row>
    <row r="312" spans="1:10" s="536" customFormat="1" ht="27.95" customHeight="1">
      <c r="A312" s="529" t="s">
        <v>196</v>
      </c>
      <c r="B312" s="531" t="s">
        <v>4450</v>
      </c>
      <c r="C312" s="531" t="s">
        <v>1883</v>
      </c>
      <c r="D312" s="529" t="s">
        <v>3551</v>
      </c>
      <c r="E312" s="532" t="s">
        <v>3708</v>
      </c>
      <c r="F312" s="650" t="s">
        <v>4751</v>
      </c>
      <c r="G312" s="533">
        <v>910</v>
      </c>
      <c r="H312" s="534" t="s">
        <v>4267</v>
      </c>
      <c r="I312" s="535">
        <v>11.99</v>
      </c>
      <c r="J312" s="535"/>
    </row>
    <row r="313" spans="1:10" s="536" customFormat="1" ht="27.95" customHeight="1">
      <c r="A313" s="529" t="s">
        <v>196</v>
      </c>
      <c r="B313" s="531" t="s">
        <v>1884</v>
      </c>
      <c r="C313" s="531" t="s">
        <v>1885</v>
      </c>
      <c r="D313" s="529" t="s">
        <v>3551</v>
      </c>
      <c r="E313" s="532" t="s">
        <v>3708</v>
      </c>
      <c r="F313" s="650" t="s">
        <v>4751</v>
      </c>
      <c r="G313" s="533">
        <v>910</v>
      </c>
      <c r="H313" s="534" t="s">
        <v>4267</v>
      </c>
      <c r="I313" s="535">
        <v>20</v>
      </c>
      <c r="J313" s="535"/>
    </row>
    <row r="314" spans="1:10" s="536" customFormat="1" ht="27.95" customHeight="1">
      <c r="A314" s="529" t="s">
        <v>196</v>
      </c>
      <c r="B314" s="531" t="s">
        <v>1886</v>
      </c>
      <c r="C314" s="531" t="s">
        <v>1887</v>
      </c>
      <c r="D314" s="529" t="s">
        <v>3551</v>
      </c>
      <c r="E314" s="532" t="s">
        <v>3708</v>
      </c>
      <c r="F314" s="650" t="s">
        <v>4751</v>
      </c>
      <c r="G314" s="533">
        <v>910</v>
      </c>
      <c r="H314" s="534" t="s">
        <v>4267</v>
      </c>
      <c r="I314" s="535">
        <v>11.99</v>
      </c>
      <c r="J314" s="535"/>
    </row>
    <row r="315" spans="1:10" s="536" customFormat="1" ht="27.95" customHeight="1">
      <c r="A315" s="529" t="s">
        <v>196</v>
      </c>
      <c r="B315" s="531" t="s">
        <v>1888</v>
      </c>
      <c r="C315" s="531" t="s">
        <v>1889</v>
      </c>
      <c r="D315" s="529" t="s">
        <v>3551</v>
      </c>
      <c r="E315" s="532" t="s">
        <v>3708</v>
      </c>
      <c r="F315" s="650" t="s">
        <v>4751</v>
      </c>
      <c r="G315" s="533">
        <v>910</v>
      </c>
      <c r="H315" s="534" t="s">
        <v>4267</v>
      </c>
      <c r="I315" s="535">
        <v>20</v>
      </c>
      <c r="J315" s="535"/>
    </row>
    <row r="316" spans="1:10" s="536" customFormat="1" ht="27.95" customHeight="1">
      <c r="A316" s="529" t="s">
        <v>196</v>
      </c>
      <c r="B316" s="531" t="s">
        <v>1890</v>
      </c>
      <c r="C316" s="531" t="s">
        <v>1891</v>
      </c>
      <c r="D316" s="529" t="s">
        <v>3551</v>
      </c>
      <c r="E316" s="532" t="s">
        <v>3708</v>
      </c>
      <c r="F316" s="650" t="s">
        <v>4751</v>
      </c>
      <c r="G316" s="533">
        <v>910</v>
      </c>
      <c r="H316" s="534" t="s">
        <v>4267</v>
      </c>
      <c r="I316" s="535">
        <v>119.94</v>
      </c>
      <c r="J316" s="535"/>
    </row>
    <row r="317" spans="1:10" s="536" customFormat="1" ht="27.95" customHeight="1">
      <c r="A317" s="529" t="s">
        <v>196</v>
      </c>
      <c r="B317" s="531" t="s">
        <v>1890</v>
      </c>
      <c r="C317" s="531" t="s">
        <v>1891</v>
      </c>
      <c r="D317" s="529" t="s">
        <v>3706</v>
      </c>
      <c r="E317" s="532" t="s">
        <v>3714</v>
      </c>
      <c r="F317" s="650" t="s">
        <v>4751</v>
      </c>
      <c r="G317" s="533">
        <v>910</v>
      </c>
      <c r="H317" s="534" t="s">
        <v>4267</v>
      </c>
      <c r="I317" s="535">
        <v>92.95</v>
      </c>
      <c r="J317" s="535"/>
    </row>
    <row r="318" spans="1:10" s="536" customFormat="1" ht="27.95" customHeight="1">
      <c r="A318" s="529" t="s">
        <v>196</v>
      </c>
      <c r="B318" s="531" t="s">
        <v>1892</v>
      </c>
      <c r="C318" s="531" t="s">
        <v>1893</v>
      </c>
      <c r="D318" s="529" t="s">
        <v>3551</v>
      </c>
      <c r="E318" s="532" t="s">
        <v>3708</v>
      </c>
      <c r="F318" s="650" t="s">
        <v>4751</v>
      </c>
      <c r="G318" s="533">
        <v>910</v>
      </c>
      <c r="H318" s="534" t="s">
        <v>4267</v>
      </c>
      <c r="I318" s="535">
        <v>20</v>
      </c>
      <c r="J318" s="535"/>
    </row>
    <row r="319" spans="1:10" s="536" customFormat="1" ht="27.95" customHeight="1">
      <c r="A319" s="529" t="s">
        <v>196</v>
      </c>
      <c r="B319" s="531" t="s">
        <v>1894</v>
      </c>
      <c r="C319" s="531" t="s">
        <v>1895</v>
      </c>
      <c r="D319" s="529" t="s">
        <v>3551</v>
      </c>
      <c r="E319" s="532" t="s">
        <v>3708</v>
      </c>
      <c r="F319" s="650" t="s">
        <v>4751</v>
      </c>
      <c r="G319" s="533">
        <v>910</v>
      </c>
      <c r="H319" s="534" t="s">
        <v>4267</v>
      </c>
      <c r="I319" s="535">
        <v>19.989999999999998</v>
      </c>
      <c r="J319" s="535"/>
    </row>
    <row r="320" spans="1:10" s="536" customFormat="1" ht="27.95" customHeight="1">
      <c r="A320" s="529" t="s">
        <v>196</v>
      </c>
      <c r="B320" s="531" t="s">
        <v>1896</v>
      </c>
      <c r="C320" s="531" t="s">
        <v>1897</v>
      </c>
      <c r="D320" s="529" t="s">
        <v>3551</v>
      </c>
      <c r="E320" s="532" t="s">
        <v>3708</v>
      </c>
      <c r="F320" s="650" t="s">
        <v>4751</v>
      </c>
      <c r="G320" s="533">
        <v>910</v>
      </c>
      <c r="H320" s="534" t="s">
        <v>4267</v>
      </c>
      <c r="I320" s="535">
        <v>19.989999999999998</v>
      </c>
      <c r="J320" s="535"/>
    </row>
    <row r="321" spans="1:10" s="536" customFormat="1" ht="27.95" customHeight="1">
      <c r="A321" s="529" t="s">
        <v>196</v>
      </c>
      <c r="B321" s="531" t="s">
        <v>1898</v>
      </c>
      <c r="C321" s="531" t="s">
        <v>1899</v>
      </c>
      <c r="D321" s="529" t="s">
        <v>3551</v>
      </c>
      <c r="E321" s="532" t="s">
        <v>3708</v>
      </c>
      <c r="F321" s="650" t="s">
        <v>4751</v>
      </c>
      <c r="G321" s="533" t="s">
        <v>4844</v>
      </c>
      <c r="H321" s="534" t="s">
        <v>4267</v>
      </c>
      <c r="I321" s="535">
        <v>11.99</v>
      </c>
      <c r="J321" s="535"/>
    </row>
    <row r="322" spans="1:10" s="536" customFormat="1" ht="27.95" customHeight="1">
      <c r="A322" s="529" t="s">
        <v>196</v>
      </c>
      <c r="B322" s="531" t="s">
        <v>1900</v>
      </c>
      <c r="C322" s="531" t="s">
        <v>1901</v>
      </c>
      <c r="D322" s="529" t="s">
        <v>3551</v>
      </c>
      <c r="E322" s="532" t="s">
        <v>3708</v>
      </c>
      <c r="F322" s="650" t="s">
        <v>4751</v>
      </c>
      <c r="G322" s="533" t="s">
        <v>4844</v>
      </c>
      <c r="H322" s="534" t="s">
        <v>4267</v>
      </c>
      <c r="I322" s="535">
        <v>19.989999999999998</v>
      </c>
      <c r="J322" s="535"/>
    </row>
    <row r="323" spans="1:10" s="536" customFormat="1" ht="27.95" customHeight="1">
      <c r="A323" s="529" t="s">
        <v>196</v>
      </c>
      <c r="B323" s="531" t="s">
        <v>1900</v>
      </c>
      <c r="C323" s="531" t="s">
        <v>1902</v>
      </c>
      <c r="D323" s="529" t="s">
        <v>3912</v>
      </c>
      <c r="E323" s="532" t="s">
        <v>3224</v>
      </c>
      <c r="F323" s="650" t="s">
        <v>4751</v>
      </c>
      <c r="G323" s="533">
        <v>910</v>
      </c>
      <c r="H323" s="534" t="s">
        <v>4267</v>
      </c>
      <c r="I323" s="535">
        <v>11.99</v>
      </c>
      <c r="J323" s="535"/>
    </row>
    <row r="324" spans="1:10" s="536" customFormat="1" ht="27.95" customHeight="1">
      <c r="A324" s="529" t="s">
        <v>196</v>
      </c>
      <c r="B324" s="531" t="s">
        <v>4451</v>
      </c>
      <c r="C324" s="531" t="s">
        <v>1903</v>
      </c>
      <c r="D324" s="529" t="s">
        <v>3551</v>
      </c>
      <c r="E324" s="532" t="s">
        <v>3708</v>
      </c>
      <c r="F324" s="650" t="s">
        <v>4751</v>
      </c>
      <c r="G324" s="533">
        <v>910</v>
      </c>
      <c r="H324" s="534" t="s">
        <v>4267</v>
      </c>
      <c r="I324" s="535">
        <v>19.989999999999998</v>
      </c>
      <c r="J324" s="535"/>
    </row>
    <row r="325" spans="1:10" s="536" customFormat="1" ht="27.95" customHeight="1">
      <c r="A325" s="529" t="s">
        <v>196</v>
      </c>
      <c r="B325" s="531" t="s">
        <v>1904</v>
      </c>
      <c r="C325" s="531" t="s">
        <v>1905</v>
      </c>
      <c r="D325" s="529" t="s">
        <v>3551</v>
      </c>
      <c r="E325" s="532" t="s">
        <v>3708</v>
      </c>
      <c r="F325" s="650" t="s">
        <v>4751</v>
      </c>
      <c r="G325" s="533">
        <v>910</v>
      </c>
      <c r="H325" s="534" t="s">
        <v>4267</v>
      </c>
      <c r="I325" s="535">
        <v>11.99</v>
      </c>
      <c r="J325" s="535"/>
    </row>
    <row r="326" spans="1:10" s="536" customFormat="1" ht="27.95" customHeight="1">
      <c r="A326" s="529" t="s">
        <v>196</v>
      </c>
      <c r="B326" s="531" t="s">
        <v>1904</v>
      </c>
      <c r="C326" s="531" t="s">
        <v>1905</v>
      </c>
      <c r="D326" s="529" t="s">
        <v>3912</v>
      </c>
      <c r="E326" s="532" t="s">
        <v>3224</v>
      </c>
      <c r="F326" s="650" t="s">
        <v>4751</v>
      </c>
      <c r="G326" s="533">
        <v>910</v>
      </c>
      <c r="H326" s="534" t="s">
        <v>4267</v>
      </c>
      <c r="I326" s="535">
        <v>89.96</v>
      </c>
      <c r="J326" s="535"/>
    </row>
    <row r="327" spans="1:10" s="536" customFormat="1" ht="27.95" customHeight="1">
      <c r="A327" s="529" t="s">
        <v>196</v>
      </c>
      <c r="B327" s="531" t="s">
        <v>1906</v>
      </c>
      <c r="C327" s="531" t="s">
        <v>1907</v>
      </c>
      <c r="D327" s="529" t="s">
        <v>3551</v>
      </c>
      <c r="E327" s="532" t="s">
        <v>3708</v>
      </c>
      <c r="F327" s="650" t="s">
        <v>4751</v>
      </c>
      <c r="G327" s="533">
        <v>910</v>
      </c>
      <c r="H327" s="534" t="s">
        <v>4267</v>
      </c>
      <c r="I327" s="535">
        <v>11.99</v>
      </c>
      <c r="J327" s="535"/>
    </row>
    <row r="328" spans="1:10" s="536" customFormat="1" ht="27.95" customHeight="1">
      <c r="A328" s="529" t="s">
        <v>196</v>
      </c>
      <c r="B328" s="531" t="s">
        <v>1908</v>
      </c>
      <c r="C328" s="531" t="s">
        <v>1909</v>
      </c>
      <c r="D328" s="529" t="s">
        <v>3551</v>
      </c>
      <c r="E328" s="532" t="s">
        <v>3708</v>
      </c>
      <c r="F328" s="650" t="s">
        <v>4751</v>
      </c>
      <c r="G328" s="533">
        <v>910</v>
      </c>
      <c r="H328" s="534" t="s">
        <v>4267</v>
      </c>
      <c r="I328" s="535">
        <v>24.99</v>
      </c>
      <c r="J328" s="535"/>
    </row>
    <row r="329" spans="1:10" s="536" customFormat="1" ht="27.95" customHeight="1">
      <c r="A329" s="529" t="s">
        <v>196</v>
      </c>
      <c r="B329" s="531" t="s">
        <v>1908</v>
      </c>
      <c r="C329" s="531" t="s">
        <v>1909</v>
      </c>
      <c r="D329" s="529" t="s">
        <v>3912</v>
      </c>
      <c r="E329" s="532" t="s">
        <v>3224</v>
      </c>
      <c r="F329" s="650" t="s">
        <v>4751</v>
      </c>
      <c r="G329" s="533">
        <v>910</v>
      </c>
      <c r="H329" s="534" t="s">
        <v>4267</v>
      </c>
      <c r="I329" s="535">
        <v>11.99</v>
      </c>
      <c r="J329" s="535"/>
    </row>
    <row r="330" spans="1:10" s="536" customFormat="1" ht="27.95" customHeight="1">
      <c r="A330" s="529" t="s">
        <v>196</v>
      </c>
      <c r="B330" s="531" t="s">
        <v>1910</v>
      </c>
      <c r="C330" s="531" t="s">
        <v>1911</v>
      </c>
      <c r="D330" s="529" t="s">
        <v>3551</v>
      </c>
      <c r="E330" s="532" t="s">
        <v>3708</v>
      </c>
      <c r="F330" s="650" t="s">
        <v>4751</v>
      </c>
      <c r="G330" s="533">
        <v>910</v>
      </c>
      <c r="H330" s="534" t="s">
        <v>4267</v>
      </c>
      <c r="I330" s="535">
        <v>24.99</v>
      </c>
      <c r="J330" s="535"/>
    </row>
    <row r="331" spans="1:10" s="536" customFormat="1" ht="27.95" customHeight="1">
      <c r="A331" s="529" t="s">
        <v>196</v>
      </c>
      <c r="B331" s="531" t="s">
        <v>1910</v>
      </c>
      <c r="C331" s="531" t="s">
        <v>1911</v>
      </c>
      <c r="D331" s="529" t="s">
        <v>3912</v>
      </c>
      <c r="E331" s="532" t="s">
        <v>3224</v>
      </c>
      <c r="F331" s="650" t="s">
        <v>4751</v>
      </c>
      <c r="G331" s="533">
        <v>910</v>
      </c>
      <c r="H331" s="534" t="s">
        <v>4267</v>
      </c>
      <c r="I331" s="535">
        <v>11.99</v>
      </c>
      <c r="J331" s="535"/>
    </row>
    <row r="332" spans="1:10" s="536" customFormat="1" ht="27.95" customHeight="1">
      <c r="A332" s="529" t="s">
        <v>196</v>
      </c>
      <c r="B332" s="531" t="s">
        <v>1912</v>
      </c>
      <c r="C332" s="531" t="s">
        <v>1913</v>
      </c>
      <c r="D332" s="529" t="s">
        <v>3551</v>
      </c>
      <c r="E332" s="532" t="s">
        <v>3708</v>
      </c>
      <c r="F332" s="650" t="s">
        <v>4751</v>
      </c>
      <c r="G332" s="533">
        <v>910</v>
      </c>
      <c r="H332" s="534" t="s">
        <v>4267</v>
      </c>
      <c r="I332" s="535">
        <v>11.99</v>
      </c>
      <c r="J332" s="535"/>
    </row>
    <row r="333" spans="1:10" s="536" customFormat="1" ht="27.95" customHeight="1">
      <c r="A333" s="529" t="s">
        <v>196</v>
      </c>
      <c r="B333" s="531" t="s">
        <v>1914</v>
      </c>
      <c r="C333" s="531" t="s">
        <v>1915</v>
      </c>
      <c r="D333" s="529" t="s">
        <v>3551</v>
      </c>
      <c r="E333" s="532" t="s">
        <v>3708</v>
      </c>
      <c r="F333" s="650" t="s">
        <v>4751</v>
      </c>
      <c r="G333" s="533">
        <v>910</v>
      </c>
      <c r="H333" s="534" t="s">
        <v>4267</v>
      </c>
      <c r="I333" s="535">
        <v>11.99</v>
      </c>
      <c r="J333" s="535"/>
    </row>
    <row r="334" spans="1:10" s="536" customFormat="1" ht="27.95" customHeight="1">
      <c r="A334" s="529" t="s">
        <v>196</v>
      </c>
      <c r="B334" s="531" t="s">
        <v>1916</v>
      </c>
      <c r="C334" s="531" t="s">
        <v>1917</v>
      </c>
      <c r="D334" s="529" t="s">
        <v>3551</v>
      </c>
      <c r="E334" s="532" t="s">
        <v>3708</v>
      </c>
      <c r="F334" s="650" t="s">
        <v>4751</v>
      </c>
      <c r="G334" s="533">
        <v>910</v>
      </c>
      <c r="H334" s="534" t="s">
        <v>4267</v>
      </c>
      <c r="I334" s="535">
        <v>11.99</v>
      </c>
      <c r="J334" s="535"/>
    </row>
    <row r="335" spans="1:10" s="536" customFormat="1" ht="27.95" customHeight="1">
      <c r="A335" s="529" t="s">
        <v>196</v>
      </c>
      <c r="B335" s="531" t="s">
        <v>1791</v>
      </c>
      <c r="C335" s="531" t="s">
        <v>1792</v>
      </c>
      <c r="D335" s="529" t="s">
        <v>3551</v>
      </c>
      <c r="E335" s="532" t="s">
        <v>3708</v>
      </c>
      <c r="F335" s="650" t="s">
        <v>4751</v>
      </c>
      <c r="G335" s="533">
        <v>910</v>
      </c>
      <c r="H335" s="534" t="s">
        <v>4267</v>
      </c>
      <c r="I335" s="535">
        <v>11.99</v>
      </c>
      <c r="J335" s="535"/>
    </row>
    <row r="336" spans="1:10" s="536" customFormat="1" ht="27.95" customHeight="1">
      <c r="A336" s="529" t="s">
        <v>196</v>
      </c>
      <c r="B336" s="531" t="s">
        <v>1920</v>
      </c>
      <c r="C336" s="531" t="s">
        <v>1921</v>
      </c>
      <c r="D336" s="529" t="s">
        <v>3551</v>
      </c>
      <c r="E336" s="532" t="s">
        <v>3708</v>
      </c>
      <c r="F336" s="650" t="s">
        <v>4751</v>
      </c>
      <c r="G336" s="533">
        <v>910</v>
      </c>
      <c r="H336" s="534" t="s">
        <v>4267</v>
      </c>
      <c r="I336" s="535">
        <v>89.96</v>
      </c>
      <c r="J336" s="535"/>
    </row>
    <row r="337" spans="1:10" s="536" customFormat="1" ht="27.95" customHeight="1">
      <c r="A337" s="529" t="s">
        <v>196</v>
      </c>
      <c r="B337" s="531" t="s">
        <v>1922</v>
      </c>
      <c r="C337" s="531" t="s">
        <v>1923</v>
      </c>
      <c r="D337" s="529" t="s">
        <v>3551</v>
      </c>
      <c r="E337" s="532" t="s">
        <v>3708</v>
      </c>
      <c r="F337" s="650" t="s">
        <v>4751</v>
      </c>
      <c r="G337" s="533">
        <v>910</v>
      </c>
      <c r="H337" s="534" t="s">
        <v>4267</v>
      </c>
      <c r="I337" s="535">
        <v>111.94</v>
      </c>
      <c r="J337" s="535"/>
    </row>
    <row r="338" spans="1:10" s="536" customFormat="1" ht="27.95" customHeight="1">
      <c r="A338" s="529" t="s">
        <v>196</v>
      </c>
      <c r="B338" s="531" t="s">
        <v>1924</v>
      </c>
      <c r="C338" s="531" t="s">
        <v>1925</v>
      </c>
      <c r="D338" s="529" t="s">
        <v>3551</v>
      </c>
      <c r="E338" s="532" t="s">
        <v>3708</v>
      </c>
      <c r="F338" s="650" t="s">
        <v>4751</v>
      </c>
      <c r="G338" s="533">
        <v>910</v>
      </c>
      <c r="H338" s="534" t="s">
        <v>4267</v>
      </c>
      <c r="I338" s="535">
        <v>33.979999999999997</v>
      </c>
      <c r="J338" s="535"/>
    </row>
    <row r="339" spans="1:10" s="536" customFormat="1" ht="27.95" customHeight="1">
      <c r="A339" s="529" t="s">
        <v>196</v>
      </c>
      <c r="B339" s="531" t="s">
        <v>1924</v>
      </c>
      <c r="C339" s="531" t="s">
        <v>1925</v>
      </c>
      <c r="D339" s="529" t="s">
        <v>3912</v>
      </c>
      <c r="E339" s="532" t="s">
        <v>3224</v>
      </c>
      <c r="F339" s="650" t="s">
        <v>4751</v>
      </c>
      <c r="G339" s="533">
        <v>910</v>
      </c>
      <c r="H339" s="534" t="s">
        <v>4267</v>
      </c>
      <c r="I339" s="535">
        <v>67.97</v>
      </c>
      <c r="J339" s="535"/>
    </row>
    <row r="340" spans="1:10" s="536" customFormat="1" ht="27.95" customHeight="1">
      <c r="A340" s="529" t="s">
        <v>196</v>
      </c>
      <c r="B340" s="531" t="s">
        <v>3642</v>
      </c>
      <c r="C340" s="531" t="s">
        <v>3643</v>
      </c>
      <c r="D340" s="529" t="s">
        <v>3551</v>
      </c>
      <c r="E340" s="532" t="s">
        <v>3708</v>
      </c>
      <c r="F340" s="650" t="s">
        <v>4751</v>
      </c>
      <c r="G340" s="533">
        <v>910</v>
      </c>
      <c r="H340" s="534" t="s">
        <v>4267</v>
      </c>
      <c r="I340" s="535">
        <v>89.96</v>
      </c>
      <c r="J340" s="535"/>
    </row>
    <row r="341" spans="1:10" s="536" customFormat="1" ht="27.95" customHeight="1">
      <c r="A341" s="529" t="s">
        <v>196</v>
      </c>
      <c r="B341" s="531" t="s">
        <v>4452</v>
      </c>
      <c r="C341" s="531" t="s">
        <v>1975</v>
      </c>
      <c r="D341" s="529" t="s">
        <v>3551</v>
      </c>
      <c r="E341" s="532" t="s">
        <v>3708</v>
      </c>
      <c r="F341" s="650" t="s">
        <v>4751</v>
      </c>
      <c r="G341" s="533">
        <v>910</v>
      </c>
      <c r="H341" s="534" t="s">
        <v>4267</v>
      </c>
      <c r="I341" s="535">
        <v>64.97</v>
      </c>
      <c r="J341" s="535"/>
    </row>
    <row r="342" spans="1:10" s="536" customFormat="1" ht="27.95" customHeight="1">
      <c r="A342" s="529" t="s">
        <v>196</v>
      </c>
      <c r="B342" s="531" t="s">
        <v>1926</v>
      </c>
      <c r="C342" s="531" t="s">
        <v>1927</v>
      </c>
      <c r="D342" s="529" t="s">
        <v>3551</v>
      </c>
      <c r="E342" s="532" t="s">
        <v>3708</v>
      </c>
      <c r="F342" s="650" t="s">
        <v>4751</v>
      </c>
      <c r="G342" s="533">
        <v>910</v>
      </c>
      <c r="H342" s="534" t="s">
        <v>4267</v>
      </c>
      <c r="I342" s="535">
        <v>149.93</v>
      </c>
      <c r="J342" s="535"/>
    </row>
    <row r="343" spans="1:10" s="536" customFormat="1" ht="27.95" customHeight="1">
      <c r="A343" s="529" t="s">
        <v>196</v>
      </c>
      <c r="B343" s="531" t="s">
        <v>1928</v>
      </c>
      <c r="C343" s="531" t="s">
        <v>1929</v>
      </c>
      <c r="D343" s="529" t="s">
        <v>3551</v>
      </c>
      <c r="E343" s="532" t="s">
        <v>3708</v>
      </c>
      <c r="F343" s="650" t="s">
        <v>4751</v>
      </c>
      <c r="G343" s="533">
        <v>910</v>
      </c>
      <c r="H343" s="534" t="s">
        <v>4267</v>
      </c>
      <c r="I343" s="535">
        <v>59.97</v>
      </c>
      <c r="J343" s="535"/>
    </row>
    <row r="344" spans="1:10" s="536" customFormat="1" ht="27.95" customHeight="1">
      <c r="A344" s="529" t="s">
        <v>196</v>
      </c>
      <c r="B344" s="531" t="s">
        <v>4453</v>
      </c>
      <c r="C344" s="531" t="s">
        <v>1974</v>
      </c>
      <c r="D344" s="529" t="s">
        <v>3551</v>
      </c>
      <c r="E344" s="532" t="s">
        <v>3708</v>
      </c>
      <c r="F344" s="650" t="s">
        <v>4751</v>
      </c>
      <c r="G344" s="533">
        <v>910</v>
      </c>
      <c r="H344" s="534" t="s">
        <v>4267</v>
      </c>
      <c r="I344" s="535">
        <v>199.9</v>
      </c>
      <c r="J344" s="535"/>
    </row>
    <row r="345" spans="1:10" s="536" customFormat="1" ht="27.95" customHeight="1">
      <c r="A345" s="529" t="s">
        <v>196</v>
      </c>
      <c r="B345" s="531" t="s">
        <v>1930</v>
      </c>
      <c r="C345" s="531" t="s">
        <v>1931</v>
      </c>
      <c r="D345" s="529" t="s">
        <v>3551</v>
      </c>
      <c r="E345" s="532" t="s">
        <v>3708</v>
      </c>
      <c r="F345" s="650" t="s">
        <v>4751</v>
      </c>
      <c r="G345" s="533">
        <v>910</v>
      </c>
      <c r="H345" s="534" t="s">
        <v>4267</v>
      </c>
      <c r="I345" s="535">
        <v>29.99</v>
      </c>
      <c r="J345" s="535"/>
    </row>
    <row r="346" spans="1:10" s="536" customFormat="1" ht="27.95" customHeight="1">
      <c r="A346" s="529" t="s">
        <v>196</v>
      </c>
      <c r="B346" s="531" t="s">
        <v>1932</v>
      </c>
      <c r="C346" s="531" t="s">
        <v>1933</v>
      </c>
      <c r="D346" s="529" t="s">
        <v>3551</v>
      </c>
      <c r="E346" s="532" t="s">
        <v>3708</v>
      </c>
      <c r="F346" s="650" t="s">
        <v>4751</v>
      </c>
      <c r="G346" s="533">
        <v>910</v>
      </c>
      <c r="H346" s="534" t="s">
        <v>4267</v>
      </c>
      <c r="I346" s="535">
        <v>443.78</v>
      </c>
      <c r="J346" s="535"/>
    </row>
    <row r="347" spans="1:10" s="536" customFormat="1" ht="27.95" customHeight="1">
      <c r="A347" s="529" t="s">
        <v>196</v>
      </c>
      <c r="B347" s="531" t="s">
        <v>1934</v>
      </c>
      <c r="C347" s="531" t="s">
        <v>1935</v>
      </c>
      <c r="D347" s="529" t="s">
        <v>3551</v>
      </c>
      <c r="E347" s="532" t="s">
        <v>3708</v>
      </c>
      <c r="F347" s="650" t="s">
        <v>4751</v>
      </c>
      <c r="G347" s="533">
        <v>910</v>
      </c>
      <c r="H347" s="534" t="s">
        <v>4267</v>
      </c>
      <c r="I347" s="535">
        <v>11.99</v>
      </c>
      <c r="J347" s="535"/>
    </row>
    <row r="348" spans="1:10" s="536" customFormat="1" ht="27.95" customHeight="1">
      <c r="A348" s="529" t="s">
        <v>196</v>
      </c>
      <c r="B348" s="531" t="s">
        <v>1936</v>
      </c>
      <c r="C348" s="531" t="s">
        <v>1937</v>
      </c>
      <c r="D348" s="529" t="s">
        <v>3551</v>
      </c>
      <c r="E348" s="532" t="s">
        <v>3708</v>
      </c>
      <c r="F348" s="650" t="s">
        <v>4751</v>
      </c>
      <c r="G348" s="533">
        <v>910</v>
      </c>
      <c r="H348" s="534" t="s">
        <v>4267</v>
      </c>
      <c r="I348" s="535">
        <v>11.99</v>
      </c>
      <c r="J348" s="535"/>
    </row>
    <row r="349" spans="1:10" s="536" customFormat="1" ht="27.95" customHeight="1">
      <c r="A349" s="529" t="s">
        <v>196</v>
      </c>
      <c r="B349" s="531" t="s">
        <v>1938</v>
      </c>
      <c r="C349" s="531" t="s">
        <v>1939</v>
      </c>
      <c r="D349" s="529" t="s">
        <v>3551</v>
      </c>
      <c r="E349" s="532" t="s">
        <v>3708</v>
      </c>
      <c r="F349" s="650" t="s">
        <v>4751</v>
      </c>
      <c r="G349" s="533">
        <v>910</v>
      </c>
      <c r="H349" s="534" t="s">
        <v>4267</v>
      </c>
      <c r="I349" s="535">
        <v>11.99</v>
      </c>
      <c r="J349" s="535"/>
    </row>
    <row r="350" spans="1:10" s="536" customFormat="1" ht="27.95" customHeight="1">
      <c r="A350" s="529" t="s">
        <v>196</v>
      </c>
      <c r="B350" s="531" t="s">
        <v>1938</v>
      </c>
      <c r="C350" s="531" t="s">
        <v>1939</v>
      </c>
      <c r="D350" s="529" t="s">
        <v>3912</v>
      </c>
      <c r="E350" s="532" t="s">
        <v>3224</v>
      </c>
      <c r="F350" s="650" t="s">
        <v>4751</v>
      </c>
      <c r="G350" s="533">
        <v>910</v>
      </c>
      <c r="H350" s="534" t="s">
        <v>4267</v>
      </c>
      <c r="I350" s="535">
        <v>89.96</v>
      </c>
      <c r="J350" s="535"/>
    </row>
    <row r="351" spans="1:10" s="536" customFormat="1" ht="27.95" customHeight="1">
      <c r="A351" s="529" t="s">
        <v>196</v>
      </c>
      <c r="B351" s="531" t="s">
        <v>1918</v>
      </c>
      <c r="C351" s="531" t="s">
        <v>1919</v>
      </c>
      <c r="D351" s="529" t="s">
        <v>3551</v>
      </c>
      <c r="E351" s="532" t="s">
        <v>3708</v>
      </c>
      <c r="F351" s="650" t="s">
        <v>4751</v>
      </c>
      <c r="G351" s="533">
        <v>910</v>
      </c>
      <c r="H351" s="534" t="s">
        <v>4267</v>
      </c>
      <c r="I351" s="535">
        <v>11.99</v>
      </c>
      <c r="J351" s="535"/>
    </row>
    <row r="352" spans="1:10" s="536" customFormat="1" ht="27.95" customHeight="1">
      <c r="A352" s="529" t="s">
        <v>196</v>
      </c>
      <c r="B352" s="531" t="s">
        <v>1941</v>
      </c>
      <c r="C352" s="531" t="s">
        <v>1942</v>
      </c>
      <c r="D352" s="529" t="s">
        <v>3551</v>
      </c>
      <c r="E352" s="532" t="s">
        <v>3708</v>
      </c>
      <c r="F352" s="650" t="s">
        <v>4751</v>
      </c>
      <c r="G352" s="533">
        <v>910</v>
      </c>
      <c r="H352" s="534" t="s">
        <v>4267</v>
      </c>
      <c r="I352" s="535">
        <v>164.92</v>
      </c>
      <c r="J352" s="535"/>
    </row>
    <row r="353" spans="1:10" s="536" customFormat="1" ht="27.95" customHeight="1">
      <c r="A353" s="529" t="s">
        <v>196</v>
      </c>
      <c r="B353" s="531" t="s">
        <v>1943</v>
      </c>
      <c r="C353" s="531" t="s">
        <v>1944</v>
      </c>
      <c r="D353" s="529" t="s">
        <v>3551</v>
      </c>
      <c r="E353" s="532" t="s">
        <v>3708</v>
      </c>
      <c r="F353" s="650" t="s">
        <v>4751</v>
      </c>
      <c r="G353" s="533">
        <v>910</v>
      </c>
      <c r="H353" s="534" t="s">
        <v>4267</v>
      </c>
      <c r="I353" s="535">
        <v>169.92</v>
      </c>
      <c r="J353" s="535"/>
    </row>
    <row r="354" spans="1:10" s="536" customFormat="1" ht="27.95" customHeight="1">
      <c r="A354" s="529" t="s">
        <v>196</v>
      </c>
      <c r="B354" s="531" t="s">
        <v>1945</v>
      </c>
      <c r="C354" s="531" t="s">
        <v>1946</v>
      </c>
      <c r="D354" s="529" t="s">
        <v>3551</v>
      </c>
      <c r="E354" s="532" t="s">
        <v>3708</v>
      </c>
      <c r="F354" s="650" t="s">
        <v>4751</v>
      </c>
      <c r="G354" s="533">
        <v>910</v>
      </c>
      <c r="H354" s="534" t="s">
        <v>4267</v>
      </c>
      <c r="I354" s="535">
        <v>144.93</v>
      </c>
      <c r="J354" s="535"/>
    </row>
    <row r="355" spans="1:10" s="536" customFormat="1" ht="27.95" customHeight="1">
      <c r="A355" s="529" t="s">
        <v>196</v>
      </c>
      <c r="B355" s="531" t="s">
        <v>1947</v>
      </c>
      <c r="C355" s="531" t="s">
        <v>1948</v>
      </c>
      <c r="D355" s="529" t="s">
        <v>3551</v>
      </c>
      <c r="E355" s="532" t="s">
        <v>3708</v>
      </c>
      <c r="F355" s="650" t="s">
        <v>4751</v>
      </c>
      <c r="G355" s="533">
        <v>910</v>
      </c>
      <c r="H355" s="534" t="s">
        <v>4267</v>
      </c>
      <c r="I355" s="535">
        <v>144.93</v>
      </c>
      <c r="J355" s="535"/>
    </row>
    <row r="356" spans="1:10" s="536" customFormat="1" ht="27.95" customHeight="1">
      <c r="A356" s="529" t="s">
        <v>196</v>
      </c>
      <c r="B356" s="531" t="s">
        <v>3644</v>
      </c>
      <c r="C356" s="531" t="s">
        <v>3645</v>
      </c>
      <c r="D356" s="529" t="s">
        <v>3551</v>
      </c>
      <c r="E356" s="532" t="s">
        <v>3708</v>
      </c>
      <c r="F356" s="650" t="s">
        <v>4751</v>
      </c>
      <c r="G356" s="533">
        <v>910</v>
      </c>
      <c r="H356" s="534" t="s">
        <v>4267</v>
      </c>
      <c r="I356" s="535">
        <v>144.93</v>
      </c>
      <c r="J356" s="535"/>
    </row>
    <row r="357" spans="1:10" s="536" customFormat="1" ht="27.95" customHeight="1">
      <c r="A357" s="529" t="s">
        <v>196</v>
      </c>
      <c r="B357" s="531" t="s">
        <v>1949</v>
      </c>
      <c r="C357" s="531" t="s">
        <v>1950</v>
      </c>
      <c r="D357" s="529" t="s">
        <v>3551</v>
      </c>
      <c r="E357" s="532" t="s">
        <v>3708</v>
      </c>
      <c r="F357" s="650" t="s">
        <v>4751</v>
      </c>
      <c r="G357" s="533">
        <v>910</v>
      </c>
      <c r="H357" s="534" t="s">
        <v>4267</v>
      </c>
      <c r="I357" s="535">
        <v>169.92</v>
      </c>
      <c r="J357" s="535"/>
    </row>
    <row r="358" spans="1:10" s="536" customFormat="1" ht="27.95" customHeight="1">
      <c r="A358" s="529" t="s">
        <v>196</v>
      </c>
      <c r="B358" s="531" t="s">
        <v>1951</v>
      </c>
      <c r="C358" s="531" t="s">
        <v>1952</v>
      </c>
      <c r="D358" s="529" t="s">
        <v>3551</v>
      </c>
      <c r="E358" s="532" t="s">
        <v>3708</v>
      </c>
      <c r="F358" s="650" t="s">
        <v>4751</v>
      </c>
      <c r="G358" s="533">
        <v>910</v>
      </c>
      <c r="H358" s="534" t="s">
        <v>4267</v>
      </c>
      <c r="I358" s="535">
        <v>11.99</v>
      </c>
      <c r="J358" s="535"/>
    </row>
    <row r="359" spans="1:10" s="536" customFormat="1" ht="27.95" customHeight="1">
      <c r="A359" s="529" t="s">
        <v>196</v>
      </c>
      <c r="B359" s="531" t="s">
        <v>3646</v>
      </c>
      <c r="C359" s="531" t="s">
        <v>3647</v>
      </c>
      <c r="D359" s="529" t="s">
        <v>3551</v>
      </c>
      <c r="E359" s="532" t="s">
        <v>3708</v>
      </c>
      <c r="F359" s="650" t="s">
        <v>4751</v>
      </c>
      <c r="G359" s="533">
        <v>910</v>
      </c>
      <c r="H359" s="534" t="s">
        <v>4267</v>
      </c>
      <c r="I359" s="535">
        <v>144.93</v>
      </c>
      <c r="J359" s="535"/>
    </row>
    <row r="360" spans="1:10" s="536" customFormat="1" ht="27.95" customHeight="1">
      <c r="A360" s="529" t="s">
        <v>196</v>
      </c>
      <c r="B360" s="531" t="s">
        <v>4454</v>
      </c>
      <c r="C360" s="531" t="s">
        <v>1940</v>
      </c>
      <c r="D360" s="529" t="s">
        <v>3551</v>
      </c>
      <c r="E360" s="532" t="s">
        <v>3708</v>
      </c>
      <c r="F360" s="650" t="s">
        <v>4751</v>
      </c>
      <c r="G360" s="533">
        <v>910</v>
      </c>
      <c r="H360" s="534" t="s">
        <v>4267</v>
      </c>
      <c r="I360" s="535">
        <v>11.99</v>
      </c>
      <c r="J360" s="535"/>
    </row>
    <row r="361" spans="1:10" s="536" customFormat="1" ht="27.95" customHeight="1">
      <c r="A361" s="529" t="s">
        <v>196</v>
      </c>
      <c r="B361" s="531" t="s">
        <v>3648</v>
      </c>
      <c r="C361" s="531" t="s">
        <v>3649</v>
      </c>
      <c r="D361" s="529" t="s">
        <v>3551</v>
      </c>
      <c r="E361" s="532" t="s">
        <v>3708</v>
      </c>
      <c r="F361" s="650" t="s">
        <v>4751</v>
      </c>
      <c r="G361" s="533">
        <v>910</v>
      </c>
      <c r="H361" s="534" t="s">
        <v>4267</v>
      </c>
      <c r="I361" s="535">
        <v>144.93</v>
      </c>
      <c r="J361" s="535"/>
    </row>
    <row r="362" spans="1:10" s="536" customFormat="1" ht="27.95" customHeight="1">
      <c r="A362" s="529" t="s">
        <v>196</v>
      </c>
      <c r="B362" s="531" t="s">
        <v>1953</v>
      </c>
      <c r="C362" s="531" t="s">
        <v>1954</v>
      </c>
      <c r="D362" s="529" t="s">
        <v>3551</v>
      </c>
      <c r="E362" s="532" t="s">
        <v>3708</v>
      </c>
      <c r="F362" s="650" t="s">
        <v>4751</v>
      </c>
      <c r="G362" s="533">
        <v>910</v>
      </c>
      <c r="H362" s="534" t="s">
        <v>4267</v>
      </c>
      <c r="I362" s="535">
        <v>99.95</v>
      </c>
      <c r="J362" s="535"/>
    </row>
    <row r="363" spans="1:10" s="536" customFormat="1" ht="27.95" customHeight="1">
      <c r="A363" s="529" t="s">
        <v>196</v>
      </c>
      <c r="B363" s="531" t="s">
        <v>1955</v>
      </c>
      <c r="C363" s="531" t="s">
        <v>1956</v>
      </c>
      <c r="D363" s="529" t="s">
        <v>3551</v>
      </c>
      <c r="E363" s="532" t="s">
        <v>3708</v>
      </c>
      <c r="F363" s="650" t="s">
        <v>4751</v>
      </c>
      <c r="G363" s="533">
        <v>910</v>
      </c>
      <c r="H363" s="534" t="s">
        <v>4267</v>
      </c>
      <c r="I363" s="535">
        <v>11.99</v>
      </c>
      <c r="J363" s="535"/>
    </row>
    <row r="364" spans="1:10" s="536" customFormat="1" ht="27.95" customHeight="1">
      <c r="A364" s="529" t="s">
        <v>196</v>
      </c>
      <c r="B364" s="531" t="s">
        <v>1958</v>
      </c>
      <c r="C364" s="531" t="s">
        <v>1959</v>
      </c>
      <c r="D364" s="529" t="s">
        <v>3551</v>
      </c>
      <c r="E364" s="532" t="s">
        <v>3708</v>
      </c>
      <c r="F364" s="650" t="s">
        <v>4751</v>
      </c>
      <c r="G364" s="533">
        <v>910</v>
      </c>
      <c r="H364" s="534" t="s">
        <v>4267</v>
      </c>
      <c r="I364" s="535">
        <v>11.99</v>
      </c>
      <c r="J364" s="535"/>
    </row>
    <row r="365" spans="1:10" s="536" customFormat="1" ht="27.95" customHeight="1">
      <c r="A365" s="529" t="s">
        <v>196</v>
      </c>
      <c r="B365" s="531" t="s">
        <v>1960</v>
      </c>
      <c r="C365" s="531" t="s">
        <v>1961</v>
      </c>
      <c r="D365" s="529" t="s">
        <v>3551</v>
      </c>
      <c r="E365" s="532" t="s">
        <v>3708</v>
      </c>
      <c r="F365" s="650" t="s">
        <v>4751</v>
      </c>
      <c r="G365" s="533">
        <v>910</v>
      </c>
      <c r="H365" s="534" t="s">
        <v>4267</v>
      </c>
      <c r="I365" s="535">
        <v>11.99</v>
      </c>
      <c r="J365" s="535"/>
    </row>
    <row r="366" spans="1:10" s="536" customFormat="1" ht="27.95" customHeight="1">
      <c r="A366" s="529" t="s">
        <v>196</v>
      </c>
      <c r="B366" s="531" t="s">
        <v>1824</v>
      </c>
      <c r="C366" s="531" t="s">
        <v>1825</v>
      </c>
      <c r="D366" s="529" t="s">
        <v>3551</v>
      </c>
      <c r="E366" s="532" t="s">
        <v>3708</v>
      </c>
      <c r="F366" s="650" t="s">
        <v>4751</v>
      </c>
      <c r="G366" s="533">
        <v>910</v>
      </c>
      <c r="H366" s="534" t="s">
        <v>4267</v>
      </c>
      <c r="I366" s="535">
        <v>11.99</v>
      </c>
      <c r="J366" s="535"/>
    </row>
    <row r="367" spans="1:10" s="536" customFormat="1" ht="27.95" customHeight="1">
      <c r="A367" s="529" t="s">
        <v>196</v>
      </c>
      <c r="B367" s="531" t="s">
        <v>1962</v>
      </c>
      <c r="C367" s="531" t="s">
        <v>1963</v>
      </c>
      <c r="D367" s="529" t="s">
        <v>3551</v>
      </c>
      <c r="E367" s="532" t="s">
        <v>3708</v>
      </c>
      <c r="F367" s="650" t="s">
        <v>4751</v>
      </c>
      <c r="G367" s="533">
        <v>910</v>
      </c>
      <c r="H367" s="534" t="s">
        <v>4267</v>
      </c>
      <c r="I367" s="535">
        <v>11.99</v>
      </c>
      <c r="J367" s="535"/>
    </row>
    <row r="368" spans="1:10" s="536" customFormat="1" ht="27.95" customHeight="1">
      <c r="A368" s="529" t="s">
        <v>196</v>
      </c>
      <c r="B368" s="531" t="s">
        <v>1964</v>
      </c>
      <c r="C368" s="531" t="s">
        <v>1965</v>
      </c>
      <c r="D368" s="529" t="s">
        <v>3551</v>
      </c>
      <c r="E368" s="532" t="s">
        <v>3708</v>
      </c>
      <c r="F368" s="650" t="s">
        <v>4751</v>
      </c>
      <c r="G368" s="533">
        <v>910</v>
      </c>
      <c r="H368" s="534" t="s">
        <v>4267</v>
      </c>
      <c r="I368" s="535">
        <v>229.89</v>
      </c>
      <c r="J368" s="535"/>
    </row>
    <row r="369" spans="1:10" s="536" customFormat="1" ht="27.95" customHeight="1">
      <c r="A369" s="529" t="s">
        <v>196</v>
      </c>
      <c r="B369" s="531" t="s">
        <v>1966</v>
      </c>
      <c r="C369" s="531" t="s">
        <v>1967</v>
      </c>
      <c r="D369" s="529" t="s">
        <v>3551</v>
      </c>
      <c r="E369" s="532" t="s">
        <v>3708</v>
      </c>
      <c r="F369" s="650" t="s">
        <v>4751</v>
      </c>
      <c r="G369" s="533">
        <v>910</v>
      </c>
      <c r="H369" s="534" t="s">
        <v>4267</v>
      </c>
      <c r="I369" s="535">
        <v>11.99</v>
      </c>
      <c r="J369" s="535"/>
    </row>
    <row r="370" spans="1:10" s="536" customFormat="1" ht="27.95" customHeight="1">
      <c r="A370" s="529" t="s">
        <v>196</v>
      </c>
      <c r="B370" s="531" t="s">
        <v>1968</v>
      </c>
      <c r="C370" s="531" t="s">
        <v>1969</v>
      </c>
      <c r="D370" s="529" t="s">
        <v>3551</v>
      </c>
      <c r="E370" s="532" t="s">
        <v>3708</v>
      </c>
      <c r="F370" s="650" t="s">
        <v>4751</v>
      </c>
      <c r="G370" s="533">
        <v>910</v>
      </c>
      <c r="H370" s="534" t="s">
        <v>4267</v>
      </c>
      <c r="I370" s="535">
        <v>11.99</v>
      </c>
      <c r="J370" s="535"/>
    </row>
    <row r="371" spans="1:10" s="536" customFormat="1" ht="27.95" customHeight="1">
      <c r="A371" s="529" t="s">
        <v>196</v>
      </c>
      <c r="B371" s="531" t="s">
        <v>1970</v>
      </c>
      <c r="C371" s="531" t="s">
        <v>1971</v>
      </c>
      <c r="D371" s="529" t="s">
        <v>3551</v>
      </c>
      <c r="E371" s="532" t="s">
        <v>3708</v>
      </c>
      <c r="F371" s="650" t="s">
        <v>4751</v>
      </c>
      <c r="G371" s="533">
        <v>910</v>
      </c>
      <c r="H371" s="534" t="s">
        <v>4267</v>
      </c>
      <c r="I371" s="535">
        <v>11.99</v>
      </c>
      <c r="J371" s="535"/>
    </row>
    <row r="372" spans="1:10" s="536" customFormat="1" ht="27.95" customHeight="1">
      <c r="A372" s="529" t="s">
        <v>196</v>
      </c>
      <c r="B372" s="531" t="s">
        <v>1972</v>
      </c>
      <c r="C372" s="531" t="s">
        <v>1973</v>
      </c>
      <c r="D372" s="529" t="s">
        <v>3551</v>
      </c>
      <c r="E372" s="532" t="s">
        <v>3708</v>
      </c>
      <c r="F372" s="650" t="s">
        <v>4751</v>
      </c>
      <c r="G372" s="533">
        <v>910</v>
      </c>
      <c r="H372" s="534" t="s">
        <v>4267</v>
      </c>
      <c r="I372" s="535">
        <v>44.98</v>
      </c>
      <c r="J372" s="535"/>
    </row>
    <row r="373" spans="1:10" s="536" customFormat="1" ht="27.95" customHeight="1">
      <c r="A373" s="529" t="s">
        <v>196</v>
      </c>
      <c r="B373" s="531" t="s">
        <v>1976</v>
      </c>
      <c r="C373" s="531" t="s">
        <v>216</v>
      </c>
      <c r="D373" s="529" t="s">
        <v>3551</v>
      </c>
      <c r="E373" s="532" t="s">
        <v>3708</v>
      </c>
      <c r="F373" s="650" t="s">
        <v>4751</v>
      </c>
      <c r="G373" s="533">
        <v>910</v>
      </c>
      <c r="H373" s="534" t="s">
        <v>4267</v>
      </c>
      <c r="I373" s="535">
        <v>119.94</v>
      </c>
      <c r="J373" s="535"/>
    </row>
    <row r="374" spans="1:10" s="536" customFormat="1" ht="27.95" customHeight="1">
      <c r="A374" s="529" t="s">
        <v>196</v>
      </c>
      <c r="B374" s="531" t="s">
        <v>1977</v>
      </c>
      <c r="C374" s="531" t="s">
        <v>1978</v>
      </c>
      <c r="D374" s="529" t="s">
        <v>3551</v>
      </c>
      <c r="E374" s="532" t="s">
        <v>3708</v>
      </c>
      <c r="F374" s="650" t="s">
        <v>4751</v>
      </c>
      <c r="G374" s="533">
        <v>910</v>
      </c>
      <c r="H374" s="534" t="s">
        <v>4267</v>
      </c>
      <c r="I374" s="535">
        <v>11.99</v>
      </c>
      <c r="J374" s="535"/>
    </row>
    <row r="375" spans="1:10" s="536" customFormat="1" ht="27.95" customHeight="1">
      <c r="A375" s="529" t="s">
        <v>196</v>
      </c>
      <c r="B375" s="531" t="s">
        <v>1834</v>
      </c>
      <c r="C375" s="531" t="s">
        <v>1835</v>
      </c>
      <c r="D375" s="529" t="s">
        <v>3912</v>
      </c>
      <c r="E375" s="532" t="s">
        <v>3224</v>
      </c>
      <c r="F375" s="650" t="s">
        <v>4751</v>
      </c>
      <c r="G375" s="533">
        <v>910</v>
      </c>
      <c r="H375" s="534" t="s">
        <v>4267</v>
      </c>
      <c r="I375" s="535">
        <v>74.959999999999994</v>
      </c>
      <c r="J375" s="535"/>
    </row>
    <row r="376" spans="1:10" s="536" customFormat="1" ht="27.95" customHeight="1">
      <c r="A376" s="529" t="s">
        <v>196</v>
      </c>
      <c r="B376" s="531" t="s">
        <v>1979</v>
      </c>
      <c r="C376" s="531" t="s">
        <v>1980</v>
      </c>
      <c r="D376" s="529" t="s">
        <v>3912</v>
      </c>
      <c r="E376" s="532" t="s">
        <v>3224</v>
      </c>
      <c r="F376" s="650" t="s">
        <v>4751</v>
      </c>
      <c r="G376" s="533">
        <v>910</v>
      </c>
      <c r="H376" s="534" t="s">
        <v>4267</v>
      </c>
      <c r="I376" s="535">
        <v>169.92</v>
      </c>
      <c r="J376" s="535"/>
    </row>
    <row r="377" spans="1:10" s="536" customFormat="1" ht="27.95" customHeight="1">
      <c r="A377" s="529" t="s">
        <v>196</v>
      </c>
      <c r="B377" s="531" t="s">
        <v>1981</v>
      </c>
      <c r="C377" s="531" t="s">
        <v>1980</v>
      </c>
      <c r="D377" s="529" t="s">
        <v>3551</v>
      </c>
      <c r="E377" s="532" t="s">
        <v>3708</v>
      </c>
      <c r="F377" s="650" t="s">
        <v>4751</v>
      </c>
      <c r="G377" s="533">
        <v>910</v>
      </c>
      <c r="H377" s="534" t="s">
        <v>4267</v>
      </c>
      <c r="I377" s="535">
        <v>149.93</v>
      </c>
      <c r="J377" s="535"/>
    </row>
    <row r="378" spans="1:10" s="536" customFormat="1" ht="27.95" customHeight="1">
      <c r="A378" s="529" t="s">
        <v>196</v>
      </c>
      <c r="B378" s="531" t="s">
        <v>1982</v>
      </c>
      <c r="C378" s="531" t="s">
        <v>1983</v>
      </c>
      <c r="D378" s="529" t="s">
        <v>3551</v>
      </c>
      <c r="E378" s="532" t="s">
        <v>3708</v>
      </c>
      <c r="F378" s="650" t="s">
        <v>4751</v>
      </c>
      <c r="G378" s="533">
        <v>910</v>
      </c>
      <c r="H378" s="534" t="s">
        <v>4267</v>
      </c>
      <c r="I378" s="535">
        <v>56.97</v>
      </c>
      <c r="J378" s="535"/>
    </row>
    <row r="379" spans="1:10" s="536" customFormat="1" ht="27.95" customHeight="1">
      <c r="A379" s="529" t="s">
        <v>196</v>
      </c>
      <c r="B379" s="531" t="s">
        <v>1984</v>
      </c>
      <c r="C379" s="531" t="s">
        <v>1985</v>
      </c>
      <c r="D379" s="529" t="s">
        <v>3551</v>
      </c>
      <c r="E379" s="532" t="s">
        <v>3708</v>
      </c>
      <c r="F379" s="650" t="s">
        <v>4751</v>
      </c>
      <c r="G379" s="533">
        <v>910</v>
      </c>
      <c r="H379" s="534" t="s">
        <v>4267</v>
      </c>
      <c r="I379" s="535">
        <v>14.99</v>
      </c>
      <c r="J379" s="535"/>
    </row>
    <row r="380" spans="1:10" s="536" customFormat="1" ht="27.95" customHeight="1">
      <c r="A380" s="529" t="s">
        <v>196</v>
      </c>
      <c r="B380" s="531" t="s">
        <v>1984</v>
      </c>
      <c r="C380" s="531" t="s">
        <v>1985</v>
      </c>
      <c r="D380" s="529" t="s">
        <v>3912</v>
      </c>
      <c r="E380" s="532" t="s">
        <v>3224</v>
      </c>
      <c r="F380" s="650" t="s">
        <v>4751</v>
      </c>
      <c r="G380" s="533">
        <v>910</v>
      </c>
      <c r="H380" s="534" t="s">
        <v>4267</v>
      </c>
      <c r="I380" s="535">
        <v>24.99</v>
      </c>
      <c r="J380" s="535"/>
    </row>
    <row r="381" spans="1:10" s="536" customFormat="1" ht="27.95" customHeight="1">
      <c r="A381" s="529" t="s">
        <v>196</v>
      </c>
      <c r="B381" s="531" t="s">
        <v>1986</v>
      </c>
      <c r="C381" s="531" t="s">
        <v>1987</v>
      </c>
      <c r="D381" s="529" t="s">
        <v>3551</v>
      </c>
      <c r="E381" s="532" t="s">
        <v>3708</v>
      </c>
      <c r="F381" s="650" t="s">
        <v>4751</v>
      </c>
      <c r="G381" s="533">
        <v>910</v>
      </c>
      <c r="H381" s="534" t="s">
        <v>4267</v>
      </c>
      <c r="I381" s="535">
        <v>23.99</v>
      </c>
      <c r="J381" s="535"/>
    </row>
    <row r="382" spans="1:10" s="536" customFormat="1" ht="27.95" customHeight="1">
      <c r="A382" s="529" t="s">
        <v>196</v>
      </c>
      <c r="B382" s="531" t="s">
        <v>1988</v>
      </c>
      <c r="C382" s="531" t="s">
        <v>1989</v>
      </c>
      <c r="D382" s="529" t="s">
        <v>3551</v>
      </c>
      <c r="E382" s="532" t="s">
        <v>3708</v>
      </c>
      <c r="F382" s="650" t="s">
        <v>4751</v>
      </c>
      <c r="G382" s="533">
        <v>910</v>
      </c>
      <c r="H382" s="534" t="s">
        <v>4267</v>
      </c>
      <c r="I382" s="535">
        <v>24.99</v>
      </c>
      <c r="J382" s="535"/>
    </row>
    <row r="383" spans="1:10" s="536" customFormat="1" ht="27.95" customHeight="1">
      <c r="A383" s="529" t="s">
        <v>196</v>
      </c>
      <c r="B383" s="531" t="s">
        <v>3638</v>
      </c>
      <c r="C383" s="531" t="s">
        <v>3639</v>
      </c>
      <c r="D383" s="529" t="s">
        <v>3551</v>
      </c>
      <c r="E383" s="532" t="s">
        <v>3708</v>
      </c>
      <c r="F383" s="650" t="s">
        <v>4751</v>
      </c>
      <c r="G383" s="533">
        <v>910</v>
      </c>
      <c r="H383" s="534" t="s">
        <v>4267</v>
      </c>
      <c r="I383" s="535">
        <v>24.99</v>
      </c>
      <c r="J383" s="535"/>
    </row>
    <row r="384" spans="1:10" s="536" customFormat="1" ht="27.95" customHeight="1">
      <c r="A384" s="529" t="s">
        <v>196</v>
      </c>
      <c r="B384" s="531" t="s">
        <v>1990</v>
      </c>
      <c r="C384" s="531" t="s">
        <v>1991</v>
      </c>
      <c r="D384" s="529" t="s">
        <v>3551</v>
      </c>
      <c r="E384" s="532" t="s">
        <v>3708</v>
      </c>
      <c r="F384" s="650" t="s">
        <v>4751</v>
      </c>
      <c r="G384" s="533">
        <v>910</v>
      </c>
      <c r="H384" s="534" t="s">
        <v>4267</v>
      </c>
      <c r="I384" s="535">
        <v>169.92</v>
      </c>
      <c r="J384" s="535"/>
    </row>
    <row r="385" spans="1:10" s="536" customFormat="1" ht="27.95" customHeight="1">
      <c r="A385" s="529" t="s">
        <v>196</v>
      </c>
      <c r="B385" s="531" t="s">
        <v>1992</v>
      </c>
      <c r="C385" s="531" t="s">
        <v>3635</v>
      </c>
      <c r="D385" s="529" t="s">
        <v>3551</v>
      </c>
      <c r="E385" s="532" t="s">
        <v>3708</v>
      </c>
      <c r="F385" s="650" t="s">
        <v>4751</v>
      </c>
      <c r="G385" s="533">
        <v>910</v>
      </c>
      <c r="H385" s="534" t="s">
        <v>4267</v>
      </c>
      <c r="I385" s="535">
        <v>124.94</v>
      </c>
      <c r="J385" s="535"/>
    </row>
    <row r="386" spans="1:10" s="536" customFormat="1" ht="27.95" customHeight="1">
      <c r="A386" s="529" t="s">
        <v>196</v>
      </c>
      <c r="B386" s="531" t="s">
        <v>1993</v>
      </c>
      <c r="C386" s="531" t="s">
        <v>1994</v>
      </c>
      <c r="D386" s="529" t="s">
        <v>3551</v>
      </c>
      <c r="E386" s="532" t="s">
        <v>3708</v>
      </c>
      <c r="F386" s="650" t="s">
        <v>4751</v>
      </c>
      <c r="G386" s="533">
        <v>910</v>
      </c>
      <c r="H386" s="534" t="s">
        <v>4267</v>
      </c>
      <c r="I386" s="535">
        <v>149.93</v>
      </c>
      <c r="J386" s="535"/>
    </row>
    <row r="387" spans="1:10" s="536" customFormat="1" ht="27.95" customHeight="1">
      <c r="A387" s="529" t="s">
        <v>196</v>
      </c>
      <c r="B387" s="531" t="s">
        <v>1995</v>
      </c>
      <c r="C387" s="531" t="s">
        <v>1996</v>
      </c>
      <c r="D387" s="529" t="s">
        <v>3551</v>
      </c>
      <c r="E387" s="532" t="s">
        <v>3708</v>
      </c>
      <c r="F387" s="650" t="s">
        <v>4751</v>
      </c>
      <c r="G387" s="533">
        <v>910</v>
      </c>
      <c r="H387" s="534" t="s">
        <v>4267</v>
      </c>
      <c r="I387" s="535">
        <v>11.99</v>
      </c>
      <c r="J387" s="535"/>
    </row>
    <row r="388" spans="1:10" s="536" customFormat="1" ht="27.95" customHeight="1">
      <c r="A388" s="529" t="s">
        <v>196</v>
      </c>
      <c r="B388" s="531" t="s">
        <v>1840</v>
      </c>
      <c r="C388" s="531" t="s">
        <v>3623</v>
      </c>
      <c r="D388" s="529" t="s">
        <v>3912</v>
      </c>
      <c r="E388" s="532" t="s">
        <v>3224</v>
      </c>
      <c r="F388" s="650" t="s">
        <v>4751</v>
      </c>
      <c r="G388" s="533">
        <v>910</v>
      </c>
      <c r="H388" s="534" t="s">
        <v>4267</v>
      </c>
      <c r="I388" s="535">
        <v>219.89</v>
      </c>
      <c r="J388" s="535"/>
    </row>
    <row r="389" spans="1:10" s="536" customFormat="1" ht="27.95" customHeight="1">
      <c r="A389" s="529" t="s">
        <v>196</v>
      </c>
      <c r="B389" s="531" t="s">
        <v>1840</v>
      </c>
      <c r="C389" s="531" t="s">
        <v>3623</v>
      </c>
      <c r="D389" s="529" t="s">
        <v>3703</v>
      </c>
      <c r="E389" s="532" t="s">
        <v>3715</v>
      </c>
      <c r="F389" s="650" t="s">
        <v>4751</v>
      </c>
      <c r="G389" s="533">
        <v>910</v>
      </c>
      <c r="H389" s="534" t="s">
        <v>4267</v>
      </c>
      <c r="I389" s="535">
        <v>499.75</v>
      </c>
      <c r="J389" s="535"/>
    </row>
    <row r="390" spans="1:10" s="536" customFormat="1" ht="27.95" customHeight="1">
      <c r="A390" s="529" t="s">
        <v>196</v>
      </c>
      <c r="B390" s="531" t="s">
        <v>1997</v>
      </c>
      <c r="C390" s="531" t="s">
        <v>1998</v>
      </c>
      <c r="D390" s="529" t="s">
        <v>3551</v>
      </c>
      <c r="E390" s="532" t="s">
        <v>3708</v>
      </c>
      <c r="F390" s="650" t="s">
        <v>4751</v>
      </c>
      <c r="G390" s="533">
        <v>910</v>
      </c>
      <c r="H390" s="534" t="s">
        <v>4267</v>
      </c>
      <c r="I390" s="535">
        <v>11.99</v>
      </c>
      <c r="J390" s="535"/>
    </row>
    <row r="391" spans="1:10" s="536" customFormat="1" ht="27.95" customHeight="1">
      <c r="A391" s="529" t="s">
        <v>196</v>
      </c>
      <c r="B391" s="531" t="s">
        <v>1999</v>
      </c>
      <c r="C391" s="531" t="s">
        <v>2000</v>
      </c>
      <c r="D391" s="529" t="s">
        <v>3551</v>
      </c>
      <c r="E391" s="532" t="s">
        <v>3708</v>
      </c>
      <c r="F391" s="650" t="s">
        <v>4751</v>
      </c>
      <c r="G391" s="533">
        <v>910</v>
      </c>
      <c r="H391" s="534" t="s">
        <v>4267</v>
      </c>
      <c r="I391" s="535">
        <v>69.97</v>
      </c>
      <c r="J391" s="535"/>
    </row>
    <row r="392" spans="1:10" s="536" customFormat="1" ht="27.95" customHeight="1">
      <c r="A392" s="529" t="s">
        <v>196</v>
      </c>
      <c r="B392" s="531" t="s">
        <v>4455</v>
      </c>
      <c r="C392" s="531" t="s">
        <v>1957</v>
      </c>
      <c r="D392" s="529" t="s">
        <v>3551</v>
      </c>
      <c r="E392" s="532" t="s">
        <v>3708</v>
      </c>
      <c r="F392" s="650" t="s">
        <v>4751</v>
      </c>
      <c r="G392" s="533">
        <v>910</v>
      </c>
      <c r="H392" s="534" t="s">
        <v>4267</v>
      </c>
      <c r="I392" s="535">
        <v>101.95</v>
      </c>
      <c r="J392" s="535"/>
    </row>
    <row r="393" spans="1:10" s="536" customFormat="1" ht="27.95" customHeight="1">
      <c r="A393" s="529" t="s">
        <v>196</v>
      </c>
      <c r="B393" s="531" t="s">
        <v>3636</v>
      </c>
      <c r="C393" s="531" t="s">
        <v>3637</v>
      </c>
      <c r="D393" s="529" t="s">
        <v>3551</v>
      </c>
      <c r="E393" s="532" t="s">
        <v>3708</v>
      </c>
      <c r="F393" s="650" t="s">
        <v>4751</v>
      </c>
      <c r="G393" s="533">
        <v>910</v>
      </c>
      <c r="H393" s="534" t="s">
        <v>4267</v>
      </c>
      <c r="I393" s="535">
        <v>39.979999999999997</v>
      </c>
      <c r="J393" s="535"/>
    </row>
    <row r="394" spans="1:10" s="536" customFormat="1" ht="27.95" customHeight="1">
      <c r="A394" s="529" t="s">
        <v>196</v>
      </c>
      <c r="B394" s="531" t="s">
        <v>2001</v>
      </c>
      <c r="C394" s="531" t="s">
        <v>2002</v>
      </c>
      <c r="D394" s="529" t="s">
        <v>3551</v>
      </c>
      <c r="E394" s="532" t="s">
        <v>3708</v>
      </c>
      <c r="F394" s="650" t="s">
        <v>4751</v>
      </c>
      <c r="G394" s="533" t="s">
        <v>4844</v>
      </c>
      <c r="H394" s="534" t="s">
        <v>4267</v>
      </c>
      <c r="I394" s="535">
        <v>204.9</v>
      </c>
      <c r="J394" s="535"/>
    </row>
    <row r="395" spans="1:10" s="536" customFormat="1" ht="27.95" customHeight="1">
      <c r="A395" s="529" t="s">
        <v>196</v>
      </c>
      <c r="B395" s="531" t="s">
        <v>2001</v>
      </c>
      <c r="C395" s="531" t="s">
        <v>2002</v>
      </c>
      <c r="D395" s="529" t="s">
        <v>3912</v>
      </c>
      <c r="E395" s="532" t="s">
        <v>3224</v>
      </c>
      <c r="F395" s="650" t="s">
        <v>4751</v>
      </c>
      <c r="G395" s="533">
        <v>910</v>
      </c>
      <c r="H395" s="534" t="s">
        <v>4267</v>
      </c>
      <c r="I395" s="535">
        <v>421.79</v>
      </c>
      <c r="J395" s="535"/>
    </row>
    <row r="396" spans="1:10" s="536" customFormat="1" ht="27.95" customHeight="1">
      <c r="A396" s="529" t="s">
        <v>196</v>
      </c>
      <c r="B396" s="531" t="s">
        <v>2003</v>
      </c>
      <c r="C396" s="531" t="s">
        <v>4464</v>
      </c>
      <c r="D396" s="529" t="s">
        <v>3551</v>
      </c>
      <c r="E396" s="532" t="s">
        <v>3708</v>
      </c>
      <c r="F396" s="650" t="s">
        <v>4751</v>
      </c>
      <c r="G396" s="533">
        <v>910</v>
      </c>
      <c r="H396" s="534" t="s">
        <v>4267</v>
      </c>
      <c r="I396" s="535">
        <v>134.93</v>
      </c>
      <c r="J396" s="535"/>
    </row>
    <row r="397" spans="1:10" s="536" customFormat="1" ht="27.95" customHeight="1">
      <c r="A397" s="529" t="s">
        <v>196</v>
      </c>
      <c r="B397" s="531" t="s">
        <v>3640</v>
      </c>
      <c r="C397" s="531" t="s">
        <v>3641</v>
      </c>
      <c r="D397" s="529" t="s">
        <v>3551</v>
      </c>
      <c r="E397" s="532" t="s">
        <v>3708</v>
      </c>
      <c r="F397" s="650" t="s">
        <v>4751</v>
      </c>
      <c r="G397" s="533">
        <v>910</v>
      </c>
      <c r="H397" s="534" t="s">
        <v>4267</v>
      </c>
      <c r="I397" s="535">
        <v>499.75</v>
      </c>
      <c r="J397" s="535"/>
    </row>
    <row r="398" spans="1:10" ht="27.95" customHeight="1">
      <c r="A398" s="646" t="s">
        <v>197</v>
      </c>
      <c r="B398" s="647"/>
      <c r="C398" s="526" t="s">
        <v>4823</v>
      </c>
      <c r="D398" s="655"/>
      <c r="E398" s="655"/>
      <c r="F398" s="655"/>
      <c r="G398" s="655"/>
      <c r="H398" s="655"/>
      <c r="I398" s="656"/>
      <c r="J398" s="657"/>
    </row>
    <row r="399" spans="1:10" s="536" customFormat="1" ht="27.95" customHeight="1">
      <c r="A399" s="529" t="s">
        <v>197</v>
      </c>
      <c r="B399" s="531" t="s">
        <v>2004</v>
      </c>
      <c r="C399" s="531" t="s">
        <v>2005</v>
      </c>
      <c r="D399" s="529" t="s">
        <v>3551</v>
      </c>
      <c r="E399" s="532" t="s">
        <v>3708</v>
      </c>
      <c r="F399" s="650" t="s">
        <v>4751</v>
      </c>
      <c r="G399" s="533" t="s">
        <v>4844</v>
      </c>
      <c r="H399" s="534" t="s">
        <v>4267</v>
      </c>
      <c r="I399" s="535">
        <v>512.36</v>
      </c>
      <c r="J399" s="535"/>
    </row>
    <row r="400" spans="1:10" s="536" customFormat="1" ht="27.95" customHeight="1">
      <c r="A400" s="529" t="s">
        <v>197</v>
      </c>
      <c r="B400" s="531" t="s">
        <v>2004</v>
      </c>
      <c r="C400" s="531" t="s">
        <v>2005</v>
      </c>
      <c r="D400" s="529" t="s">
        <v>3912</v>
      </c>
      <c r="E400" s="532" t="s">
        <v>3224</v>
      </c>
      <c r="F400" s="650" t="s">
        <v>4751</v>
      </c>
      <c r="G400" s="533">
        <v>910</v>
      </c>
      <c r="H400" s="534" t="s">
        <v>4267</v>
      </c>
      <c r="I400" s="535">
        <v>128.09</v>
      </c>
      <c r="J400" s="535"/>
    </row>
    <row r="401" spans="1:10" s="536" customFormat="1" ht="27.95" customHeight="1">
      <c r="A401" s="529" t="s">
        <v>197</v>
      </c>
      <c r="B401" s="531" t="s">
        <v>2006</v>
      </c>
      <c r="C401" s="531" t="s">
        <v>2007</v>
      </c>
      <c r="D401" s="529" t="s">
        <v>3711</v>
      </c>
      <c r="E401" s="532" t="s">
        <v>4191</v>
      </c>
      <c r="F401" s="650" t="s">
        <v>4751</v>
      </c>
      <c r="G401" s="533">
        <v>910</v>
      </c>
      <c r="H401" s="534" t="s">
        <v>4267</v>
      </c>
      <c r="I401" s="535">
        <v>15.37</v>
      </c>
      <c r="J401" s="535"/>
    </row>
    <row r="402" spans="1:10" s="536" customFormat="1" ht="27.95" customHeight="1">
      <c r="A402" s="529" t="s">
        <v>197</v>
      </c>
      <c r="B402" s="531" t="s">
        <v>2008</v>
      </c>
      <c r="C402" s="531" t="s">
        <v>2009</v>
      </c>
      <c r="D402" s="529" t="s">
        <v>3711</v>
      </c>
      <c r="E402" s="532" t="s">
        <v>4191</v>
      </c>
      <c r="F402" s="650" t="s">
        <v>4751</v>
      </c>
      <c r="G402" s="533">
        <v>910</v>
      </c>
      <c r="H402" s="534" t="s">
        <v>4267</v>
      </c>
      <c r="I402" s="535">
        <v>15.37</v>
      </c>
      <c r="J402" s="535"/>
    </row>
    <row r="403" spans="1:10" s="536" customFormat="1" ht="27.95" customHeight="1">
      <c r="A403" s="529" t="s">
        <v>197</v>
      </c>
      <c r="B403" s="531" t="s">
        <v>2010</v>
      </c>
      <c r="C403" s="531" t="s">
        <v>2011</v>
      </c>
      <c r="D403" s="529" t="s">
        <v>3711</v>
      </c>
      <c r="E403" s="532" t="s">
        <v>4191</v>
      </c>
      <c r="F403" s="650" t="s">
        <v>4751</v>
      </c>
      <c r="G403" s="533">
        <v>910</v>
      </c>
      <c r="H403" s="534" t="s">
        <v>4267</v>
      </c>
      <c r="I403" s="535">
        <v>15.37</v>
      </c>
      <c r="J403" s="535"/>
    </row>
    <row r="404" spans="1:10" s="536" customFormat="1" ht="27.95" customHeight="1">
      <c r="A404" s="529" t="s">
        <v>197</v>
      </c>
      <c r="B404" s="531" t="s">
        <v>2012</v>
      </c>
      <c r="C404" s="531" t="s">
        <v>2013</v>
      </c>
      <c r="D404" s="529" t="s">
        <v>3711</v>
      </c>
      <c r="E404" s="532" t="s">
        <v>4191</v>
      </c>
      <c r="F404" s="650" t="s">
        <v>4751</v>
      </c>
      <c r="G404" s="533">
        <v>910</v>
      </c>
      <c r="H404" s="534" t="s">
        <v>4267</v>
      </c>
      <c r="I404" s="535">
        <v>89.66</v>
      </c>
      <c r="J404" s="535"/>
    </row>
    <row r="405" spans="1:10" s="536" customFormat="1" ht="27.95" customHeight="1">
      <c r="A405" s="529" t="s">
        <v>197</v>
      </c>
      <c r="B405" s="531" t="s">
        <v>2014</v>
      </c>
      <c r="C405" s="531" t="s">
        <v>2015</v>
      </c>
      <c r="D405" s="529" t="s">
        <v>3551</v>
      </c>
      <c r="E405" s="532" t="s">
        <v>3708</v>
      </c>
      <c r="F405" s="650" t="s">
        <v>4751</v>
      </c>
      <c r="G405" s="533">
        <v>910</v>
      </c>
      <c r="H405" s="534" t="s">
        <v>4267</v>
      </c>
      <c r="I405" s="535">
        <v>79.42</v>
      </c>
      <c r="J405" s="535"/>
    </row>
    <row r="406" spans="1:10" s="536" customFormat="1" ht="27.95" customHeight="1">
      <c r="A406" s="529" t="s">
        <v>197</v>
      </c>
      <c r="B406" s="531" t="s">
        <v>2016</v>
      </c>
      <c r="C406" s="531" t="s">
        <v>2017</v>
      </c>
      <c r="D406" s="529" t="s">
        <v>3711</v>
      </c>
      <c r="E406" s="532" t="s">
        <v>4191</v>
      </c>
      <c r="F406" s="650" t="s">
        <v>4751</v>
      </c>
      <c r="G406" s="533">
        <v>910</v>
      </c>
      <c r="H406" s="534" t="s">
        <v>4267</v>
      </c>
      <c r="I406" s="535">
        <v>89.66</v>
      </c>
      <c r="J406" s="535"/>
    </row>
    <row r="407" spans="1:10" s="536" customFormat="1" ht="27.95" customHeight="1">
      <c r="A407" s="529" t="s">
        <v>197</v>
      </c>
      <c r="B407" s="531" t="s">
        <v>4456</v>
      </c>
      <c r="C407" s="531" t="s">
        <v>2218</v>
      </c>
      <c r="D407" s="529" t="s">
        <v>3711</v>
      </c>
      <c r="E407" s="532" t="s">
        <v>4191</v>
      </c>
      <c r="F407" s="650" t="s">
        <v>4751</v>
      </c>
      <c r="G407" s="533">
        <v>910</v>
      </c>
      <c r="H407" s="534" t="s">
        <v>4267</v>
      </c>
      <c r="I407" s="535">
        <v>15.37</v>
      </c>
      <c r="J407" s="535"/>
    </row>
    <row r="408" spans="1:10" s="536" customFormat="1" ht="27.95" customHeight="1">
      <c r="A408" s="529" t="s">
        <v>197</v>
      </c>
      <c r="B408" s="531" t="s">
        <v>4457</v>
      </c>
      <c r="C408" s="531" t="s">
        <v>2216</v>
      </c>
      <c r="D408" s="529" t="s">
        <v>3711</v>
      </c>
      <c r="E408" s="532" t="s">
        <v>4191</v>
      </c>
      <c r="F408" s="650" t="s">
        <v>4751</v>
      </c>
      <c r="G408" s="533">
        <v>910</v>
      </c>
      <c r="H408" s="534" t="s">
        <v>4267</v>
      </c>
      <c r="I408" s="535">
        <v>15.37</v>
      </c>
      <c r="J408" s="535"/>
    </row>
    <row r="409" spans="1:10" s="536" customFormat="1" ht="27.95" customHeight="1">
      <c r="A409" s="529" t="s">
        <v>197</v>
      </c>
      <c r="B409" s="531" t="s">
        <v>4458</v>
      </c>
      <c r="C409" s="531" t="s">
        <v>2217</v>
      </c>
      <c r="D409" s="529" t="s">
        <v>3711</v>
      </c>
      <c r="E409" s="532" t="s">
        <v>4191</v>
      </c>
      <c r="F409" s="650" t="s">
        <v>4751</v>
      </c>
      <c r="G409" s="533">
        <v>910</v>
      </c>
      <c r="H409" s="534" t="s">
        <v>4267</v>
      </c>
      <c r="I409" s="535">
        <v>15.37</v>
      </c>
      <c r="J409" s="535"/>
    </row>
    <row r="410" spans="1:10" s="536" customFormat="1" ht="27.95" customHeight="1">
      <c r="A410" s="529" t="s">
        <v>197</v>
      </c>
      <c r="B410" s="531" t="s">
        <v>2018</v>
      </c>
      <c r="C410" s="531" t="s">
        <v>2019</v>
      </c>
      <c r="D410" s="529" t="s">
        <v>3711</v>
      </c>
      <c r="E410" s="532" t="s">
        <v>4191</v>
      </c>
      <c r="F410" s="650" t="s">
        <v>4751</v>
      </c>
      <c r="G410" s="533">
        <v>910</v>
      </c>
      <c r="H410" s="534" t="s">
        <v>4267</v>
      </c>
      <c r="I410" s="535">
        <v>89.66</v>
      </c>
      <c r="J410" s="535"/>
    </row>
    <row r="411" spans="1:10" s="536" customFormat="1" ht="27.95" customHeight="1">
      <c r="A411" s="529" t="s">
        <v>197</v>
      </c>
      <c r="B411" s="531" t="s">
        <v>2020</v>
      </c>
      <c r="C411" s="531" t="s">
        <v>2021</v>
      </c>
      <c r="D411" s="529" t="s">
        <v>3711</v>
      </c>
      <c r="E411" s="532" t="s">
        <v>4191</v>
      </c>
      <c r="F411" s="650" t="s">
        <v>4751</v>
      </c>
      <c r="G411" s="533">
        <v>910</v>
      </c>
      <c r="H411" s="534" t="s">
        <v>4267</v>
      </c>
      <c r="I411" s="535">
        <v>89.66</v>
      </c>
      <c r="J411" s="535"/>
    </row>
    <row r="412" spans="1:10" s="536" customFormat="1" ht="27.95" customHeight="1">
      <c r="A412" s="529" t="s">
        <v>197</v>
      </c>
      <c r="B412" s="531" t="s">
        <v>2022</v>
      </c>
      <c r="C412" s="531" t="s">
        <v>2023</v>
      </c>
      <c r="D412" s="529" t="s">
        <v>3711</v>
      </c>
      <c r="E412" s="532" t="s">
        <v>4191</v>
      </c>
      <c r="F412" s="650" t="s">
        <v>4751</v>
      </c>
      <c r="G412" s="533">
        <v>910</v>
      </c>
      <c r="H412" s="534" t="s">
        <v>4267</v>
      </c>
      <c r="I412" s="535">
        <v>89.66</v>
      </c>
      <c r="J412" s="535"/>
    </row>
    <row r="413" spans="1:10" s="536" customFormat="1" ht="27.95" customHeight="1">
      <c r="A413" s="529" t="s">
        <v>197</v>
      </c>
      <c r="B413" s="531" t="s">
        <v>3667</v>
      </c>
      <c r="C413" s="531" t="s">
        <v>3668</v>
      </c>
      <c r="D413" s="529" t="s">
        <v>3711</v>
      </c>
      <c r="E413" s="532" t="s">
        <v>4191</v>
      </c>
      <c r="F413" s="650" t="s">
        <v>4751</v>
      </c>
      <c r="G413" s="533">
        <v>910</v>
      </c>
      <c r="H413" s="534" t="s">
        <v>4267</v>
      </c>
      <c r="I413" s="535">
        <v>89.66</v>
      </c>
      <c r="J413" s="535"/>
    </row>
    <row r="414" spans="1:10" s="536" customFormat="1" ht="27.95" customHeight="1">
      <c r="A414" s="529" t="s">
        <v>197</v>
      </c>
      <c r="B414" s="531" t="s">
        <v>2024</v>
      </c>
      <c r="C414" s="531" t="s">
        <v>2025</v>
      </c>
      <c r="D414" s="529" t="s">
        <v>3711</v>
      </c>
      <c r="E414" s="532" t="s">
        <v>4191</v>
      </c>
      <c r="F414" s="650" t="s">
        <v>4751</v>
      </c>
      <c r="G414" s="533">
        <v>910</v>
      </c>
      <c r="H414" s="534" t="s">
        <v>4267</v>
      </c>
      <c r="I414" s="535">
        <v>89.66</v>
      </c>
      <c r="J414" s="535"/>
    </row>
    <row r="415" spans="1:10" s="536" customFormat="1" ht="27.95" customHeight="1">
      <c r="A415" s="529" t="s">
        <v>197</v>
      </c>
      <c r="B415" s="531" t="s">
        <v>2026</v>
      </c>
      <c r="C415" s="531" t="s">
        <v>3650</v>
      </c>
      <c r="D415" s="529" t="s">
        <v>3711</v>
      </c>
      <c r="E415" s="532" t="s">
        <v>4191</v>
      </c>
      <c r="F415" s="650" t="s">
        <v>4751</v>
      </c>
      <c r="G415" s="533">
        <v>910</v>
      </c>
      <c r="H415" s="534" t="s">
        <v>4267</v>
      </c>
      <c r="I415" s="535">
        <v>89.66</v>
      </c>
      <c r="J415" s="535"/>
    </row>
    <row r="416" spans="1:10" s="536" customFormat="1" ht="27.95" customHeight="1">
      <c r="A416" s="529" t="s">
        <v>197</v>
      </c>
      <c r="B416" s="531" t="s">
        <v>2027</v>
      </c>
      <c r="C416" s="531" t="s">
        <v>2028</v>
      </c>
      <c r="D416" s="529" t="s">
        <v>3711</v>
      </c>
      <c r="E416" s="532" t="s">
        <v>4191</v>
      </c>
      <c r="F416" s="650" t="s">
        <v>4751</v>
      </c>
      <c r="G416" s="533">
        <v>910</v>
      </c>
      <c r="H416" s="534" t="s">
        <v>4267</v>
      </c>
      <c r="I416" s="535">
        <v>89.66</v>
      </c>
      <c r="J416" s="535"/>
    </row>
    <row r="417" spans="1:10" s="536" customFormat="1" ht="27.95" customHeight="1">
      <c r="A417" s="529" t="s">
        <v>197</v>
      </c>
      <c r="B417" s="531" t="s">
        <v>2029</v>
      </c>
      <c r="C417" s="531" t="s">
        <v>3651</v>
      </c>
      <c r="D417" s="529" t="s">
        <v>3711</v>
      </c>
      <c r="E417" s="532" t="s">
        <v>4191</v>
      </c>
      <c r="F417" s="650" t="s">
        <v>4751</v>
      </c>
      <c r="G417" s="533">
        <v>910</v>
      </c>
      <c r="H417" s="534" t="s">
        <v>4267</v>
      </c>
      <c r="I417" s="535">
        <v>89.66</v>
      </c>
      <c r="J417" s="535"/>
    </row>
    <row r="418" spans="1:10" s="536" customFormat="1" ht="27.95" customHeight="1">
      <c r="A418" s="529" t="s">
        <v>197</v>
      </c>
      <c r="B418" s="531" t="s">
        <v>2030</v>
      </c>
      <c r="C418" s="531" t="s">
        <v>2031</v>
      </c>
      <c r="D418" s="529" t="s">
        <v>3711</v>
      </c>
      <c r="E418" s="532" t="s">
        <v>4191</v>
      </c>
      <c r="F418" s="650" t="s">
        <v>4751</v>
      </c>
      <c r="G418" s="533">
        <v>910</v>
      </c>
      <c r="H418" s="534" t="s">
        <v>4267</v>
      </c>
      <c r="I418" s="535">
        <v>89.66</v>
      </c>
      <c r="J418" s="535"/>
    </row>
    <row r="419" spans="1:10" s="536" customFormat="1" ht="27.95" customHeight="1">
      <c r="A419" s="529" t="s">
        <v>197</v>
      </c>
      <c r="B419" s="531" t="s">
        <v>2032</v>
      </c>
      <c r="C419" s="531" t="s">
        <v>2033</v>
      </c>
      <c r="D419" s="529" t="s">
        <v>3711</v>
      </c>
      <c r="E419" s="532" t="s">
        <v>4191</v>
      </c>
      <c r="F419" s="650" t="s">
        <v>4751</v>
      </c>
      <c r="G419" s="533">
        <v>910</v>
      </c>
      <c r="H419" s="534" t="s">
        <v>4267</v>
      </c>
      <c r="I419" s="535">
        <v>89.66</v>
      </c>
      <c r="J419" s="535"/>
    </row>
    <row r="420" spans="1:10" s="536" customFormat="1" ht="27.95" customHeight="1">
      <c r="A420" s="529" t="s">
        <v>197</v>
      </c>
      <c r="B420" s="531" t="s">
        <v>2034</v>
      </c>
      <c r="C420" s="531" t="s">
        <v>2035</v>
      </c>
      <c r="D420" s="529" t="s">
        <v>3711</v>
      </c>
      <c r="E420" s="532" t="s">
        <v>4191</v>
      </c>
      <c r="F420" s="650" t="s">
        <v>4751</v>
      </c>
      <c r="G420" s="533">
        <v>910</v>
      </c>
      <c r="H420" s="534" t="s">
        <v>4267</v>
      </c>
      <c r="I420" s="535">
        <v>89.66</v>
      </c>
      <c r="J420" s="535"/>
    </row>
    <row r="421" spans="1:10" s="536" customFormat="1" ht="27.95" customHeight="1">
      <c r="A421" s="529" t="s">
        <v>197</v>
      </c>
      <c r="B421" s="531" t="s">
        <v>2036</v>
      </c>
      <c r="C421" s="531" t="s">
        <v>2037</v>
      </c>
      <c r="D421" s="529" t="s">
        <v>3551</v>
      </c>
      <c r="E421" s="532" t="s">
        <v>3708</v>
      </c>
      <c r="F421" s="650" t="s">
        <v>4751</v>
      </c>
      <c r="G421" s="533">
        <v>910</v>
      </c>
      <c r="H421" s="534" t="s">
        <v>4267</v>
      </c>
      <c r="I421" s="535">
        <v>15.37</v>
      </c>
      <c r="J421" s="535"/>
    </row>
    <row r="422" spans="1:10" s="536" customFormat="1" ht="27.95" customHeight="1">
      <c r="A422" s="529" t="s">
        <v>197</v>
      </c>
      <c r="B422" s="531" t="s">
        <v>4459</v>
      </c>
      <c r="C422" s="531" t="s">
        <v>2038</v>
      </c>
      <c r="D422" s="529" t="s">
        <v>3711</v>
      </c>
      <c r="E422" s="532" t="s">
        <v>4191</v>
      </c>
      <c r="F422" s="650" t="s">
        <v>4751</v>
      </c>
      <c r="G422" s="533">
        <v>910</v>
      </c>
      <c r="H422" s="534" t="s">
        <v>4267</v>
      </c>
      <c r="I422" s="535">
        <v>15.37</v>
      </c>
      <c r="J422" s="535"/>
    </row>
    <row r="423" spans="1:10" s="536" customFormat="1" ht="27.95" customHeight="1">
      <c r="A423" s="529" t="s">
        <v>197</v>
      </c>
      <c r="B423" s="531" t="s">
        <v>4460</v>
      </c>
      <c r="C423" s="531" t="s">
        <v>2039</v>
      </c>
      <c r="D423" s="529" t="s">
        <v>3711</v>
      </c>
      <c r="E423" s="532" t="s">
        <v>4191</v>
      </c>
      <c r="F423" s="650" t="s">
        <v>4751</v>
      </c>
      <c r="G423" s="533">
        <v>910</v>
      </c>
      <c r="H423" s="534" t="s">
        <v>4267</v>
      </c>
      <c r="I423" s="535">
        <v>15.37</v>
      </c>
      <c r="J423" s="535"/>
    </row>
    <row r="424" spans="1:10" s="536" customFormat="1" ht="27.95" customHeight="1">
      <c r="A424" s="529" t="s">
        <v>197</v>
      </c>
      <c r="B424" s="531" t="s">
        <v>2040</v>
      </c>
      <c r="C424" s="531" t="s">
        <v>2041</v>
      </c>
      <c r="D424" s="529" t="s">
        <v>3711</v>
      </c>
      <c r="E424" s="532" t="s">
        <v>4191</v>
      </c>
      <c r="F424" s="650" t="s">
        <v>4751</v>
      </c>
      <c r="G424" s="533">
        <v>910</v>
      </c>
      <c r="H424" s="534" t="s">
        <v>4267</v>
      </c>
      <c r="I424" s="535">
        <v>89.66</v>
      </c>
      <c r="J424" s="535"/>
    </row>
    <row r="425" spans="1:10" s="536" customFormat="1" ht="27.95" customHeight="1">
      <c r="A425" s="529" t="s">
        <v>197</v>
      </c>
      <c r="B425" s="531" t="s">
        <v>2042</v>
      </c>
      <c r="C425" s="531" t="s">
        <v>2043</v>
      </c>
      <c r="D425" s="529" t="s">
        <v>3551</v>
      </c>
      <c r="E425" s="532" t="s">
        <v>3708</v>
      </c>
      <c r="F425" s="650" t="s">
        <v>4751</v>
      </c>
      <c r="G425" s="533">
        <v>910</v>
      </c>
      <c r="H425" s="534" t="s">
        <v>4267</v>
      </c>
      <c r="I425" s="535">
        <v>15.37</v>
      </c>
      <c r="J425" s="535"/>
    </row>
    <row r="426" spans="1:10" s="536" customFormat="1" ht="27.95" customHeight="1">
      <c r="A426" s="529" t="s">
        <v>197</v>
      </c>
      <c r="B426" s="531" t="s">
        <v>2044</v>
      </c>
      <c r="C426" s="531" t="s">
        <v>2045</v>
      </c>
      <c r="D426" s="529" t="s">
        <v>3711</v>
      </c>
      <c r="E426" s="532" t="s">
        <v>4191</v>
      </c>
      <c r="F426" s="650" t="s">
        <v>4751</v>
      </c>
      <c r="G426" s="533">
        <v>910</v>
      </c>
      <c r="H426" s="534" t="s">
        <v>4267</v>
      </c>
      <c r="I426" s="535">
        <v>89.66</v>
      </c>
      <c r="J426" s="535"/>
    </row>
    <row r="427" spans="1:10" s="536" customFormat="1" ht="27.95" customHeight="1">
      <c r="A427" s="529" t="s">
        <v>197</v>
      </c>
      <c r="B427" s="531" t="s">
        <v>2046</v>
      </c>
      <c r="C427" s="531" t="s">
        <v>2047</v>
      </c>
      <c r="D427" s="529" t="s">
        <v>3551</v>
      </c>
      <c r="E427" s="532" t="s">
        <v>3708</v>
      </c>
      <c r="F427" s="650" t="s">
        <v>4751</v>
      </c>
      <c r="G427" s="533">
        <v>910</v>
      </c>
      <c r="H427" s="534" t="s">
        <v>4267</v>
      </c>
      <c r="I427" s="535">
        <v>15.37</v>
      </c>
      <c r="J427" s="535"/>
    </row>
    <row r="428" spans="1:10" s="536" customFormat="1" ht="27.95" customHeight="1">
      <c r="A428" s="529" t="s">
        <v>197</v>
      </c>
      <c r="B428" s="531" t="s">
        <v>2049</v>
      </c>
      <c r="C428" s="531" t="s">
        <v>2050</v>
      </c>
      <c r="D428" s="529" t="s">
        <v>3711</v>
      </c>
      <c r="E428" s="532" t="s">
        <v>4191</v>
      </c>
      <c r="F428" s="650" t="s">
        <v>4751</v>
      </c>
      <c r="G428" s="533">
        <v>910</v>
      </c>
      <c r="H428" s="534" t="s">
        <v>4267</v>
      </c>
      <c r="I428" s="535">
        <v>89.66</v>
      </c>
      <c r="J428" s="535"/>
    </row>
    <row r="429" spans="1:10" s="536" customFormat="1" ht="27.95" customHeight="1">
      <c r="A429" s="529" t="s">
        <v>197</v>
      </c>
      <c r="B429" s="531" t="s">
        <v>2051</v>
      </c>
      <c r="C429" s="531" t="s">
        <v>2052</v>
      </c>
      <c r="D429" s="529" t="s">
        <v>3711</v>
      </c>
      <c r="E429" s="532" t="s">
        <v>4191</v>
      </c>
      <c r="F429" s="650" t="s">
        <v>4751</v>
      </c>
      <c r="G429" s="533">
        <v>910</v>
      </c>
      <c r="H429" s="534" t="s">
        <v>4267</v>
      </c>
      <c r="I429" s="535">
        <v>89.66</v>
      </c>
      <c r="J429" s="535"/>
    </row>
    <row r="430" spans="1:10" s="536" customFormat="1" ht="27.95" customHeight="1">
      <c r="A430" s="529" t="s">
        <v>197</v>
      </c>
      <c r="B430" s="531" t="s">
        <v>1080</v>
      </c>
      <c r="C430" s="531" t="s">
        <v>1081</v>
      </c>
      <c r="D430" s="529" t="s">
        <v>3711</v>
      </c>
      <c r="E430" s="532" t="s">
        <v>4191</v>
      </c>
      <c r="F430" s="650" t="s">
        <v>4751</v>
      </c>
      <c r="G430" s="533">
        <v>910</v>
      </c>
      <c r="H430" s="534" t="s">
        <v>4267</v>
      </c>
      <c r="I430" s="535">
        <v>89.66</v>
      </c>
      <c r="J430" s="535"/>
    </row>
    <row r="431" spans="1:10" s="536" customFormat="1" ht="27.95" customHeight="1">
      <c r="A431" s="529" t="s">
        <v>197</v>
      </c>
      <c r="B431" s="531" t="s">
        <v>3671</v>
      </c>
      <c r="C431" s="531" t="s">
        <v>3672</v>
      </c>
      <c r="D431" s="529" t="s">
        <v>3711</v>
      </c>
      <c r="E431" s="532" t="s">
        <v>4191</v>
      </c>
      <c r="F431" s="650" t="s">
        <v>4751</v>
      </c>
      <c r="G431" s="533">
        <v>910</v>
      </c>
      <c r="H431" s="534" t="s">
        <v>4267</v>
      </c>
      <c r="I431" s="535">
        <v>89.66</v>
      </c>
      <c r="J431" s="535"/>
    </row>
    <row r="432" spans="1:10" s="536" customFormat="1" ht="27.95" customHeight="1">
      <c r="A432" s="529" t="s">
        <v>197</v>
      </c>
      <c r="B432" s="531" t="s">
        <v>4461</v>
      </c>
      <c r="C432" s="531" t="s">
        <v>2048</v>
      </c>
      <c r="D432" s="529" t="s">
        <v>3711</v>
      </c>
      <c r="E432" s="532" t="s">
        <v>4191</v>
      </c>
      <c r="F432" s="650" t="s">
        <v>4751</v>
      </c>
      <c r="G432" s="533">
        <v>910</v>
      </c>
      <c r="H432" s="534" t="s">
        <v>4267</v>
      </c>
      <c r="I432" s="535">
        <v>15.37</v>
      </c>
      <c r="J432" s="535"/>
    </row>
    <row r="433" spans="1:10" s="536" customFormat="1" ht="27.95" customHeight="1">
      <c r="A433" s="529" t="s">
        <v>197</v>
      </c>
      <c r="B433" s="531" t="s">
        <v>2053</v>
      </c>
      <c r="C433" s="531" t="s">
        <v>2054</v>
      </c>
      <c r="D433" s="529" t="s">
        <v>3551</v>
      </c>
      <c r="E433" s="532" t="s">
        <v>3708</v>
      </c>
      <c r="F433" s="650" t="s">
        <v>4751</v>
      </c>
      <c r="G433" s="533">
        <v>910</v>
      </c>
      <c r="H433" s="534" t="s">
        <v>4267</v>
      </c>
      <c r="I433" s="535">
        <v>79.42</v>
      </c>
      <c r="J433" s="535"/>
    </row>
    <row r="434" spans="1:10" s="536" customFormat="1" ht="27.95" customHeight="1">
      <c r="A434" s="529" t="s">
        <v>197</v>
      </c>
      <c r="B434" s="531" t="s">
        <v>2053</v>
      </c>
      <c r="C434" s="531" t="s">
        <v>2054</v>
      </c>
      <c r="D434" s="529" t="s">
        <v>3704</v>
      </c>
      <c r="E434" s="532" t="s">
        <v>4287</v>
      </c>
      <c r="F434" s="650" t="s">
        <v>4751</v>
      </c>
      <c r="G434" s="533">
        <v>910</v>
      </c>
      <c r="H434" s="534" t="s">
        <v>4267</v>
      </c>
      <c r="I434" s="535">
        <v>15.37</v>
      </c>
      <c r="J434" s="535"/>
    </row>
    <row r="435" spans="1:10" s="536" customFormat="1" ht="27.95" customHeight="1">
      <c r="A435" s="529" t="s">
        <v>197</v>
      </c>
      <c r="B435" s="531" t="s">
        <v>2057</v>
      </c>
      <c r="C435" s="531" t="s">
        <v>2058</v>
      </c>
      <c r="D435" s="529" t="s">
        <v>3551</v>
      </c>
      <c r="E435" s="532" t="s">
        <v>3708</v>
      </c>
      <c r="F435" s="650" t="s">
        <v>4751</v>
      </c>
      <c r="G435" s="533">
        <v>910</v>
      </c>
      <c r="H435" s="534" t="s">
        <v>4267</v>
      </c>
      <c r="I435" s="535">
        <v>102.47</v>
      </c>
      <c r="J435" s="535"/>
    </row>
    <row r="436" spans="1:10" s="536" customFormat="1" ht="27.95" customHeight="1">
      <c r="A436" s="529" t="s">
        <v>197</v>
      </c>
      <c r="B436" s="531" t="s">
        <v>2059</v>
      </c>
      <c r="C436" s="531" t="s">
        <v>2060</v>
      </c>
      <c r="D436" s="529" t="s">
        <v>3711</v>
      </c>
      <c r="E436" s="532" t="s">
        <v>4191</v>
      </c>
      <c r="F436" s="650" t="s">
        <v>4751</v>
      </c>
      <c r="G436" s="533">
        <v>910</v>
      </c>
      <c r="H436" s="534" t="s">
        <v>4267</v>
      </c>
      <c r="I436" s="535">
        <v>89.66</v>
      </c>
      <c r="J436" s="535"/>
    </row>
    <row r="437" spans="1:10" s="536" customFormat="1" ht="27.95" customHeight="1">
      <c r="A437" s="529" t="s">
        <v>197</v>
      </c>
      <c r="B437" s="531" t="s">
        <v>2061</v>
      </c>
      <c r="C437" s="531" t="s">
        <v>2062</v>
      </c>
      <c r="D437" s="529" t="s">
        <v>3711</v>
      </c>
      <c r="E437" s="532" t="s">
        <v>4191</v>
      </c>
      <c r="F437" s="650" t="s">
        <v>4751</v>
      </c>
      <c r="G437" s="533">
        <v>910</v>
      </c>
      <c r="H437" s="534" t="s">
        <v>4267</v>
      </c>
      <c r="I437" s="535">
        <v>89.66</v>
      </c>
      <c r="J437" s="535"/>
    </row>
    <row r="438" spans="1:10" s="536" customFormat="1" ht="27.95" customHeight="1">
      <c r="A438" s="529" t="s">
        <v>197</v>
      </c>
      <c r="B438" s="531" t="s">
        <v>2063</v>
      </c>
      <c r="C438" s="531" t="s">
        <v>2064</v>
      </c>
      <c r="D438" s="529" t="s">
        <v>3711</v>
      </c>
      <c r="E438" s="532" t="s">
        <v>4191</v>
      </c>
      <c r="F438" s="650" t="s">
        <v>4751</v>
      </c>
      <c r="G438" s="533">
        <v>910</v>
      </c>
      <c r="H438" s="534" t="s">
        <v>4267</v>
      </c>
      <c r="I438" s="535">
        <v>89.66</v>
      </c>
      <c r="J438" s="535"/>
    </row>
    <row r="439" spans="1:10" s="536" customFormat="1" ht="27.95" customHeight="1">
      <c r="A439" s="529" t="s">
        <v>197</v>
      </c>
      <c r="B439" s="531" t="s">
        <v>2065</v>
      </c>
      <c r="C439" s="531" t="s">
        <v>2066</v>
      </c>
      <c r="D439" s="529" t="s">
        <v>3711</v>
      </c>
      <c r="E439" s="532" t="s">
        <v>4191</v>
      </c>
      <c r="F439" s="650" t="s">
        <v>4751</v>
      </c>
      <c r="G439" s="533">
        <v>910</v>
      </c>
      <c r="H439" s="534" t="s">
        <v>4267</v>
      </c>
      <c r="I439" s="535">
        <v>89.66</v>
      </c>
      <c r="J439" s="535"/>
    </row>
    <row r="440" spans="1:10" s="536" customFormat="1" ht="27.95" customHeight="1">
      <c r="A440" s="529" t="s">
        <v>197</v>
      </c>
      <c r="B440" s="531" t="s">
        <v>3669</v>
      </c>
      <c r="C440" s="531" t="s">
        <v>3670</v>
      </c>
      <c r="D440" s="529" t="s">
        <v>3711</v>
      </c>
      <c r="E440" s="532" t="s">
        <v>4191</v>
      </c>
      <c r="F440" s="650" t="s">
        <v>4751</v>
      </c>
      <c r="G440" s="533">
        <v>910</v>
      </c>
      <c r="H440" s="534" t="s">
        <v>4267</v>
      </c>
      <c r="I440" s="535">
        <v>89.66</v>
      </c>
      <c r="J440" s="535"/>
    </row>
    <row r="441" spans="1:10" s="536" customFormat="1" ht="27.95" customHeight="1">
      <c r="A441" s="529" t="s">
        <v>197</v>
      </c>
      <c r="B441" s="531" t="s">
        <v>2067</v>
      </c>
      <c r="C441" s="531" t="s">
        <v>2068</v>
      </c>
      <c r="D441" s="529" t="s">
        <v>3711</v>
      </c>
      <c r="E441" s="532" t="s">
        <v>4191</v>
      </c>
      <c r="F441" s="650" t="s">
        <v>4751</v>
      </c>
      <c r="G441" s="533">
        <v>910</v>
      </c>
      <c r="H441" s="534" t="s">
        <v>4267</v>
      </c>
      <c r="I441" s="535">
        <v>89.66</v>
      </c>
      <c r="J441" s="535"/>
    </row>
    <row r="442" spans="1:10" s="536" customFormat="1" ht="27.95" customHeight="1">
      <c r="A442" s="529" t="s">
        <v>197</v>
      </c>
      <c r="B442" s="531" t="s">
        <v>2069</v>
      </c>
      <c r="C442" s="531" t="s">
        <v>2070</v>
      </c>
      <c r="D442" s="529" t="s">
        <v>3711</v>
      </c>
      <c r="E442" s="532" t="s">
        <v>4191</v>
      </c>
      <c r="F442" s="650" t="s">
        <v>4751</v>
      </c>
      <c r="G442" s="533">
        <v>910</v>
      </c>
      <c r="H442" s="534" t="s">
        <v>4267</v>
      </c>
      <c r="I442" s="535">
        <v>89.66</v>
      </c>
      <c r="J442" s="535"/>
    </row>
    <row r="443" spans="1:10" s="536" customFormat="1" ht="27.95" customHeight="1">
      <c r="A443" s="529" t="s">
        <v>197</v>
      </c>
      <c r="B443" s="531" t="s">
        <v>2071</v>
      </c>
      <c r="C443" s="531" t="s">
        <v>2072</v>
      </c>
      <c r="D443" s="529" t="s">
        <v>3711</v>
      </c>
      <c r="E443" s="532" t="s">
        <v>4191</v>
      </c>
      <c r="F443" s="650" t="s">
        <v>4751</v>
      </c>
      <c r="G443" s="533">
        <v>910</v>
      </c>
      <c r="H443" s="534" t="s">
        <v>4267</v>
      </c>
      <c r="I443" s="535">
        <v>89.66</v>
      </c>
      <c r="J443" s="535"/>
    </row>
    <row r="444" spans="1:10" s="536" customFormat="1" ht="27.95" customHeight="1">
      <c r="A444" s="529" t="s">
        <v>197</v>
      </c>
      <c r="B444" s="531" t="s">
        <v>2073</v>
      </c>
      <c r="C444" s="531" t="s">
        <v>2074</v>
      </c>
      <c r="D444" s="529" t="s">
        <v>3711</v>
      </c>
      <c r="E444" s="532" t="s">
        <v>4191</v>
      </c>
      <c r="F444" s="650" t="s">
        <v>4751</v>
      </c>
      <c r="G444" s="533">
        <v>910</v>
      </c>
      <c r="H444" s="534" t="s">
        <v>4267</v>
      </c>
      <c r="I444" s="535">
        <v>89.66</v>
      </c>
      <c r="J444" s="535"/>
    </row>
    <row r="445" spans="1:10" s="536" customFormat="1" ht="27.95" customHeight="1">
      <c r="A445" s="529" t="s">
        <v>197</v>
      </c>
      <c r="B445" s="531" t="s">
        <v>2075</v>
      </c>
      <c r="C445" s="531" t="s">
        <v>2076</v>
      </c>
      <c r="D445" s="529" t="s">
        <v>3711</v>
      </c>
      <c r="E445" s="532" t="s">
        <v>4191</v>
      </c>
      <c r="F445" s="650" t="s">
        <v>4751</v>
      </c>
      <c r="G445" s="533">
        <v>910</v>
      </c>
      <c r="H445" s="534" t="s">
        <v>4267</v>
      </c>
      <c r="I445" s="535">
        <v>89.66</v>
      </c>
      <c r="J445" s="535"/>
    </row>
    <row r="446" spans="1:10" s="536" customFormat="1" ht="27.95" customHeight="1">
      <c r="A446" s="529" t="s">
        <v>197</v>
      </c>
      <c r="B446" s="531" t="s">
        <v>1082</v>
      </c>
      <c r="C446" s="531" t="s">
        <v>1083</v>
      </c>
      <c r="D446" s="529" t="s">
        <v>3711</v>
      </c>
      <c r="E446" s="532" t="s">
        <v>4191</v>
      </c>
      <c r="F446" s="650" t="s">
        <v>4751</v>
      </c>
      <c r="G446" s="533">
        <v>910</v>
      </c>
      <c r="H446" s="534" t="s">
        <v>4267</v>
      </c>
      <c r="I446" s="535">
        <v>89.66</v>
      </c>
      <c r="J446" s="535"/>
    </row>
    <row r="447" spans="1:10" s="536" customFormat="1" ht="27.95" customHeight="1">
      <c r="A447" s="529" t="s">
        <v>197</v>
      </c>
      <c r="B447" s="531" t="s">
        <v>2077</v>
      </c>
      <c r="C447" s="531" t="s">
        <v>2078</v>
      </c>
      <c r="D447" s="529" t="s">
        <v>3551</v>
      </c>
      <c r="E447" s="532" t="s">
        <v>3708</v>
      </c>
      <c r="F447" s="650" t="s">
        <v>4751</v>
      </c>
      <c r="G447" s="533">
        <v>910</v>
      </c>
      <c r="H447" s="534" t="s">
        <v>4267</v>
      </c>
      <c r="I447" s="535">
        <v>15.37</v>
      </c>
      <c r="J447" s="535"/>
    </row>
    <row r="448" spans="1:10" s="536" customFormat="1" ht="27.95" customHeight="1">
      <c r="A448" s="529" t="s">
        <v>197</v>
      </c>
      <c r="B448" s="531" t="s">
        <v>2079</v>
      </c>
      <c r="C448" s="531" t="s">
        <v>2080</v>
      </c>
      <c r="D448" s="529" t="s">
        <v>3711</v>
      </c>
      <c r="E448" s="532" t="s">
        <v>4191</v>
      </c>
      <c r="F448" s="650" t="s">
        <v>4751</v>
      </c>
      <c r="G448" s="533">
        <v>910</v>
      </c>
      <c r="H448" s="534" t="s">
        <v>4267</v>
      </c>
      <c r="I448" s="535">
        <v>89.66</v>
      </c>
      <c r="J448" s="535"/>
    </row>
    <row r="449" spans="1:10" s="536" customFormat="1" ht="27.95" customHeight="1">
      <c r="A449" s="529" t="s">
        <v>197</v>
      </c>
      <c r="B449" s="531" t="s">
        <v>2081</v>
      </c>
      <c r="C449" s="531" t="s">
        <v>2082</v>
      </c>
      <c r="D449" s="529" t="s">
        <v>3711</v>
      </c>
      <c r="E449" s="532" t="s">
        <v>4191</v>
      </c>
      <c r="F449" s="650" t="s">
        <v>4751</v>
      </c>
      <c r="G449" s="533">
        <v>910</v>
      </c>
      <c r="H449" s="534" t="s">
        <v>4267</v>
      </c>
      <c r="I449" s="535">
        <v>89.66</v>
      </c>
      <c r="J449" s="535"/>
    </row>
    <row r="450" spans="1:10" s="536" customFormat="1" ht="27.95" customHeight="1">
      <c r="A450" s="529" t="s">
        <v>197</v>
      </c>
      <c r="B450" s="531" t="s">
        <v>2083</v>
      </c>
      <c r="C450" s="531" t="s">
        <v>2084</v>
      </c>
      <c r="D450" s="529" t="s">
        <v>3711</v>
      </c>
      <c r="E450" s="532" t="s">
        <v>4191</v>
      </c>
      <c r="F450" s="650" t="s">
        <v>4751</v>
      </c>
      <c r="G450" s="533">
        <v>910</v>
      </c>
      <c r="H450" s="534" t="s">
        <v>4267</v>
      </c>
      <c r="I450" s="535">
        <v>89.66</v>
      </c>
      <c r="J450" s="535"/>
    </row>
    <row r="451" spans="1:10" s="536" customFormat="1" ht="27.95" customHeight="1">
      <c r="A451" s="529" t="s">
        <v>197</v>
      </c>
      <c r="B451" s="531" t="s">
        <v>2085</v>
      </c>
      <c r="C451" s="531" t="s">
        <v>2086</v>
      </c>
      <c r="D451" s="529" t="s">
        <v>3711</v>
      </c>
      <c r="E451" s="532" t="s">
        <v>4191</v>
      </c>
      <c r="F451" s="650" t="s">
        <v>4751</v>
      </c>
      <c r="G451" s="533">
        <v>910</v>
      </c>
      <c r="H451" s="534" t="s">
        <v>4267</v>
      </c>
      <c r="I451" s="535">
        <v>89.66</v>
      </c>
      <c r="J451" s="535"/>
    </row>
    <row r="452" spans="1:10" s="536" customFormat="1" ht="27.95" customHeight="1">
      <c r="A452" s="529" t="s">
        <v>197</v>
      </c>
      <c r="B452" s="531" t="s">
        <v>2087</v>
      </c>
      <c r="C452" s="531" t="s">
        <v>2088</v>
      </c>
      <c r="D452" s="529" t="s">
        <v>3711</v>
      </c>
      <c r="E452" s="532" t="s">
        <v>4191</v>
      </c>
      <c r="F452" s="650" t="s">
        <v>4751</v>
      </c>
      <c r="G452" s="533">
        <v>910</v>
      </c>
      <c r="H452" s="534" t="s">
        <v>4267</v>
      </c>
      <c r="I452" s="535">
        <v>89.66</v>
      </c>
      <c r="J452" s="535"/>
    </row>
    <row r="453" spans="1:10" s="536" customFormat="1" ht="27.95" customHeight="1">
      <c r="A453" s="529" t="s">
        <v>197</v>
      </c>
      <c r="B453" s="531" t="s">
        <v>3673</v>
      </c>
      <c r="C453" s="531" t="s">
        <v>3674</v>
      </c>
      <c r="D453" s="529" t="s">
        <v>3711</v>
      </c>
      <c r="E453" s="532" t="s">
        <v>4191</v>
      </c>
      <c r="F453" s="650" t="s">
        <v>4751</v>
      </c>
      <c r="G453" s="533">
        <v>910</v>
      </c>
      <c r="H453" s="534" t="s">
        <v>4267</v>
      </c>
      <c r="I453" s="535">
        <v>89.66</v>
      </c>
      <c r="J453" s="535"/>
    </row>
    <row r="454" spans="1:10" s="536" customFormat="1" ht="27.95" customHeight="1">
      <c r="A454" s="529" t="s">
        <v>197</v>
      </c>
      <c r="B454" s="531" t="s">
        <v>2089</v>
      </c>
      <c r="C454" s="531" t="s">
        <v>2090</v>
      </c>
      <c r="D454" s="529" t="s">
        <v>3711</v>
      </c>
      <c r="E454" s="532" t="s">
        <v>4191</v>
      </c>
      <c r="F454" s="650" t="s">
        <v>4751</v>
      </c>
      <c r="G454" s="533">
        <v>910</v>
      </c>
      <c r="H454" s="534" t="s">
        <v>4267</v>
      </c>
      <c r="I454" s="535">
        <v>89.66</v>
      </c>
      <c r="J454" s="535"/>
    </row>
    <row r="455" spans="1:10" s="536" customFormat="1" ht="27.95" customHeight="1">
      <c r="A455" s="529" t="s">
        <v>197</v>
      </c>
      <c r="B455" s="531" t="s">
        <v>4462</v>
      </c>
      <c r="C455" s="531" t="s">
        <v>2093</v>
      </c>
      <c r="D455" s="529" t="s">
        <v>3711</v>
      </c>
      <c r="E455" s="532" t="s">
        <v>4191</v>
      </c>
      <c r="F455" s="650" t="s">
        <v>4751</v>
      </c>
      <c r="G455" s="533">
        <v>910</v>
      </c>
      <c r="H455" s="534" t="s">
        <v>4267</v>
      </c>
      <c r="I455" s="535">
        <v>89.66</v>
      </c>
      <c r="J455" s="535"/>
    </row>
    <row r="456" spans="1:10" s="536" customFormat="1" ht="27.95" customHeight="1">
      <c r="A456" s="529" t="s">
        <v>197</v>
      </c>
      <c r="B456" s="531" t="s">
        <v>2095</v>
      </c>
      <c r="C456" s="531" t="s">
        <v>2096</v>
      </c>
      <c r="D456" s="529" t="s">
        <v>3551</v>
      </c>
      <c r="E456" s="532" t="s">
        <v>3708</v>
      </c>
      <c r="F456" s="650" t="s">
        <v>4751</v>
      </c>
      <c r="G456" s="533">
        <v>910</v>
      </c>
      <c r="H456" s="534" t="s">
        <v>4267</v>
      </c>
      <c r="I456" s="535">
        <v>89.66</v>
      </c>
      <c r="J456" s="535"/>
    </row>
    <row r="457" spans="1:10" s="536" customFormat="1" ht="27.95" customHeight="1">
      <c r="A457" s="529" t="s">
        <v>197</v>
      </c>
      <c r="B457" s="531" t="s">
        <v>2097</v>
      </c>
      <c r="C457" s="531" t="s">
        <v>2098</v>
      </c>
      <c r="D457" s="529" t="s">
        <v>3551</v>
      </c>
      <c r="E457" s="532" t="s">
        <v>3708</v>
      </c>
      <c r="F457" s="650" t="s">
        <v>4751</v>
      </c>
      <c r="G457" s="533">
        <v>910</v>
      </c>
      <c r="H457" s="534" t="s">
        <v>4267</v>
      </c>
      <c r="I457" s="535">
        <v>17.93</v>
      </c>
      <c r="J457" s="535"/>
    </row>
    <row r="458" spans="1:10" s="536" customFormat="1" ht="27.95" customHeight="1">
      <c r="A458" s="529" t="s">
        <v>197</v>
      </c>
      <c r="B458" s="531" t="s">
        <v>2099</v>
      </c>
      <c r="C458" s="531" t="s">
        <v>3652</v>
      </c>
      <c r="D458" s="529" t="s">
        <v>3551</v>
      </c>
      <c r="E458" s="532" t="s">
        <v>3708</v>
      </c>
      <c r="F458" s="650" t="s">
        <v>4751</v>
      </c>
      <c r="G458" s="533">
        <v>910</v>
      </c>
      <c r="H458" s="534" t="s">
        <v>4267</v>
      </c>
      <c r="I458" s="535">
        <v>192.14</v>
      </c>
      <c r="J458" s="535"/>
    </row>
    <row r="459" spans="1:10" s="536" customFormat="1" ht="27.95" customHeight="1">
      <c r="A459" s="529" t="s">
        <v>197</v>
      </c>
      <c r="B459" s="531" t="s">
        <v>2099</v>
      </c>
      <c r="C459" s="531" t="s">
        <v>3652</v>
      </c>
      <c r="D459" s="529" t="s">
        <v>3912</v>
      </c>
      <c r="E459" s="532" t="s">
        <v>3224</v>
      </c>
      <c r="F459" s="650" t="s">
        <v>4751</v>
      </c>
      <c r="G459" s="533">
        <v>910</v>
      </c>
      <c r="H459" s="534" t="s">
        <v>4267</v>
      </c>
      <c r="I459" s="535">
        <v>76.849999999999994</v>
      </c>
      <c r="J459" s="535"/>
    </row>
    <row r="460" spans="1:10" s="536" customFormat="1" ht="27.95" customHeight="1">
      <c r="A460" s="529" t="s">
        <v>197</v>
      </c>
      <c r="B460" s="531" t="s">
        <v>2099</v>
      </c>
      <c r="C460" s="531" t="s">
        <v>3652</v>
      </c>
      <c r="D460" s="529" t="s">
        <v>3701</v>
      </c>
      <c r="E460" s="532" t="s">
        <v>3700</v>
      </c>
      <c r="F460" s="650" t="s">
        <v>4751</v>
      </c>
      <c r="G460" s="533">
        <v>910</v>
      </c>
      <c r="H460" s="534" t="s">
        <v>4267</v>
      </c>
      <c r="I460" s="535">
        <v>76.849999999999994</v>
      </c>
      <c r="J460" s="535"/>
    </row>
    <row r="461" spans="1:10" s="536" customFormat="1" ht="27.95" customHeight="1">
      <c r="A461" s="529" t="s">
        <v>197</v>
      </c>
      <c r="B461" s="531" t="s">
        <v>2100</v>
      </c>
      <c r="C461" s="531" t="s">
        <v>2103</v>
      </c>
      <c r="D461" s="529" t="s">
        <v>3704</v>
      </c>
      <c r="E461" s="532" t="s">
        <v>4287</v>
      </c>
      <c r="F461" s="650" t="s">
        <v>4751</v>
      </c>
      <c r="G461" s="533">
        <v>910</v>
      </c>
      <c r="H461" s="534" t="s">
        <v>4267</v>
      </c>
      <c r="I461" s="535">
        <v>76.849999999999994</v>
      </c>
      <c r="J461" s="535"/>
    </row>
    <row r="462" spans="1:10" s="536" customFormat="1" ht="27.95" customHeight="1">
      <c r="A462" s="529" t="s">
        <v>197</v>
      </c>
      <c r="B462" s="531" t="s">
        <v>2100</v>
      </c>
      <c r="C462" s="531" t="s">
        <v>2103</v>
      </c>
      <c r="D462" s="529" t="s">
        <v>3551</v>
      </c>
      <c r="E462" s="532" t="s">
        <v>3708</v>
      </c>
      <c r="F462" s="650" t="s">
        <v>4751</v>
      </c>
      <c r="G462" s="533">
        <v>910</v>
      </c>
      <c r="H462" s="534" t="s">
        <v>4267</v>
      </c>
      <c r="I462" s="535">
        <v>179.33</v>
      </c>
      <c r="J462" s="535"/>
    </row>
    <row r="463" spans="1:10" s="536" customFormat="1" ht="27.95" customHeight="1">
      <c r="A463" s="529" t="s">
        <v>197</v>
      </c>
      <c r="B463" s="531" t="s">
        <v>2100</v>
      </c>
      <c r="C463" s="531" t="s">
        <v>2103</v>
      </c>
      <c r="D463" s="529" t="s">
        <v>3912</v>
      </c>
      <c r="E463" s="532" t="s">
        <v>3224</v>
      </c>
      <c r="F463" s="650" t="s">
        <v>4751</v>
      </c>
      <c r="G463" s="533">
        <v>910</v>
      </c>
      <c r="H463" s="534" t="s">
        <v>4267</v>
      </c>
      <c r="I463" s="535">
        <v>64.05</v>
      </c>
      <c r="J463" s="535"/>
    </row>
    <row r="464" spans="1:10" s="536" customFormat="1" ht="27.95" customHeight="1">
      <c r="A464" s="529" t="s">
        <v>197</v>
      </c>
      <c r="B464" s="531" t="s">
        <v>2101</v>
      </c>
      <c r="C464" s="531" t="s">
        <v>2102</v>
      </c>
      <c r="D464" s="529" t="s">
        <v>3551</v>
      </c>
      <c r="E464" s="532" t="s">
        <v>3708</v>
      </c>
      <c r="F464" s="650" t="s">
        <v>4751</v>
      </c>
      <c r="G464" s="533">
        <v>910</v>
      </c>
      <c r="H464" s="534" t="s">
        <v>4267</v>
      </c>
      <c r="I464" s="535">
        <v>1152.81</v>
      </c>
      <c r="J464" s="535"/>
    </row>
    <row r="465" spans="1:10" s="536" customFormat="1" ht="27.95" customHeight="1">
      <c r="A465" s="529" t="s">
        <v>197</v>
      </c>
      <c r="B465" s="531" t="s">
        <v>3683</v>
      </c>
      <c r="C465" s="531" t="s">
        <v>3684</v>
      </c>
      <c r="D465" s="529" t="s">
        <v>3711</v>
      </c>
      <c r="E465" s="532" t="s">
        <v>4191</v>
      </c>
      <c r="F465" s="650" t="s">
        <v>4751</v>
      </c>
      <c r="G465" s="533">
        <v>910</v>
      </c>
      <c r="H465" s="534" t="s">
        <v>4267</v>
      </c>
      <c r="I465" s="535">
        <v>15.37</v>
      </c>
      <c r="J465" s="535"/>
    </row>
    <row r="466" spans="1:10" s="536" customFormat="1" ht="27.95" customHeight="1">
      <c r="A466" s="529" t="s">
        <v>197</v>
      </c>
      <c r="B466" s="531" t="s">
        <v>2091</v>
      </c>
      <c r="C466" s="531" t="s">
        <v>2092</v>
      </c>
      <c r="D466" s="529" t="s">
        <v>3711</v>
      </c>
      <c r="E466" s="532" t="s">
        <v>4191</v>
      </c>
      <c r="F466" s="650" t="s">
        <v>4751</v>
      </c>
      <c r="G466" s="533">
        <v>910</v>
      </c>
      <c r="H466" s="534" t="s">
        <v>4267</v>
      </c>
      <c r="I466" s="535">
        <v>89.66</v>
      </c>
      <c r="J466" s="535"/>
    </row>
    <row r="467" spans="1:10" s="536" customFormat="1" ht="27.95" customHeight="1">
      <c r="A467" s="529" t="s">
        <v>197</v>
      </c>
      <c r="B467" s="531" t="s">
        <v>2104</v>
      </c>
      <c r="C467" s="531" t="s">
        <v>2105</v>
      </c>
      <c r="D467" s="529" t="s">
        <v>3551</v>
      </c>
      <c r="E467" s="532" t="s">
        <v>3708</v>
      </c>
      <c r="F467" s="650" t="s">
        <v>4751</v>
      </c>
      <c r="G467" s="533">
        <v>910</v>
      </c>
      <c r="H467" s="534" t="s">
        <v>4267</v>
      </c>
      <c r="I467" s="535">
        <v>512.36</v>
      </c>
      <c r="J467" s="535"/>
    </row>
    <row r="468" spans="1:10" s="536" customFormat="1" ht="27.95" customHeight="1">
      <c r="A468" s="529" t="s">
        <v>197</v>
      </c>
      <c r="B468" s="531" t="s">
        <v>2106</v>
      </c>
      <c r="C468" s="531" t="s">
        <v>2107</v>
      </c>
      <c r="D468" s="529" t="s">
        <v>3551</v>
      </c>
      <c r="E468" s="532" t="s">
        <v>3708</v>
      </c>
      <c r="F468" s="650" t="s">
        <v>4751</v>
      </c>
      <c r="G468" s="533">
        <v>910</v>
      </c>
      <c r="H468" s="534" t="s">
        <v>4267</v>
      </c>
      <c r="I468" s="535">
        <v>512.36</v>
      </c>
      <c r="J468" s="535"/>
    </row>
    <row r="469" spans="1:10" s="536" customFormat="1" ht="27.95" customHeight="1">
      <c r="A469" s="529" t="s">
        <v>197</v>
      </c>
      <c r="B469" s="531" t="s">
        <v>2108</v>
      </c>
      <c r="C469" s="531" t="s">
        <v>3653</v>
      </c>
      <c r="D469" s="529" t="s">
        <v>3705</v>
      </c>
      <c r="E469" s="532" t="s">
        <v>4192</v>
      </c>
      <c r="F469" s="650" t="s">
        <v>4751</v>
      </c>
      <c r="G469" s="533">
        <v>910</v>
      </c>
      <c r="H469" s="534" t="s">
        <v>4267</v>
      </c>
      <c r="I469" s="535">
        <v>243.37</v>
      </c>
      <c r="J469" s="535"/>
    </row>
    <row r="470" spans="1:10" s="536" customFormat="1" ht="27.95" customHeight="1">
      <c r="A470" s="529" t="s">
        <v>197</v>
      </c>
      <c r="B470" s="531" t="s">
        <v>2108</v>
      </c>
      <c r="C470" s="531" t="s">
        <v>3653</v>
      </c>
      <c r="D470" s="529" t="s">
        <v>3712</v>
      </c>
      <c r="E470" s="532" t="s">
        <v>4190</v>
      </c>
      <c r="F470" s="650" t="s">
        <v>4751</v>
      </c>
      <c r="G470" s="533">
        <v>910</v>
      </c>
      <c r="H470" s="534" t="s">
        <v>4267</v>
      </c>
      <c r="I470" s="535">
        <v>380.43</v>
      </c>
      <c r="J470" s="535"/>
    </row>
    <row r="471" spans="1:10" s="536" customFormat="1" ht="27.95" customHeight="1">
      <c r="A471" s="529" t="s">
        <v>197</v>
      </c>
      <c r="B471" s="531" t="s">
        <v>2108</v>
      </c>
      <c r="C471" s="531" t="s">
        <v>3653</v>
      </c>
      <c r="D471" s="529">
        <v>102</v>
      </c>
      <c r="E471" s="532" t="s">
        <v>3715</v>
      </c>
      <c r="F471" s="650" t="s">
        <v>4751</v>
      </c>
      <c r="G471" s="533">
        <v>910</v>
      </c>
      <c r="H471" s="534" t="s">
        <v>4267</v>
      </c>
      <c r="I471" s="535">
        <v>243.37</v>
      </c>
      <c r="J471" s="535"/>
    </row>
    <row r="472" spans="1:10" s="536" customFormat="1" ht="27.95" customHeight="1">
      <c r="A472" s="529" t="s">
        <v>197</v>
      </c>
      <c r="B472" s="531" t="s">
        <v>2109</v>
      </c>
      <c r="C472" s="531" t="s">
        <v>3653</v>
      </c>
      <c r="D472" s="529" t="s">
        <v>3711</v>
      </c>
      <c r="E472" s="532" t="s">
        <v>4191</v>
      </c>
      <c r="F472" s="650" t="s">
        <v>4751</v>
      </c>
      <c r="G472" s="533">
        <v>910</v>
      </c>
      <c r="H472" s="534" t="s">
        <v>4267</v>
      </c>
      <c r="I472" s="535">
        <v>89.66</v>
      </c>
      <c r="J472" s="535"/>
    </row>
    <row r="473" spans="1:10" s="536" customFormat="1" ht="27.95" customHeight="1">
      <c r="A473" s="529" t="s">
        <v>197</v>
      </c>
      <c r="B473" s="531" t="s">
        <v>2110</v>
      </c>
      <c r="C473" s="531" t="s">
        <v>2111</v>
      </c>
      <c r="D473" s="529" t="s">
        <v>3711</v>
      </c>
      <c r="E473" s="532" t="s">
        <v>4191</v>
      </c>
      <c r="F473" s="650" t="s">
        <v>4751</v>
      </c>
      <c r="G473" s="533">
        <v>910</v>
      </c>
      <c r="H473" s="534" t="s">
        <v>4267</v>
      </c>
      <c r="I473" s="535">
        <v>89.66</v>
      </c>
      <c r="J473" s="535"/>
    </row>
    <row r="474" spans="1:10" s="536" customFormat="1" ht="27.95" customHeight="1">
      <c r="A474" s="529" t="s">
        <v>197</v>
      </c>
      <c r="B474" s="531" t="s">
        <v>2112</v>
      </c>
      <c r="C474" s="531" t="s">
        <v>3654</v>
      </c>
      <c r="D474" s="529" t="s">
        <v>3711</v>
      </c>
      <c r="E474" s="532" t="s">
        <v>4191</v>
      </c>
      <c r="F474" s="650" t="s">
        <v>4751</v>
      </c>
      <c r="G474" s="533">
        <v>910</v>
      </c>
      <c r="H474" s="534" t="s">
        <v>4267</v>
      </c>
      <c r="I474" s="535">
        <v>89.66</v>
      </c>
      <c r="J474" s="535"/>
    </row>
    <row r="475" spans="1:10" s="536" customFormat="1" ht="27.95" customHeight="1">
      <c r="A475" s="529" t="s">
        <v>197</v>
      </c>
      <c r="B475" s="531" t="s">
        <v>2113</v>
      </c>
      <c r="C475" s="531" t="s">
        <v>2114</v>
      </c>
      <c r="D475" s="529" t="s">
        <v>3705</v>
      </c>
      <c r="E475" s="532" t="s">
        <v>4192</v>
      </c>
      <c r="F475" s="650" t="s">
        <v>4751</v>
      </c>
      <c r="G475" s="533">
        <v>910</v>
      </c>
      <c r="H475" s="534" t="s">
        <v>4267</v>
      </c>
      <c r="I475" s="535">
        <v>243.37</v>
      </c>
      <c r="J475" s="535"/>
    </row>
    <row r="476" spans="1:10" s="536" customFormat="1" ht="27.95" customHeight="1">
      <c r="A476" s="529" t="s">
        <v>197</v>
      </c>
      <c r="B476" s="531" t="s">
        <v>2113</v>
      </c>
      <c r="C476" s="531" t="s">
        <v>2114</v>
      </c>
      <c r="D476" s="529" t="s">
        <v>3711</v>
      </c>
      <c r="E476" s="532" t="s">
        <v>4191</v>
      </c>
      <c r="F476" s="650" t="s">
        <v>4751</v>
      </c>
      <c r="G476" s="533">
        <v>910</v>
      </c>
      <c r="H476" s="534" t="s">
        <v>4267</v>
      </c>
      <c r="I476" s="535">
        <v>15.37</v>
      </c>
      <c r="J476" s="535"/>
    </row>
    <row r="477" spans="1:10" s="536" customFormat="1" ht="27.95" customHeight="1">
      <c r="A477" s="529" t="s">
        <v>197</v>
      </c>
      <c r="B477" s="531" t="s">
        <v>2115</v>
      </c>
      <c r="C477" s="531" t="s">
        <v>2116</v>
      </c>
      <c r="D477" s="529" t="s">
        <v>3711</v>
      </c>
      <c r="E477" s="532" t="s">
        <v>4191</v>
      </c>
      <c r="F477" s="650" t="s">
        <v>4751</v>
      </c>
      <c r="G477" s="533">
        <v>910</v>
      </c>
      <c r="H477" s="534" t="s">
        <v>4267</v>
      </c>
      <c r="I477" s="535">
        <v>89.66</v>
      </c>
      <c r="J477" s="535"/>
    </row>
    <row r="478" spans="1:10" s="536" customFormat="1" ht="27.95" customHeight="1">
      <c r="A478" s="529" t="s">
        <v>197</v>
      </c>
      <c r="B478" s="531" t="s">
        <v>2117</v>
      </c>
      <c r="C478" s="531" t="s">
        <v>3655</v>
      </c>
      <c r="D478" s="529" t="s">
        <v>3711</v>
      </c>
      <c r="E478" s="532" t="s">
        <v>4191</v>
      </c>
      <c r="F478" s="650" t="s">
        <v>4751</v>
      </c>
      <c r="G478" s="533">
        <v>910</v>
      </c>
      <c r="H478" s="534" t="s">
        <v>4267</v>
      </c>
      <c r="I478" s="535">
        <v>89.66</v>
      </c>
      <c r="J478" s="535"/>
    </row>
    <row r="479" spans="1:10" s="536" customFormat="1" ht="27.95" customHeight="1">
      <c r="A479" s="529" t="s">
        <v>197</v>
      </c>
      <c r="B479" s="531" t="s">
        <v>2117</v>
      </c>
      <c r="C479" s="531" t="s">
        <v>3655</v>
      </c>
      <c r="D479" s="529" t="s">
        <v>3712</v>
      </c>
      <c r="E479" s="532" t="s">
        <v>4190</v>
      </c>
      <c r="F479" s="650" t="s">
        <v>4751</v>
      </c>
      <c r="G479" s="533">
        <v>910</v>
      </c>
      <c r="H479" s="534" t="s">
        <v>4267</v>
      </c>
      <c r="I479" s="535">
        <v>256.18</v>
      </c>
      <c r="J479" s="535"/>
    </row>
    <row r="480" spans="1:10" s="536" customFormat="1" ht="27.95" customHeight="1">
      <c r="A480" s="529" t="s">
        <v>197</v>
      </c>
      <c r="B480" s="531" t="s">
        <v>2118</v>
      </c>
      <c r="C480" s="531" t="s">
        <v>3656</v>
      </c>
      <c r="D480" s="529" t="s">
        <v>3711</v>
      </c>
      <c r="E480" s="532" t="s">
        <v>4191</v>
      </c>
      <c r="F480" s="650" t="s">
        <v>4751</v>
      </c>
      <c r="G480" s="533">
        <v>910</v>
      </c>
      <c r="H480" s="534" t="s">
        <v>4267</v>
      </c>
      <c r="I480" s="535">
        <v>89.66</v>
      </c>
      <c r="J480" s="535"/>
    </row>
    <row r="481" spans="1:10" s="536" customFormat="1" ht="27.95" customHeight="1">
      <c r="A481" s="529" t="s">
        <v>197</v>
      </c>
      <c r="B481" s="531" t="s">
        <v>2118</v>
      </c>
      <c r="C481" s="531" t="s">
        <v>3656</v>
      </c>
      <c r="D481" s="529" t="s">
        <v>3705</v>
      </c>
      <c r="E481" s="532" t="s">
        <v>4192</v>
      </c>
      <c r="F481" s="650" t="s">
        <v>4751</v>
      </c>
      <c r="G481" s="533">
        <v>910</v>
      </c>
      <c r="H481" s="534" t="s">
        <v>4267</v>
      </c>
      <c r="I481" s="535">
        <v>243.37</v>
      </c>
      <c r="J481" s="535"/>
    </row>
    <row r="482" spans="1:10" s="536" customFormat="1" ht="27.95" customHeight="1">
      <c r="A482" s="529" t="s">
        <v>197</v>
      </c>
      <c r="B482" s="531" t="s">
        <v>2118</v>
      </c>
      <c r="C482" s="531" t="s">
        <v>3656</v>
      </c>
      <c r="D482" s="529" t="s">
        <v>3712</v>
      </c>
      <c r="E482" s="532" t="s">
        <v>4190</v>
      </c>
      <c r="F482" s="650" t="s">
        <v>4751</v>
      </c>
      <c r="G482" s="533">
        <v>910</v>
      </c>
      <c r="H482" s="534" t="s">
        <v>4267</v>
      </c>
      <c r="I482" s="535">
        <v>256.18</v>
      </c>
      <c r="J482" s="535"/>
    </row>
    <row r="483" spans="1:10" s="536" customFormat="1" ht="27.95" customHeight="1">
      <c r="A483" s="529" t="s">
        <v>197</v>
      </c>
      <c r="B483" s="531" t="s">
        <v>2120</v>
      </c>
      <c r="C483" s="531" t="s">
        <v>3657</v>
      </c>
      <c r="D483" s="529" t="s">
        <v>3711</v>
      </c>
      <c r="E483" s="532" t="s">
        <v>4191</v>
      </c>
      <c r="F483" s="650" t="s">
        <v>4751</v>
      </c>
      <c r="G483" s="533">
        <v>910</v>
      </c>
      <c r="H483" s="534" t="s">
        <v>4267</v>
      </c>
      <c r="I483" s="535">
        <v>76.849999999999994</v>
      </c>
      <c r="J483" s="535"/>
    </row>
    <row r="484" spans="1:10" s="536" customFormat="1" ht="27.95" customHeight="1">
      <c r="A484" s="529" t="s">
        <v>197</v>
      </c>
      <c r="B484" s="531" t="s">
        <v>2121</v>
      </c>
      <c r="C484" s="531" t="s">
        <v>3658</v>
      </c>
      <c r="D484" s="529" t="s">
        <v>3711</v>
      </c>
      <c r="E484" s="532" t="s">
        <v>4191</v>
      </c>
      <c r="F484" s="650" t="s">
        <v>4751</v>
      </c>
      <c r="G484" s="533">
        <v>910</v>
      </c>
      <c r="H484" s="534" t="s">
        <v>4267</v>
      </c>
      <c r="I484" s="535">
        <v>153.71</v>
      </c>
      <c r="J484" s="535"/>
    </row>
    <row r="485" spans="1:10" s="536" customFormat="1" ht="27.95" customHeight="1">
      <c r="A485" s="529" t="s">
        <v>197</v>
      </c>
      <c r="B485" s="531" t="s">
        <v>2122</v>
      </c>
      <c r="C485" s="531" t="s">
        <v>3659</v>
      </c>
      <c r="D485" s="529" t="s">
        <v>3705</v>
      </c>
      <c r="E485" s="532" t="s">
        <v>4192</v>
      </c>
      <c r="F485" s="650" t="s">
        <v>4751</v>
      </c>
      <c r="G485" s="533">
        <v>910</v>
      </c>
      <c r="H485" s="534" t="s">
        <v>4267</v>
      </c>
      <c r="I485" s="535">
        <v>243.37</v>
      </c>
      <c r="J485" s="535"/>
    </row>
    <row r="486" spans="1:10" s="536" customFormat="1" ht="27.95" customHeight="1">
      <c r="A486" s="529" t="s">
        <v>197</v>
      </c>
      <c r="B486" s="531" t="s">
        <v>2122</v>
      </c>
      <c r="C486" s="531" t="s">
        <v>3659</v>
      </c>
      <c r="D486" s="529" t="s">
        <v>3711</v>
      </c>
      <c r="E486" s="532" t="s">
        <v>4191</v>
      </c>
      <c r="F486" s="650" t="s">
        <v>4751</v>
      </c>
      <c r="G486" s="533">
        <v>910</v>
      </c>
      <c r="H486" s="534" t="s">
        <v>4267</v>
      </c>
      <c r="I486" s="535">
        <v>89.66</v>
      </c>
      <c r="J486" s="535"/>
    </row>
    <row r="487" spans="1:10" s="536" customFormat="1" ht="27.95" customHeight="1">
      <c r="A487" s="529" t="s">
        <v>197</v>
      </c>
      <c r="B487" s="531" t="s">
        <v>2123</v>
      </c>
      <c r="C487" s="531" t="s">
        <v>3660</v>
      </c>
      <c r="D487" s="529" t="s">
        <v>3705</v>
      </c>
      <c r="E487" s="532" t="s">
        <v>4192</v>
      </c>
      <c r="F487" s="650" t="s">
        <v>4751</v>
      </c>
      <c r="G487" s="533">
        <v>910</v>
      </c>
      <c r="H487" s="534" t="s">
        <v>4267</v>
      </c>
      <c r="I487" s="535">
        <v>243.37</v>
      </c>
      <c r="J487" s="535"/>
    </row>
    <row r="488" spans="1:10" s="536" customFormat="1" ht="27.95" customHeight="1">
      <c r="A488" s="529" t="s">
        <v>197</v>
      </c>
      <c r="B488" s="531" t="s">
        <v>2123</v>
      </c>
      <c r="C488" s="531" t="s">
        <v>3660</v>
      </c>
      <c r="D488" s="529" t="s">
        <v>3711</v>
      </c>
      <c r="E488" s="532" t="s">
        <v>4191</v>
      </c>
      <c r="F488" s="650" t="s">
        <v>4751</v>
      </c>
      <c r="G488" s="533">
        <v>910</v>
      </c>
      <c r="H488" s="534" t="s">
        <v>4267</v>
      </c>
      <c r="I488" s="535">
        <v>89.66</v>
      </c>
      <c r="J488" s="535"/>
    </row>
    <row r="489" spans="1:10" s="536" customFormat="1" ht="27.95" customHeight="1">
      <c r="A489" s="529" t="s">
        <v>197</v>
      </c>
      <c r="B489" s="531" t="s">
        <v>2124</v>
      </c>
      <c r="C489" s="531" t="s">
        <v>3661</v>
      </c>
      <c r="D489" s="529" t="s">
        <v>3705</v>
      </c>
      <c r="E489" s="532" t="s">
        <v>4192</v>
      </c>
      <c r="F489" s="650" t="s">
        <v>4751</v>
      </c>
      <c r="G489" s="533">
        <v>910</v>
      </c>
      <c r="H489" s="534" t="s">
        <v>4267</v>
      </c>
      <c r="I489" s="535">
        <v>243.37</v>
      </c>
      <c r="J489" s="535"/>
    </row>
    <row r="490" spans="1:10" s="536" customFormat="1" ht="27.95" customHeight="1">
      <c r="A490" s="529" t="s">
        <v>197</v>
      </c>
      <c r="B490" s="531" t="s">
        <v>2124</v>
      </c>
      <c r="C490" s="531" t="s">
        <v>3661</v>
      </c>
      <c r="D490" s="529" t="s">
        <v>3711</v>
      </c>
      <c r="E490" s="532" t="s">
        <v>4191</v>
      </c>
      <c r="F490" s="650" t="s">
        <v>4751</v>
      </c>
      <c r="G490" s="533">
        <v>910</v>
      </c>
      <c r="H490" s="534" t="s">
        <v>4267</v>
      </c>
      <c r="I490" s="535">
        <v>89.66</v>
      </c>
      <c r="J490" s="535"/>
    </row>
    <row r="491" spans="1:10" s="536" customFormat="1" ht="27.95" customHeight="1">
      <c r="A491" s="529" t="s">
        <v>197</v>
      </c>
      <c r="B491" s="531" t="s">
        <v>2124</v>
      </c>
      <c r="C491" s="531" t="s">
        <v>3661</v>
      </c>
      <c r="D491" s="529" t="s">
        <v>3712</v>
      </c>
      <c r="E491" s="532" t="s">
        <v>4190</v>
      </c>
      <c r="F491" s="650" t="s">
        <v>4751</v>
      </c>
      <c r="G491" s="533">
        <v>910</v>
      </c>
      <c r="H491" s="534" t="s">
        <v>4267</v>
      </c>
      <c r="I491" s="535">
        <v>256.18</v>
      </c>
      <c r="J491" s="535"/>
    </row>
    <row r="492" spans="1:10" s="536" customFormat="1" ht="27.95" customHeight="1">
      <c r="A492" s="529" t="s">
        <v>197</v>
      </c>
      <c r="B492" s="531" t="s">
        <v>2126</v>
      </c>
      <c r="C492" s="531" t="s">
        <v>3662</v>
      </c>
      <c r="D492" s="529" t="s">
        <v>3705</v>
      </c>
      <c r="E492" s="532" t="s">
        <v>4192</v>
      </c>
      <c r="F492" s="650" t="s">
        <v>4751</v>
      </c>
      <c r="G492" s="533">
        <v>910</v>
      </c>
      <c r="H492" s="534" t="s">
        <v>4267</v>
      </c>
      <c r="I492" s="535">
        <v>243.37</v>
      </c>
      <c r="J492" s="535"/>
    </row>
    <row r="493" spans="1:10" s="536" customFormat="1" ht="27.95" customHeight="1">
      <c r="A493" s="529" t="s">
        <v>197</v>
      </c>
      <c r="B493" s="531" t="s">
        <v>2125</v>
      </c>
      <c r="C493" s="531" t="s">
        <v>3662</v>
      </c>
      <c r="D493" s="529" t="s">
        <v>3711</v>
      </c>
      <c r="E493" s="532" t="s">
        <v>4191</v>
      </c>
      <c r="F493" s="650" t="s">
        <v>4751</v>
      </c>
      <c r="G493" s="533">
        <v>910</v>
      </c>
      <c r="H493" s="534" t="s">
        <v>4267</v>
      </c>
      <c r="I493" s="535">
        <v>89.66</v>
      </c>
      <c r="J493" s="535"/>
    </row>
    <row r="494" spans="1:10" s="536" customFormat="1" ht="27.95" customHeight="1">
      <c r="A494" s="529" t="s">
        <v>197</v>
      </c>
      <c r="B494" s="531" t="s">
        <v>3681</v>
      </c>
      <c r="C494" s="531" t="s">
        <v>3682</v>
      </c>
      <c r="D494" s="529" t="s">
        <v>3711</v>
      </c>
      <c r="E494" s="532" t="s">
        <v>4191</v>
      </c>
      <c r="F494" s="650" t="s">
        <v>4751</v>
      </c>
      <c r="G494" s="533">
        <v>910</v>
      </c>
      <c r="H494" s="534" t="s">
        <v>4267</v>
      </c>
      <c r="I494" s="535">
        <v>243.37</v>
      </c>
      <c r="J494" s="535"/>
    </row>
    <row r="495" spans="1:10" s="536" customFormat="1" ht="27.95" customHeight="1">
      <c r="A495" s="529" t="s">
        <v>197</v>
      </c>
      <c r="B495" s="531" t="s">
        <v>2127</v>
      </c>
      <c r="C495" s="531" t="s">
        <v>3663</v>
      </c>
      <c r="D495" s="529" t="s">
        <v>3551</v>
      </c>
      <c r="E495" s="532" t="s">
        <v>3708</v>
      </c>
      <c r="F495" s="650" t="s">
        <v>4751</v>
      </c>
      <c r="G495" s="533">
        <v>910</v>
      </c>
      <c r="H495" s="534" t="s">
        <v>4267</v>
      </c>
      <c r="I495" s="535">
        <v>217.75</v>
      </c>
      <c r="J495" s="535"/>
    </row>
    <row r="496" spans="1:10" s="536" customFormat="1" ht="27.95" customHeight="1">
      <c r="A496" s="529" t="s">
        <v>197</v>
      </c>
      <c r="B496" s="531" t="s">
        <v>2127</v>
      </c>
      <c r="C496" s="531" t="s">
        <v>3663</v>
      </c>
      <c r="D496" s="529" t="s">
        <v>3912</v>
      </c>
      <c r="E496" s="532" t="s">
        <v>3224</v>
      </c>
      <c r="F496" s="650" t="s">
        <v>4751</v>
      </c>
      <c r="G496" s="533">
        <v>910</v>
      </c>
      <c r="H496" s="534" t="s">
        <v>4267</v>
      </c>
      <c r="I496" s="535">
        <v>473.93</v>
      </c>
      <c r="J496" s="535"/>
    </row>
    <row r="497" spans="1:10" s="536" customFormat="1" ht="27.95" customHeight="1">
      <c r="A497" s="529" t="s">
        <v>197</v>
      </c>
      <c r="B497" s="531" t="s">
        <v>2128</v>
      </c>
      <c r="C497" s="531" t="s">
        <v>3664</v>
      </c>
      <c r="D497" s="529" t="s">
        <v>3711</v>
      </c>
      <c r="E497" s="532" t="s">
        <v>4191</v>
      </c>
      <c r="F497" s="650" t="s">
        <v>4751</v>
      </c>
      <c r="G497" s="533">
        <v>910</v>
      </c>
      <c r="H497" s="534" t="s">
        <v>4267</v>
      </c>
      <c r="I497" s="535">
        <v>89.66</v>
      </c>
      <c r="J497" s="535"/>
    </row>
    <row r="498" spans="1:10" s="536" customFormat="1" ht="27.95" customHeight="1">
      <c r="A498" s="529" t="s">
        <v>197</v>
      </c>
      <c r="B498" s="531" t="s">
        <v>2129</v>
      </c>
      <c r="C498" s="531" t="s">
        <v>3665</v>
      </c>
      <c r="D498" s="529" t="s">
        <v>3711</v>
      </c>
      <c r="E498" s="532" t="s">
        <v>4191</v>
      </c>
      <c r="F498" s="650" t="s">
        <v>4751</v>
      </c>
      <c r="G498" s="533">
        <v>910</v>
      </c>
      <c r="H498" s="534" t="s">
        <v>4267</v>
      </c>
      <c r="I498" s="535">
        <v>89.66</v>
      </c>
      <c r="J498" s="535"/>
    </row>
    <row r="499" spans="1:10" s="536" customFormat="1" ht="27.95" customHeight="1">
      <c r="A499" s="529" t="s">
        <v>197</v>
      </c>
      <c r="B499" s="531" t="s">
        <v>2055</v>
      </c>
      <c r="C499" s="531" t="s">
        <v>2056</v>
      </c>
      <c r="D499" s="529" t="s">
        <v>3705</v>
      </c>
      <c r="E499" s="532" t="s">
        <v>4192</v>
      </c>
      <c r="F499" s="650" t="s">
        <v>4751</v>
      </c>
      <c r="G499" s="533">
        <v>910</v>
      </c>
      <c r="H499" s="534" t="s">
        <v>4267</v>
      </c>
      <c r="I499" s="535">
        <v>243.37</v>
      </c>
      <c r="J499" s="535"/>
    </row>
    <row r="500" spans="1:10" s="536" customFormat="1" ht="27.95" customHeight="1">
      <c r="A500" s="529" t="s">
        <v>197</v>
      </c>
      <c r="B500" s="531" t="s">
        <v>2133</v>
      </c>
      <c r="C500" s="531" t="s">
        <v>2134</v>
      </c>
      <c r="D500" s="529" t="s">
        <v>3705</v>
      </c>
      <c r="E500" s="532" t="s">
        <v>4192</v>
      </c>
      <c r="F500" s="650" t="s">
        <v>4751</v>
      </c>
      <c r="G500" s="533">
        <v>910</v>
      </c>
      <c r="H500" s="534" t="s">
        <v>4267</v>
      </c>
      <c r="I500" s="535">
        <v>243.37</v>
      </c>
      <c r="J500" s="535"/>
    </row>
    <row r="501" spans="1:10" s="536" customFormat="1" ht="27.95" customHeight="1">
      <c r="A501" s="529" t="s">
        <v>197</v>
      </c>
      <c r="B501" s="531" t="s">
        <v>2133</v>
      </c>
      <c r="C501" s="531" t="s">
        <v>2134</v>
      </c>
      <c r="D501" s="529" t="s">
        <v>3711</v>
      </c>
      <c r="E501" s="532" t="s">
        <v>4191</v>
      </c>
      <c r="F501" s="650" t="s">
        <v>4751</v>
      </c>
      <c r="G501" s="533">
        <v>910</v>
      </c>
      <c r="H501" s="534" t="s">
        <v>4267</v>
      </c>
      <c r="I501" s="535">
        <v>243.37</v>
      </c>
      <c r="J501" s="535"/>
    </row>
    <row r="502" spans="1:10" s="536" customFormat="1" ht="27.95" customHeight="1">
      <c r="A502" s="529" t="s">
        <v>197</v>
      </c>
      <c r="B502" s="531" t="s">
        <v>3675</v>
      </c>
      <c r="C502" s="531" t="s">
        <v>3676</v>
      </c>
      <c r="D502" s="529" t="s">
        <v>3711</v>
      </c>
      <c r="E502" s="532" t="s">
        <v>4191</v>
      </c>
      <c r="F502" s="650" t="s">
        <v>4751</v>
      </c>
      <c r="G502" s="533">
        <v>910</v>
      </c>
      <c r="H502" s="534" t="s">
        <v>4267</v>
      </c>
      <c r="I502" s="535">
        <v>243.37</v>
      </c>
      <c r="J502" s="535"/>
    </row>
    <row r="503" spans="1:10" s="536" customFormat="1" ht="27.95" customHeight="1">
      <c r="A503" s="529" t="s">
        <v>197</v>
      </c>
      <c r="B503" s="531" t="s">
        <v>3679</v>
      </c>
      <c r="C503" s="531" t="s">
        <v>4376</v>
      </c>
      <c r="D503" s="529" t="s">
        <v>3711</v>
      </c>
      <c r="E503" s="532" t="s">
        <v>4191</v>
      </c>
      <c r="F503" s="650" t="s">
        <v>4751</v>
      </c>
      <c r="G503" s="533">
        <v>910</v>
      </c>
      <c r="H503" s="534" t="s">
        <v>4267</v>
      </c>
      <c r="I503" s="535">
        <v>243.37</v>
      </c>
      <c r="J503" s="535"/>
    </row>
    <row r="504" spans="1:10" s="536" customFormat="1" ht="27.95" customHeight="1">
      <c r="A504" s="529" t="s">
        <v>197</v>
      </c>
      <c r="B504" s="531" t="s">
        <v>3679</v>
      </c>
      <c r="C504" s="531" t="s">
        <v>3680</v>
      </c>
      <c r="D504" s="529" t="s">
        <v>3711</v>
      </c>
      <c r="E504" s="532" t="s">
        <v>4191</v>
      </c>
      <c r="F504" s="650" t="s">
        <v>4751</v>
      </c>
      <c r="G504" s="533">
        <v>910</v>
      </c>
      <c r="H504" s="534" t="s">
        <v>4267</v>
      </c>
      <c r="I504" s="535">
        <v>243.37</v>
      </c>
      <c r="J504" s="535"/>
    </row>
    <row r="505" spans="1:10" s="536" customFormat="1" ht="27.95" customHeight="1">
      <c r="A505" s="529" t="s">
        <v>197</v>
      </c>
      <c r="B505" s="531" t="s">
        <v>3677</v>
      </c>
      <c r="C505" s="531" t="s">
        <v>3678</v>
      </c>
      <c r="D505" s="529" t="s">
        <v>3711</v>
      </c>
      <c r="E505" s="532" t="s">
        <v>4191</v>
      </c>
      <c r="F505" s="650" t="s">
        <v>4751</v>
      </c>
      <c r="G505" s="533">
        <v>910</v>
      </c>
      <c r="H505" s="534" t="s">
        <v>4267</v>
      </c>
      <c r="I505" s="535">
        <v>243.37</v>
      </c>
      <c r="J505" s="535"/>
    </row>
    <row r="506" spans="1:10" s="536" customFormat="1" ht="27.95" customHeight="1">
      <c r="A506" s="529" t="s">
        <v>197</v>
      </c>
      <c r="B506" s="531" t="s">
        <v>2130</v>
      </c>
      <c r="C506" s="531" t="s">
        <v>3666</v>
      </c>
      <c r="D506" s="529" t="s">
        <v>3711</v>
      </c>
      <c r="E506" s="532" t="s">
        <v>4191</v>
      </c>
      <c r="F506" s="650" t="s">
        <v>4751</v>
      </c>
      <c r="G506" s="533">
        <v>910</v>
      </c>
      <c r="H506" s="534" t="s">
        <v>4267</v>
      </c>
      <c r="I506" s="535">
        <v>1054.18</v>
      </c>
      <c r="J506" s="535"/>
    </row>
    <row r="507" spans="1:10" s="536" customFormat="1" ht="45" customHeight="1">
      <c r="A507" s="529" t="s">
        <v>197</v>
      </c>
      <c r="B507" s="531" t="s">
        <v>2131</v>
      </c>
      <c r="C507" s="531" t="s">
        <v>2132</v>
      </c>
      <c r="D507" s="529" t="s">
        <v>3711</v>
      </c>
      <c r="E507" s="532" t="s">
        <v>4191</v>
      </c>
      <c r="F507" s="650" t="s">
        <v>4751</v>
      </c>
      <c r="G507" s="533">
        <v>910</v>
      </c>
      <c r="H507" s="534" t="s">
        <v>4267</v>
      </c>
      <c r="I507" s="535">
        <v>256.18</v>
      </c>
      <c r="J507" s="535"/>
    </row>
    <row r="508" spans="1:10" s="536" customFormat="1" ht="27.95" customHeight="1">
      <c r="A508" s="529" t="s">
        <v>197</v>
      </c>
      <c r="B508" s="531" t="s">
        <v>2135</v>
      </c>
      <c r="C508" s="531" t="s">
        <v>2136</v>
      </c>
      <c r="D508" s="529" t="s">
        <v>3711</v>
      </c>
      <c r="E508" s="532" t="s">
        <v>4191</v>
      </c>
      <c r="F508" s="650" t="s">
        <v>4751</v>
      </c>
      <c r="G508" s="533">
        <v>910</v>
      </c>
      <c r="H508" s="534" t="s">
        <v>4267</v>
      </c>
      <c r="I508" s="535">
        <v>256.18</v>
      </c>
      <c r="J508" s="535"/>
    </row>
    <row r="509" spans="1:10" s="536" customFormat="1" ht="27.95" customHeight="1">
      <c r="A509" s="529" t="s">
        <v>197</v>
      </c>
      <c r="B509" s="531" t="s">
        <v>2137</v>
      </c>
      <c r="C509" s="531" t="s">
        <v>2119</v>
      </c>
      <c r="D509" s="529" t="s">
        <v>3711</v>
      </c>
      <c r="E509" s="532" t="s">
        <v>4191</v>
      </c>
      <c r="F509" s="650" t="s">
        <v>4751</v>
      </c>
      <c r="G509" s="533">
        <v>910</v>
      </c>
      <c r="H509" s="534" t="s">
        <v>4267</v>
      </c>
      <c r="I509" s="535">
        <v>89.66</v>
      </c>
      <c r="J509" s="535"/>
    </row>
    <row r="510" spans="1:10" s="536" customFormat="1" ht="27.95" customHeight="1">
      <c r="A510" s="529" t="s">
        <v>197</v>
      </c>
      <c r="B510" s="531" t="s">
        <v>2138</v>
      </c>
      <c r="C510" s="531" t="s">
        <v>2139</v>
      </c>
      <c r="D510" s="529" t="s">
        <v>3711</v>
      </c>
      <c r="E510" s="532" t="s">
        <v>4191</v>
      </c>
      <c r="F510" s="650" t="s">
        <v>4751</v>
      </c>
      <c r="G510" s="533">
        <v>910</v>
      </c>
      <c r="H510" s="534" t="s">
        <v>4267</v>
      </c>
      <c r="I510" s="535">
        <v>89.66</v>
      </c>
      <c r="J510" s="535"/>
    </row>
    <row r="511" spans="1:10" s="536" customFormat="1" ht="27.95" customHeight="1">
      <c r="A511" s="529" t="s">
        <v>197</v>
      </c>
      <c r="B511" s="531" t="s">
        <v>2140</v>
      </c>
      <c r="C511" s="531" t="s">
        <v>2141</v>
      </c>
      <c r="D511" s="529" t="s">
        <v>3711</v>
      </c>
      <c r="E511" s="532" t="s">
        <v>4191</v>
      </c>
      <c r="F511" s="650" t="s">
        <v>4751</v>
      </c>
      <c r="G511" s="533">
        <v>910</v>
      </c>
      <c r="H511" s="534" t="s">
        <v>4267</v>
      </c>
      <c r="I511" s="535">
        <v>243.37</v>
      </c>
      <c r="J511" s="535"/>
    </row>
    <row r="512" spans="1:10" s="536" customFormat="1" ht="27.95" customHeight="1">
      <c r="A512" s="529" t="s">
        <v>197</v>
      </c>
      <c r="B512" s="531" t="s">
        <v>2142</v>
      </c>
      <c r="C512" s="531" t="s">
        <v>2143</v>
      </c>
      <c r="D512" s="529" t="s">
        <v>3711</v>
      </c>
      <c r="E512" s="532" t="s">
        <v>4191</v>
      </c>
      <c r="F512" s="650" t="s">
        <v>4751</v>
      </c>
      <c r="G512" s="533">
        <v>910</v>
      </c>
      <c r="H512" s="534" t="s">
        <v>4267</v>
      </c>
      <c r="I512" s="535">
        <v>89.66</v>
      </c>
      <c r="J512" s="535"/>
    </row>
    <row r="513" spans="1:10" s="536" customFormat="1" ht="27.95" customHeight="1">
      <c r="A513" s="529" t="s">
        <v>197</v>
      </c>
      <c r="B513" s="531" t="s">
        <v>2144</v>
      </c>
      <c r="C513" s="531" t="s">
        <v>2145</v>
      </c>
      <c r="D513" s="529" t="s">
        <v>3711</v>
      </c>
      <c r="E513" s="532" t="s">
        <v>4191</v>
      </c>
      <c r="F513" s="650" t="s">
        <v>4751</v>
      </c>
      <c r="G513" s="533">
        <v>910</v>
      </c>
      <c r="H513" s="534" t="s">
        <v>4267</v>
      </c>
      <c r="I513" s="535">
        <v>89.66</v>
      </c>
      <c r="J513" s="535"/>
    </row>
    <row r="514" spans="1:10" s="536" customFormat="1" ht="27.95" customHeight="1">
      <c r="A514" s="529" t="s">
        <v>197</v>
      </c>
      <c r="B514" s="531" t="s">
        <v>2146</v>
      </c>
      <c r="C514" s="531" t="s">
        <v>2147</v>
      </c>
      <c r="D514" s="529" t="s">
        <v>3711</v>
      </c>
      <c r="E514" s="532" t="s">
        <v>4191</v>
      </c>
      <c r="F514" s="650" t="s">
        <v>4751</v>
      </c>
      <c r="G514" s="533">
        <v>910</v>
      </c>
      <c r="H514" s="534" t="s">
        <v>4267</v>
      </c>
      <c r="I514" s="535">
        <v>89.66</v>
      </c>
      <c r="J514" s="535"/>
    </row>
    <row r="515" spans="1:10" s="536" customFormat="1" ht="27.95" customHeight="1">
      <c r="A515" s="529" t="s">
        <v>197</v>
      </c>
      <c r="B515" s="531" t="s">
        <v>2148</v>
      </c>
      <c r="C515" s="531" t="s">
        <v>2149</v>
      </c>
      <c r="D515" s="529" t="s">
        <v>3711</v>
      </c>
      <c r="E515" s="532" t="s">
        <v>4191</v>
      </c>
      <c r="F515" s="650" t="s">
        <v>4751</v>
      </c>
      <c r="G515" s="533">
        <v>910</v>
      </c>
      <c r="H515" s="534" t="s">
        <v>4267</v>
      </c>
      <c r="I515" s="535">
        <v>89.66</v>
      </c>
      <c r="J515" s="535"/>
    </row>
    <row r="516" spans="1:10" s="536" customFormat="1" ht="27.95" customHeight="1">
      <c r="A516" s="529" t="s">
        <v>197</v>
      </c>
      <c r="B516" s="531" t="s">
        <v>2150</v>
      </c>
      <c r="C516" s="531" t="s">
        <v>2151</v>
      </c>
      <c r="D516" s="529" t="s">
        <v>3711</v>
      </c>
      <c r="E516" s="532" t="s">
        <v>4191</v>
      </c>
      <c r="F516" s="650" t="s">
        <v>4751</v>
      </c>
      <c r="G516" s="533">
        <v>910</v>
      </c>
      <c r="H516" s="534" t="s">
        <v>4267</v>
      </c>
      <c r="I516" s="535">
        <v>89.66</v>
      </c>
      <c r="J516" s="535"/>
    </row>
    <row r="517" spans="1:10" s="536" customFormat="1" ht="27.95" customHeight="1">
      <c r="A517" s="529" t="s">
        <v>197</v>
      </c>
      <c r="B517" s="531" t="s">
        <v>2152</v>
      </c>
      <c r="C517" s="531" t="s">
        <v>2153</v>
      </c>
      <c r="D517" s="529" t="s">
        <v>3711</v>
      </c>
      <c r="E517" s="532" t="s">
        <v>4191</v>
      </c>
      <c r="F517" s="650" t="s">
        <v>4751</v>
      </c>
      <c r="G517" s="533">
        <v>910</v>
      </c>
      <c r="H517" s="534" t="s">
        <v>4267</v>
      </c>
      <c r="I517" s="535">
        <v>89.66</v>
      </c>
      <c r="J517" s="535"/>
    </row>
    <row r="518" spans="1:10" s="536" customFormat="1" ht="27.95" customHeight="1">
      <c r="A518" s="529" t="s">
        <v>197</v>
      </c>
      <c r="B518" s="531" t="s">
        <v>2154</v>
      </c>
      <c r="C518" s="531" t="s">
        <v>2155</v>
      </c>
      <c r="D518" s="529" t="s">
        <v>3711</v>
      </c>
      <c r="E518" s="532" t="s">
        <v>4191</v>
      </c>
      <c r="F518" s="650" t="s">
        <v>4751</v>
      </c>
      <c r="G518" s="533">
        <v>910</v>
      </c>
      <c r="H518" s="534" t="s">
        <v>4267</v>
      </c>
      <c r="I518" s="535">
        <v>89.66</v>
      </c>
      <c r="J518" s="535"/>
    </row>
    <row r="519" spans="1:10" s="536" customFormat="1" ht="27.95" customHeight="1">
      <c r="A519" s="529" t="s">
        <v>197</v>
      </c>
      <c r="B519" s="531" t="s">
        <v>2214</v>
      </c>
      <c r="C519" s="531" t="s">
        <v>2215</v>
      </c>
      <c r="D519" s="529" t="s">
        <v>3711</v>
      </c>
      <c r="E519" s="532" t="s">
        <v>4191</v>
      </c>
      <c r="F519" s="650" t="s">
        <v>4751</v>
      </c>
      <c r="G519" s="533">
        <v>910</v>
      </c>
      <c r="H519" s="534" t="s">
        <v>4267</v>
      </c>
      <c r="I519" s="535">
        <v>89.66</v>
      </c>
      <c r="J519" s="535"/>
    </row>
    <row r="520" spans="1:10" s="536" customFormat="1" ht="27.95" customHeight="1">
      <c r="A520" s="529" t="s">
        <v>197</v>
      </c>
      <c r="B520" s="531" t="s">
        <v>2156</v>
      </c>
      <c r="C520" s="531" t="s">
        <v>2157</v>
      </c>
      <c r="D520" s="529" t="s">
        <v>3711</v>
      </c>
      <c r="E520" s="532" t="s">
        <v>4191</v>
      </c>
      <c r="F520" s="650" t="s">
        <v>4751</v>
      </c>
      <c r="G520" s="533">
        <v>910</v>
      </c>
      <c r="H520" s="534" t="s">
        <v>4267</v>
      </c>
      <c r="I520" s="535">
        <v>89.66</v>
      </c>
      <c r="J520" s="535"/>
    </row>
    <row r="521" spans="1:10" s="536" customFormat="1" ht="27.95" customHeight="1">
      <c r="A521" s="529" t="s">
        <v>197</v>
      </c>
      <c r="B521" s="531" t="s">
        <v>2158</v>
      </c>
      <c r="C521" s="531" t="s">
        <v>2159</v>
      </c>
      <c r="D521" s="529" t="s">
        <v>3711</v>
      </c>
      <c r="E521" s="532" t="s">
        <v>4191</v>
      </c>
      <c r="F521" s="650" t="s">
        <v>4751</v>
      </c>
      <c r="G521" s="533">
        <v>910</v>
      </c>
      <c r="H521" s="534" t="s">
        <v>4267</v>
      </c>
      <c r="I521" s="535">
        <v>89.66</v>
      </c>
      <c r="J521" s="535"/>
    </row>
    <row r="522" spans="1:10" s="536" customFormat="1" ht="27.95" customHeight="1">
      <c r="A522" s="529" t="s">
        <v>197</v>
      </c>
      <c r="B522" s="531" t="s">
        <v>2160</v>
      </c>
      <c r="C522" s="531" t="s">
        <v>2161</v>
      </c>
      <c r="D522" s="529" t="s">
        <v>3711</v>
      </c>
      <c r="E522" s="532" t="s">
        <v>4191</v>
      </c>
      <c r="F522" s="650" t="s">
        <v>4751</v>
      </c>
      <c r="G522" s="533">
        <v>910</v>
      </c>
      <c r="H522" s="534" t="s">
        <v>4267</v>
      </c>
      <c r="I522" s="535">
        <v>89.66</v>
      </c>
      <c r="J522" s="535"/>
    </row>
    <row r="523" spans="1:10" s="536" customFormat="1" ht="27.95" customHeight="1">
      <c r="A523" s="529" t="s">
        <v>197</v>
      </c>
      <c r="B523" s="531" t="s">
        <v>2162</v>
      </c>
      <c r="C523" s="531" t="s">
        <v>2163</v>
      </c>
      <c r="D523" s="529" t="s">
        <v>3711</v>
      </c>
      <c r="E523" s="532" t="s">
        <v>4191</v>
      </c>
      <c r="F523" s="650" t="s">
        <v>4751</v>
      </c>
      <c r="G523" s="533">
        <v>910</v>
      </c>
      <c r="H523" s="534" t="s">
        <v>4267</v>
      </c>
      <c r="I523" s="535">
        <v>89.66</v>
      </c>
      <c r="J523" s="535"/>
    </row>
    <row r="524" spans="1:10" s="536" customFormat="1" ht="27.95" customHeight="1">
      <c r="A524" s="529" t="s">
        <v>197</v>
      </c>
      <c r="B524" s="531" t="s">
        <v>2164</v>
      </c>
      <c r="C524" s="531" t="s">
        <v>2165</v>
      </c>
      <c r="D524" s="529" t="s">
        <v>3711</v>
      </c>
      <c r="E524" s="532" t="s">
        <v>4191</v>
      </c>
      <c r="F524" s="650" t="s">
        <v>4751</v>
      </c>
      <c r="G524" s="533">
        <v>910</v>
      </c>
      <c r="H524" s="534" t="s">
        <v>4267</v>
      </c>
      <c r="I524" s="535">
        <v>89.66</v>
      </c>
      <c r="J524" s="535"/>
    </row>
    <row r="525" spans="1:10" s="536" customFormat="1" ht="27.95" customHeight="1">
      <c r="A525" s="529" t="s">
        <v>197</v>
      </c>
      <c r="B525" s="531" t="s">
        <v>2166</v>
      </c>
      <c r="C525" s="531" t="s">
        <v>2167</v>
      </c>
      <c r="D525" s="529" t="s">
        <v>3711</v>
      </c>
      <c r="E525" s="532" t="s">
        <v>4191</v>
      </c>
      <c r="F525" s="650" t="s">
        <v>4751</v>
      </c>
      <c r="G525" s="533">
        <v>910</v>
      </c>
      <c r="H525" s="534" t="s">
        <v>4267</v>
      </c>
      <c r="I525" s="535">
        <v>89.66</v>
      </c>
      <c r="J525" s="535"/>
    </row>
    <row r="526" spans="1:10" s="536" customFormat="1" ht="27.95" customHeight="1">
      <c r="A526" s="529" t="s">
        <v>197</v>
      </c>
      <c r="B526" s="531" t="s">
        <v>2168</v>
      </c>
      <c r="C526" s="531" t="s">
        <v>2169</v>
      </c>
      <c r="D526" s="529" t="s">
        <v>3711</v>
      </c>
      <c r="E526" s="532" t="s">
        <v>4191</v>
      </c>
      <c r="F526" s="650" t="s">
        <v>4751</v>
      </c>
      <c r="G526" s="533">
        <v>910</v>
      </c>
      <c r="H526" s="534" t="s">
        <v>4267</v>
      </c>
      <c r="I526" s="535">
        <v>89.66</v>
      </c>
      <c r="J526" s="535"/>
    </row>
    <row r="527" spans="1:10" s="536" customFormat="1" ht="27.95" customHeight="1">
      <c r="A527" s="529" t="s">
        <v>197</v>
      </c>
      <c r="B527" s="531" t="s">
        <v>2170</v>
      </c>
      <c r="C527" s="531" t="s">
        <v>2171</v>
      </c>
      <c r="D527" s="529" t="s">
        <v>3711</v>
      </c>
      <c r="E527" s="532" t="s">
        <v>4191</v>
      </c>
      <c r="F527" s="650" t="s">
        <v>4751</v>
      </c>
      <c r="G527" s="533">
        <v>910</v>
      </c>
      <c r="H527" s="534" t="s">
        <v>4267</v>
      </c>
      <c r="I527" s="535">
        <v>89.66</v>
      </c>
      <c r="J527" s="535"/>
    </row>
    <row r="528" spans="1:10" s="536" customFormat="1" ht="27.95" customHeight="1">
      <c r="A528" s="529" t="s">
        <v>197</v>
      </c>
      <c r="B528" s="531" t="s">
        <v>2172</v>
      </c>
      <c r="C528" s="531" t="s">
        <v>2173</v>
      </c>
      <c r="D528" s="529" t="s">
        <v>3711</v>
      </c>
      <c r="E528" s="532" t="s">
        <v>4191</v>
      </c>
      <c r="F528" s="650" t="s">
        <v>4751</v>
      </c>
      <c r="G528" s="533">
        <v>910</v>
      </c>
      <c r="H528" s="534" t="s">
        <v>4267</v>
      </c>
      <c r="I528" s="535">
        <v>89.66</v>
      </c>
      <c r="J528" s="535"/>
    </row>
    <row r="529" spans="1:10" s="536" customFormat="1" ht="27.95" customHeight="1">
      <c r="A529" s="529" t="s">
        <v>197</v>
      </c>
      <c r="B529" s="531" t="s">
        <v>2174</v>
      </c>
      <c r="C529" s="531" t="s">
        <v>2175</v>
      </c>
      <c r="D529" s="529" t="s">
        <v>3711</v>
      </c>
      <c r="E529" s="532" t="s">
        <v>4191</v>
      </c>
      <c r="F529" s="650" t="s">
        <v>4751</v>
      </c>
      <c r="G529" s="533">
        <v>910</v>
      </c>
      <c r="H529" s="534" t="s">
        <v>4267</v>
      </c>
      <c r="I529" s="535">
        <v>89.66</v>
      </c>
      <c r="J529" s="535"/>
    </row>
    <row r="530" spans="1:10" s="536" customFormat="1" ht="27.95" customHeight="1">
      <c r="A530" s="529" t="s">
        <v>197</v>
      </c>
      <c r="B530" s="531" t="s">
        <v>2176</v>
      </c>
      <c r="C530" s="531" t="s">
        <v>2177</v>
      </c>
      <c r="D530" s="529" t="s">
        <v>3711</v>
      </c>
      <c r="E530" s="532" t="s">
        <v>4191</v>
      </c>
      <c r="F530" s="650" t="s">
        <v>4751</v>
      </c>
      <c r="G530" s="533">
        <v>910</v>
      </c>
      <c r="H530" s="534" t="s">
        <v>4267</v>
      </c>
      <c r="I530" s="535">
        <v>89.66</v>
      </c>
      <c r="J530" s="535"/>
    </row>
    <row r="531" spans="1:10" s="536" customFormat="1" ht="27.95" customHeight="1">
      <c r="A531" s="529" t="s">
        <v>197</v>
      </c>
      <c r="B531" s="531" t="s">
        <v>2178</v>
      </c>
      <c r="C531" s="531" t="s">
        <v>2179</v>
      </c>
      <c r="D531" s="529" t="s">
        <v>3711</v>
      </c>
      <c r="E531" s="532" t="s">
        <v>4191</v>
      </c>
      <c r="F531" s="650" t="s">
        <v>4751</v>
      </c>
      <c r="G531" s="533">
        <v>910</v>
      </c>
      <c r="H531" s="534" t="s">
        <v>4267</v>
      </c>
      <c r="I531" s="535">
        <v>89.66</v>
      </c>
      <c r="J531" s="535"/>
    </row>
    <row r="532" spans="1:10" s="536" customFormat="1" ht="27.95" customHeight="1">
      <c r="A532" s="529" t="s">
        <v>197</v>
      </c>
      <c r="B532" s="531" t="s">
        <v>2180</v>
      </c>
      <c r="C532" s="531" t="s">
        <v>2181</v>
      </c>
      <c r="D532" s="529" t="s">
        <v>3711</v>
      </c>
      <c r="E532" s="532" t="s">
        <v>4191</v>
      </c>
      <c r="F532" s="650" t="s">
        <v>4751</v>
      </c>
      <c r="G532" s="533">
        <v>910</v>
      </c>
      <c r="H532" s="534" t="s">
        <v>4267</v>
      </c>
      <c r="I532" s="535">
        <v>89.66</v>
      </c>
      <c r="J532" s="535"/>
    </row>
    <row r="533" spans="1:10" s="536" customFormat="1" ht="27.95" customHeight="1">
      <c r="A533" s="529" t="s">
        <v>197</v>
      </c>
      <c r="B533" s="531" t="s">
        <v>2182</v>
      </c>
      <c r="C533" s="531" t="s">
        <v>2183</v>
      </c>
      <c r="D533" s="529" t="s">
        <v>3711</v>
      </c>
      <c r="E533" s="532" t="s">
        <v>4191</v>
      </c>
      <c r="F533" s="650" t="s">
        <v>4751</v>
      </c>
      <c r="G533" s="533">
        <v>910</v>
      </c>
      <c r="H533" s="534" t="s">
        <v>4267</v>
      </c>
      <c r="I533" s="535">
        <v>89.66</v>
      </c>
      <c r="J533" s="535"/>
    </row>
    <row r="534" spans="1:10" s="536" customFormat="1" ht="27.95" customHeight="1">
      <c r="A534" s="529" t="s">
        <v>197</v>
      </c>
      <c r="B534" s="531" t="s">
        <v>2184</v>
      </c>
      <c r="C534" s="531" t="s">
        <v>2185</v>
      </c>
      <c r="D534" s="529" t="s">
        <v>3711</v>
      </c>
      <c r="E534" s="532" t="s">
        <v>4191</v>
      </c>
      <c r="F534" s="650" t="s">
        <v>4751</v>
      </c>
      <c r="G534" s="533">
        <v>910</v>
      </c>
      <c r="H534" s="534" t="s">
        <v>4267</v>
      </c>
      <c r="I534" s="535">
        <v>89.66</v>
      </c>
      <c r="J534" s="535"/>
    </row>
    <row r="535" spans="1:10" s="536" customFormat="1" ht="27.95" customHeight="1">
      <c r="A535" s="529" t="s">
        <v>197</v>
      </c>
      <c r="B535" s="531" t="s">
        <v>2186</v>
      </c>
      <c r="C535" s="531" t="s">
        <v>2187</v>
      </c>
      <c r="D535" s="529" t="s">
        <v>3711</v>
      </c>
      <c r="E535" s="532" t="s">
        <v>4191</v>
      </c>
      <c r="F535" s="650" t="s">
        <v>4751</v>
      </c>
      <c r="G535" s="533">
        <v>910</v>
      </c>
      <c r="H535" s="534" t="s">
        <v>4267</v>
      </c>
      <c r="I535" s="535">
        <v>89.66</v>
      </c>
      <c r="J535" s="535"/>
    </row>
    <row r="536" spans="1:10" s="536" customFormat="1" ht="27.95" customHeight="1">
      <c r="A536" s="529" t="s">
        <v>197</v>
      </c>
      <c r="B536" s="531" t="s">
        <v>2188</v>
      </c>
      <c r="C536" s="531" t="s">
        <v>2189</v>
      </c>
      <c r="D536" s="529" t="s">
        <v>3711</v>
      </c>
      <c r="E536" s="532" t="s">
        <v>4191</v>
      </c>
      <c r="F536" s="650" t="s">
        <v>4751</v>
      </c>
      <c r="G536" s="533">
        <v>910</v>
      </c>
      <c r="H536" s="534" t="s">
        <v>4267</v>
      </c>
      <c r="I536" s="535">
        <v>89.66</v>
      </c>
      <c r="J536" s="535"/>
    </row>
    <row r="537" spans="1:10" s="536" customFormat="1" ht="27.95" customHeight="1">
      <c r="A537" s="529" t="s">
        <v>197</v>
      </c>
      <c r="B537" s="531" t="s">
        <v>2190</v>
      </c>
      <c r="C537" s="531" t="s">
        <v>2191</v>
      </c>
      <c r="D537" s="529" t="s">
        <v>3711</v>
      </c>
      <c r="E537" s="532" t="s">
        <v>4191</v>
      </c>
      <c r="F537" s="650" t="s">
        <v>4751</v>
      </c>
      <c r="G537" s="533">
        <v>910</v>
      </c>
      <c r="H537" s="534" t="s">
        <v>4267</v>
      </c>
      <c r="I537" s="535">
        <v>89.66</v>
      </c>
      <c r="J537" s="535"/>
    </row>
    <row r="538" spans="1:10" s="536" customFormat="1" ht="27.95" customHeight="1">
      <c r="A538" s="529" t="s">
        <v>197</v>
      </c>
      <c r="B538" s="531" t="s">
        <v>2192</v>
      </c>
      <c r="C538" s="531" t="s">
        <v>2193</v>
      </c>
      <c r="D538" s="529" t="s">
        <v>3711</v>
      </c>
      <c r="E538" s="532" t="s">
        <v>4191</v>
      </c>
      <c r="F538" s="650" t="s">
        <v>4751</v>
      </c>
      <c r="G538" s="533">
        <v>910</v>
      </c>
      <c r="H538" s="534" t="s">
        <v>4267</v>
      </c>
      <c r="I538" s="535">
        <v>89.66</v>
      </c>
      <c r="J538" s="535"/>
    </row>
    <row r="539" spans="1:10" s="536" customFormat="1" ht="27.95" customHeight="1">
      <c r="A539" s="529" t="s">
        <v>197</v>
      </c>
      <c r="B539" s="531" t="s">
        <v>2194</v>
      </c>
      <c r="C539" s="531" t="s">
        <v>2195</v>
      </c>
      <c r="D539" s="529" t="s">
        <v>3711</v>
      </c>
      <c r="E539" s="532" t="s">
        <v>4191</v>
      </c>
      <c r="F539" s="650" t="s">
        <v>4751</v>
      </c>
      <c r="G539" s="533">
        <v>910</v>
      </c>
      <c r="H539" s="534" t="s">
        <v>4267</v>
      </c>
      <c r="I539" s="535">
        <v>89.66</v>
      </c>
      <c r="J539" s="535"/>
    </row>
    <row r="540" spans="1:10" s="536" customFormat="1" ht="27.95" customHeight="1">
      <c r="A540" s="529" t="s">
        <v>197</v>
      </c>
      <c r="B540" s="531" t="s">
        <v>2196</v>
      </c>
      <c r="C540" s="531" t="s">
        <v>2197</v>
      </c>
      <c r="D540" s="529" t="s">
        <v>3711</v>
      </c>
      <c r="E540" s="532" t="s">
        <v>4191</v>
      </c>
      <c r="F540" s="650" t="s">
        <v>4751</v>
      </c>
      <c r="G540" s="533">
        <v>910</v>
      </c>
      <c r="H540" s="534" t="s">
        <v>4267</v>
      </c>
      <c r="I540" s="535">
        <v>89.66</v>
      </c>
      <c r="J540" s="535"/>
    </row>
    <row r="541" spans="1:10" s="536" customFormat="1" ht="27.95" customHeight="1">
      <c r="A541" s="529" t="s">
        <v>197</v>
      </c>
      <c r="B541" s="531" t="s">
        <v>2198</v>
      </c>
      <c r="C541" s="531" t="s">
        <v>2199</v>
      </c>
      <c r="D541" s="529" t="s">
        <v>3711</v>
      </c>
      <c r="E541" s="532" t="s">
        <v>4191</v>
      </c>
      <c r="F541" s="650" t="s">
        <v>4751</v>
      </c>
      <c r="G541" s="533">
        <v>910</v>
      </c>
      <c r="H541" s="534" t="s">
        <v>4267</v>
      </c>
      <c r="I541" s="535">
        <v>89.66</v>
      </c>
      <c r="J541" s="535"/>
    </row>
    <row r="542" spans="1:10" s="536" customFormat="1" ht="45" customHeight="1">
      <c r="A542" s="529" t="s">
        <v>197</v>
      </c>
      <c r="B542" s="531" t="s">
        <v>2200</v>
      </c>
      <c r="C542" s="531" t="s">
        <v>2201</v>
      </c>
      <c r="D542" s="529" t="s">
        <v>4189</v>
      </c>
      <c r="E542" s="532" t="s">
        <v>4286</v>
      </c>
      <c r="F542" s="650" t="s">
        <v>4751</v>
      </c>
      <c r="G542" s="533">
        <v>910</v>
      </c>
      <c r="H542" s="534" t="s">
        <v>4267</v>
      </c>
      <c r="I542" s="535">
        <v>32.020000000000003</v>
      </c>
      <c r="J542" s="535"/>
    </row>
    <row r="543" spans="1:10" s="536" customFormat="1" ht="27.95" customHeight="1">
      <c r="A543" s="529" t="s">
        <v>197</v>
      </c>
      <c r="B543" s="531" t="s">
        <v>2202</v>
      </c>
      <c r="C543" s="531" t="s">
        <v>2203</v>
      </c>
      <c r="D543" s="529" t="s">
        <v>3711</v>
      </c>
      <c r="E543" s="532" t="s">
        <v>4191</v>
      </c>
      <c r="F543" s="650" t="s">
        <v>4751</v>
      </c>
      <c r="G543" s="533">
        <v>910</v>
      </c>
      <c r="H543" s="534" t="s">
        <v>4267</v>
      </c>
      <c r="I543" s="535">
        <v>89.66</v>
      </c>
      <c r="J543" s="535"/>
    </row>
    <row r="544" spans="1:10" s="536" customFormat="1" ht="45" customHeight="1">
      <c r="A544" s="529" t="s">
        <v>197</v>
      </c>
      <c r="B544" s="531" t="s">
        <v>2204</v>
      </c>
      <c r="C544" s="531" t="s">
        <v>2205</v>
      </c>
      <c r="D544" s="529" t="s">
        <v>3711</v>
      </c>
      <c r="E544" s="532" t="s">
        <v>4191</v>
      </c>
      <c r="F544" s="650" t="s">
        <v>4751</v>
      </c>
      <c r="G544" s="533">
        <v>910</v>
      </c>
      <c r="H544" s="534" t="s">
        <v>4267</v>
      </c>
      <c r="I544" s="535">
        <v>175.48</v>
      </c>
      <c r="J544" s="535"/>
    </row>
    <row r="545" spans="1:10" s="536" customFormat="1" ht="27.95" customHeight="1">
      <c r="A545" s="529" t="s">
        <v>197</v>
      </c>
      <c r="B545" s="531" t="s">
        <v>2206</v>
      </c>
      <c r="C545" s="531" t="s">
        <v>2207</v>
      </c>
      <c r="D545" s="529" t="s">
        <v>3711</v>
      </c>
      <c r="E545" s="532" t="s">
        <v>4191</v>
      </c>
      <c r="F545" s="650" t="s">
        <v>4751</v>
      </c>
      <c r="G545" s="533">
        <v>910</v>
      </c>
      <c r="H545" s="534" t="s">
        <v>4267</v>
      </c>
      <c r="I545" s="535">
        <v>89.66</v>
      </c>
      <c r="J545" s="535"/>
    </row>
    <row r="546" spans="1:10" s="536" customFormat="1" ht="27.95" customHeight="1">
      <c r="A546" s="529" t="s">
        <v>197</v>
      </c>
      <c r="B546" s="531" t="s">
        <v>2208</v>
      </c>
      <c r="C546" s="531" t="s">
        <v>2209</v>
      </c>
      <c r="D546" s="529" t="s">
        <v>3711</v>
      </c>
      <c r="E546" s="532" t="s">
        <v>4191</v>
      </c>
      <c r="F546" s="650" t="s">
        <v>4751</v>
      </c>
      <c r="G546" s="533">
        <v>910</v>
      </c>
      <c r="H546" s="534" t="s">
        <v>4267</v>
      </c>
      <c r="I546" s="535">
        <v>89.66</v>
      </c>
      <c r="J546" s="535"/>
    </row>
    <row r="547" spans="1:10" s="536" customFormat="1" ht="27.95" customHeight="1">
      <c r="A547" s="529" t="s">
        <v>197</v>
      </c>
      <c r="B547" s="531" t="s">
        <v>2210</v>
      </c>
      <c r="C547" s="531" t="s">
        <v>2211</v>
      </c>
      <c r="D547" s="529" t="s">
        <v>3711</v>
      </c>
      <c r="E547" s="532" t="s">
        <v>4191</v>
      </c>
      <c r="F547" s="650" t="s">
        <v>4751</v>
      </c>
      <c r="G547" s="533">
        <v>910</v>
      </c>
      <c r="H547" s="534" t="s">
        <v>4267</v>
      </c>
      <c r="I547" s="535">
        <v>89.66</v>
      </c>
      <c r="J547" s="535"/>
    </row>
    <row r="548" spans="1:10" s="536" customFormat="1" ht="27.95" customHeight="1">
      <c r="A548" s="529" t="s">
        <v>197</v>
      </c>
      <c r="B548" s="531" t="s">
        <v>2212</v>
      </c>
      <c r="C548" s="531" t="s">
        <v>2213</v>
      </c>
      <c r="D548" s="529" t="s">
        <v>3711</v>
      </c>
      <c r="E548" s="532" t="s">
        <v>4191</v>
      </c>
      <c r="F548" s="650" t="s">
        <v>4751</v>
      </c>
      <c r="G548" s="533">
        <v>910</v>
      </c>
      <c r="H548" s="534" t="s">
        <v>4267</v>
      </c>
      <c r="I548" s="535">
        <v>89.66</v>
      </c>
      <c r="J548" s="535"/>
    </row>
    <row r="549" spans="1:10" s="536" customFormat="1" ht="27.95" customHeight="1">
      <c r="A549" s="529" t="s">
        <v>197</v>
      </c>
      <c r="B549" s="531" t="s">
        <v>4377</v>
      </c>
      <c r="C549" s="531" t="s">
        <v>2094</v>
      </c>
      <c r="D549" s="529" t="s">
        <v>3551</v>
      </c>
      <c r="E549" s="532" t="s">
        <v>3708</v>
      </c>
      <c r="F549" s="650" t="s">
        <v>4751</v>
      </c>
      <c r="G549" s="533">
        <v>910</v>
      </c>
      <c r="H549" s="534" t="s">
        <v>4267</v>
      </c>
      <c r="I549" s="535">
        <v>76.849999999999994</v>
      </c>
      <c r="J549" s="535"/>
    </row>
    <row r="550" spans="1:10" ht="27.95" customHeight="1">
      <c r="A550" s="646" t="s">
        <v>560</v>
      </c>
      <c r="B550" s="647"/>
      <c r="C550" s="526" t="s">
        <v>4824</v>
      </c>
      <c r="D550" s="655"/>
      <c r="E550" s="655"/>
      <c r="F550" s="655"/>
      <c r="G550" s="655"/>
      <c r="H550" s="655"/>
      <c r="I550" s="656"/>
      <c r="J550" s="657"/>
    </row>
    <row r="551" spans="1:10" s="536" customFormat="1" ht="27.95" customHeight="1">
      <c r="A551" s="529" t="s">
        <v>560</v>
      </c>
      <c r="B551" s="531" t="s">
        <v>2006</v>
      </c>
      <c r="C551" s="531" t="s">
        <v>2007</v>
      </c>
      <c r="D551" s="529" t="s">
        <v>3710</v>
      </c>
      <c r="E551" s="532" t="s">
        <v>3225</v>
      </c>
      <c r="F551" s="650" t="s">
        <v>4751</v>
      </c>
      <c r="G551" s="533">
        <v>910</v>
      </c>
      <c r="H551" s="534" t="s">
        <v>4267</v>
      </c>
      <c r="I551" s="535">
        <v>298.67</v>
      </c>
      <c r="J551" s="535"/>
    </row>
    <row r="552" spans="1:10" s="536" customFormat="1" ht="27.95" customHeight="1">
      <c r="A552" s="529" t="s">
        <v>560</v>
      </c>
      <c r="B552" s="531" t="s">
        <v>2010</v>
      </c>
      <c r="C552" s="531" t="s">
        <v>2011</v>
      </c>
      <c r="D552" s="529" t="s">
        <v>3710</v>
      </c>
      <c r="E552" s="532" t="s">
        <v>3225</v>
      </c>
      <c r="F552" s="650" t="s">
        <v>4751</v>
      </c>
      <c r="G552" s="533">
        <v>910</v>
      </c>
      <c r="H552" s="534" t="s">
        <v>4267</v>
      </c>
      <c r="I552" s="535">
        <v>298.67</v>
      </c>
      <c r="J552" s="535"/>
    </row>
    <row r="553" spans="1:10" s="536" customFormat="1" ht="27.95" customHeight="1">
      <c r="A553" s="529" t="s">
        <v>560</v>
      </c>
      <c r="B553" s="531" t="s">
        <v>2016</v>
      </c>
      <c r="C553" s="531" t="s">
        <v>2017</v>
      </c>
      <c r="D553" s="529" t="s">
        <v>3710</v>
      </c>
      <c r="E553" s="532" t="s">
        <v>3225</v>
      </c>
      <c r="F553" s="650" t="s">
        <v>4751</v>
      </c>
      <c r="G553" s="533">
        <v>910</v>
      </c>
      <c r="H553" s="534" t="s">
        <v>4267</v>
      </c>
      <c r="I553" s="535">
        <v>298.67</v>
      </c>
      <c r="J553" s="535"/>
    </row>
    <row r="554" spans="1:10" s="536" customFormat="1" ht="27.95" customHeight="1">
      <c r="A554" s="529" t="s">
        <v>560</v>
      </c>
      <c r="B554" s="531" t="s">
        <v>2018</v>
      </c>
      <c r="C554" s="531" t="s">
        <v>2019</v>
      </c>
      <c r="D554" s="529" t="s">
        <v>3710</v>
      </c>
      <c r="E554" s="532" t="s">
        <v>3225</v>
      </c>
      <c r="F554" s="650" t="s">
        <v>4751</v>
      </c>
      <c r="G554" s="533">
        <v>910</v>
      </c>
      <c r="H554" s="534" t="s">
        <v>4267</v>
      </c>
      <c r="I554" s="535">
        <v>298.67</v>
      </c>
      <c r="J554" s="535"/>
    </row>
    <row r="555" spans="1:10" s="536" customFormat="1" ht="27.95" customHeight="1">
      <c r="A555" s="529" t="s">
        <v>560</v>
      </c>
      <c r="B555" s="531" t="s">
        <v>2020</v>
      </c>
      <c r="C555" s="531" t="s">
        <v>2021</v>
      </c>
      <c r="D555" s="529" t="s">
        <v>3710</v>
      </c>
      <c r="E555" s="532" t="s">
        <v>3225</v>
      </c>
      <c r="F555" s="650" t="s">
        <v>4751</v>
      </c>
      <c r="G555" s="533">
        <v>910</v>
      </c>
      <c r="H555" s="534" t="s">
        <v>4267</v>
      </c>
      <c r="I555" s="535">
        <v>298.67</v>
      </c>
      <c r="J555" s="535"/>
    </row>
    <row r="556" spans="1:10" s="536" customFormat="1" ht="27.95" customHeight="1">
      <c r="A556" s="529" t="s">
        <v>560</v>
      </c>
      <c r="B556" s="531" t="s">
        <v>2022</v>
      </c>
      <c r="C556" s="531" t="s">
        <v>2221</v>
      </c>
      <c r="D556" s="529" t="s">
        <v>3710</v>
      </c>
      <c r="E556" s="532" t="s">
        <v>3225</v>
      </c>
      <c r="F556" s="650" t="s">
        <v>4751</v>
      </c>
      <c r="G556" s="533">
        <v>910</v>
      </c>
      <c r="H556" s="534" t="s">
        <v>4267</v>
      </c>
      <c r="I556" s="535">
        <v>298.67</v>
      </c>
      <c r="J556" s="535"/>
    </row>
    <row r="557" spans="1:10" s="536" customFormat="1" ht="27.95" customHeight="1">
      <c r="A557" s="529" t="s">
        <v>560</v>
      </c>
      <c r="B557" s="531" t="s">
        <v>2024</v>
      </c>
      <c r="C557" s="531" t="s">
        <v>2025</v>
      </c>
      <c r="D557" s="529" t="s">
        <v>3710</v>
      </c>
      <c r="E557" s="532" t="s">
        <v>3225</v>
      </c>
      <c r="F557" s="650" t="s">
        <v>4751</v>
      </c>
      <c r="G557" s="533">
        <v>910</v>
      </c>
      <c r="H557" s="534" t="s">
        <v>4267</v>
      </c>
      <c r="I557" s="535">
        <v>298.67</v>
      </c>
      <c r="J557" s="535"/>
    </row>
    <row r="558" spans="1:10" s="536" customFormat="1" ht="27.95" customHeight="1">
      <c r="A558" s="529" t="s">
        <v>560</v>
      </c>
      <c r="B558" s="531" t="s">
        <v>2026</v>
      </c>
      <c r="C558" s="531" t="s">
        <v>3650</v>
      </c>
      <c r="D558" s="529" t="s">
        <v>3710</v>
      </c>
      <c r="E558" s="532" t="s">
        <v>3225</v>
      </c>
      <c r="F558" s="650" t="s">
        <v>4751</v>
      </c>
      <c r="G558" s="533">
        <v>910</v>
      </c>
      <c r="H558" s="534" t="s">
        <v>4267</v>
      </c>
      <c r="I558" s="535">
        <v>298.67</v>
      </c>
      <c r="J558" s="535"/>
    </row>
    <row r="559" spans="1:10" s="536" customFormat="1" ht="27.95" customHeight="1">
      <c r="A559" s="529" t="s">
        <v>560</v>
      </c>
      <c r="B559" s="531" t="s">
        <v>2027</v>
      </c>
      <c r="C559" s="531" t="s">
        <v>2028</v>
      </c>
      <c r="D559" s="529" t="s">
        <v>3710</v>
      </c>
      <c r="E559" s="532" t="s">
        <v>3225</v>
      </c>
      <c r="F559" s="650" t="s">
        <v>4751</v>
      </c>
      <c r="G559" s="533">
        <v>910</v>
      </c>
      <c r="H559" s="534" t="s">
        <v>4267</v>
      </c>
      <c r="I559" s="535">
        <v>298.67</v>
      </c>
      <c r="J559" s="535"/>
    </row>
    <row r="560" spans="1:10" s="536" customFormat="1" ht="27.95" customHeight="1">
      <c r="A560" s="529" t="s">
        <v>560</v>
      </c>
      <c r="B560" s="531" t="s">
        <v>2029</v>
      </c>
      <c r="C560" s="531" t="s">
        <v>3651</v>
      </c>
      <c r="D560" s="529" t="s">
        <v>3710</v>
      </c>
      <c r="E560" s="532" t="s">
        <v>3225</v>
      </c>
      <c r="F560" s="650" t="s">
        <v>4751</v>
      </c>
      <c r="G560" s="533">
        <v>910</v>
      </c>
      <c r="H560" s="534" t="s">
        <v>4267</v>
      </c>
      <c r="I560" s="535">
        <v>298.67</v>
      </c>
      <c r="J560" s="535"/>
    </row>
    <row r="561" spans="1:10" s="536" customFormat="1" ht="27.95" customHeight="1">
      <c r="A561" s="529" t="s">
        <v>560</v>
      </c>
      <c r="B561" s="531" t="s">
        <v>2030</v>
      </c>
      <c r="C561" s="531" t="s">
        <v>2031</v>
      </c>
      <c r="D561" s="529" t="s">
        <v>3710</v>
      </c>
      <c r="E561" s="532" t="s">
        <v>3225</v>
      </c>
      <c r="F561" s="650" t="s">
        <v>4751</v>
      </c>
      <c r="G561" s="533">
        <v>910</v>
      </c>
      <c r="H561" s="534" t="s">
        <v>4267</v>
      </c>
      <c r="I561" s="535">
        <v>298.67</v>
      </c>
      <c r="J561" s="535"/>
    </row>
    <row r="562" spans="1:10" s="536" customFormat="1" ht="27.95" customHeight="1">
      <c r="A562" s="529" t="s">
        <v>560</v>
      </c>
      <c r="B562" s="531" t="s">
        <v>2032</v>
      </c>
      <c r="C562" s="531" t="s">
        <v>2033</v>
      </c>
      <c r="D562" s="529" t="s">
        <v>3710</v>
      </c>
      <c r="E562" s="532" t="s">
        <v>3225</v>
      </c>
      <c r="F562" s="650" t="s">
        <v>4751</v>
      </c>
      <c r="G562" s="533">
        <v>910</v>
      </c>
      <c r="H562" s="534" t="s">
        <v>4267</v>
      </c>
      <c r="I562" s="535">
        <v>298.67</v>
      </c>
      <c r="J562" s="535"/>
    </row>
    <row r="563" spans="1:10" s="536" customFormat="1" ht="27.95" customHeight="1">
      <c r="A563" s="529" t="s">
        <v>560</v>
      </c>
      <c r="B563" s="531" t="s">
        <v>2040</v>
      </c>
      <c r="C563" s="531" t="s">
        <v>2041</v>
      </c>
      <c r="D563" s="529" t="s">
        <v>3710</v>
      </c>
      <c r="E563" s="532" t="s">
        <v>3225</v>
      </c>
      <c r="F563" s="650" t="s">
        <v>4751</v>
      </c>
      <c r="G563" s="533">
        <v>910</v>
      </c>
      <c r="H563" s="534" t="s">
        <v>4267</v>
      </c>
      <c r="I563" s="535">
        <v>298.67</v>
      </c>
      <c r="J563" s="535"/>
    </row>
    <row r="564" spans="1:10" s="536" customFormat="1" ht="27.95" customHeight="1">
      <c r="A564" s="529" t="s">
        <v>560</v>
      </c>
      <c r="B564" s="531" t="s">
        <v>2044</v>
      </c>
      <c r="C564" s="531" t="s">
        <v>2045</v>
      </c>
      <c r="D564" s="529" t="s">
        <v>3710</v>
      </c>
      <c r="E564" s="532" t="s">
        <v>3225</v>
      </c>
      <c r="F564" s="650" t="s">
        <v>4751</v>
      </c>
      <c r="G564" s="533" t="s">
        <v>4845</v>
      </c>
      <c r="H564" s="534" t="s">
        <v>4267</v>
      </c>
      <c r="I564" s="535">
        <v>298.67</v>
      </c>
      <c r="J564" s="535"/>
    </row>
    <row r="565" spans="1:10" s="536" customFormat="1" ht="27.95" customHeight="1">
      <c r="A565" s="529" t="s">
        <v>560</v>
      </c>
      <c r="B565" s="531" t="s">
        <v>2222</v>
      </c>
      <c r="C565" s="531" t="s">
        <v>2223</v>
      </c>
      <c r="D565" s="529" t="s">
        <v>3710</v>
      </c>
      <c r="E565" s="532" t="s">
        <v>3225</v>
      </c>
      <c r="F565" s="650" t="s">
        <v>4751</v>
      </c>
      <c r="G565" s="533">
        <v>910</v>
      </c>
      <c r="H565" s="534" t="s">
        <v>4267</v>
      </c>
      <c r="I565" s="535">
        <v>298.67</v>
      </c>
      <c r="J565" s="535"/>
    </row>
    <row r="566" spans="1:10" s="536" customFormat="1" ht="27.95" customHeight="1">
      <c r="A566" s="529" t="s">
        <v>560</v>
      </c>
      <c r="B566" s="531" t="s">
        <v>2224</v>
      </c>
      <c r="C566" s="531" t="s">
        <v>2225</v>
      </c>
      <c r="D566" s="529" t="s">
        <v>3710</v>
      </c>
      <c r="E566" s="532" t="s">
        <v>3225</v>
      </c>
      <c r="F566" s="650" t="s">
        <v>4751</v>
      </c>
      <c r="G566" s="533">
        <v>910</v>
      </c>
      <c r="H566" s="534" t="s">
        <v>4267</v>
      </c>
      <c r="I566" s="535">
        <v>298.67</v>
      </c>
      <c r="J566" s="535"/>
    </row>
    <row r="567" spans="1:10" s="536" customFormat="1" ht="27.95" customHeight="1">
      <c r="A567" s="529" t="s">
        <v>560</v>
      </c>
      <c r="B567" s="531" t="s">
        <v>2051</v>
      </c>
      <c r="C567" s="531" t="s">
        <v>2052</v>
      </c>
      <c r="D567" s="529" t="s">
        <v>3710</v>
      </c>
      <c r="E567" s="532" t="s">
        <v>3225</v>
      </c>
      <c r="F567" s="650" t="s">
        <v>4751</v>
      </c>
      <c r="G567" s="533">
        <v>910</v>
      </c>
      <c r="H567" s="534" t="s">
        <v>4267</v>
      </c>
      <c r="I567" s="535">
        <v>298.67</v>
      </c>
      <c r="J567" s="535"/>
    </row>
    <row r="568" spans="1:10" s="536" customFormat="1" ht="27.95" customHeight="1">
      <c r="A568" s="529" t="s">
        <v>560</v>
      </c>
      <c r="B568" s="531" t="s">
        <v>2226</v>
      </c>
      <c r="C568" s="531" t="s">
        <v>2227</v>
      </c>
      <c r="D568" s="529" t="s">
        <v>3710</v>
      </c>
      <c r="E568" s="532" t="s">
        <v>3225</v>
      </c>
      <c r="F568" s="650" t="s">
        <v>4751</v>
      </c>
      <c r="G568" s="533">
        <v>910</v>
      </c>
      <c r="H568" s="534" t="s">
        <v>4267</v>
      </c>
      <c r="I568" s="535">
        <v>298.67</v>
      </c>
      <c r="J568" s="535"/>
    </row>
    <row r="569" spans="1:10" s="536" customFormat="1" ht="27.95" customHeight="1">
      <c r="A569" s="529" t="s">
        <v>560</v>
      </c>
      <c r="B569" s="531" t="s">
        <v>1080</v>
      </c>
      <c r="C569" s="531" t="s">
        <v>1081</v>
      </c>
      <c r="D569" s="529" t="s">
        <v>3710</v>
      </c>
      <c r="E569" s="532" t="s">
        <v>3225</v>
      </c>
      <c r="F569" s="650" t="s">
        <v>4751</v>
      </c>
      <c r="G569" s="533">
        <v>910</v>
      </c>
      <c r="H569" s="534" t="s">
        <v>4267</v>
      </c>
      <c r="I569" s="535">
        <v>298.67</v>
      </c>
      <c r="J569" s="535"/>
    </row>
    <row r="570" spans="1:10" s="536" customFormat="1" ht="27.95" customHeight="1">
      <c r="A570" s="529" t="s">
        <v>560</v>
      </c>
      <c r="B570" s="531" t="s">
        <v>2228</v>
      </c>
      <c r="C570" s="531" t="s">
        <v>3685</v>
      </c>
      <c r="D570" s="529" t="s">
        <v>3710</v>
      </c>
      <c r="E570" s="532" t="s">
        <v>3225</v>
      </c>
      <c r="F570" s="650" t="s">
        <v>4751</v>
      </c>
      <c r="G570" s="533">
        <v>910</v>
      </c>
      <c r="H570" s="534" t="s">
        <v>4267</v>
      </c>
      <c r="I570" s="535">
        <v>298.67</v>
      </c>
      <c r="J570" s="535"/>
    </row>
    <row r="571" spans="1:10" s="536" customFormat="1" ht="27.95" customHeight="1">
      <c r="A571" s="529" t="s">
        <v>560</v>
      </c>
      <c r="B571" s="531" t="s">
        <v>3671</v>
      </c>
      <c r="C571" s="531" t="s">
        <v>3672</v>
      </c>
      <c r="D571" s="529" t="s">
        <v>3710</v>
      </c>
      <c r="E571" s="532" t="s">
        <v>3225</v>
      </c>
      <c r="F571" s="650" t="s">
        <v>4751</v>
      </c>
      <c r="G571" s="533">
        <v>910</v>
      </c>
      <c r="H571" s="534" t="s">
        <v>4267</v>
      </c>
      <c r="I571" s="535">
        <v>298.67</v>
      </c>
      <c r="J571" s="535"/>
    </row>
    <row r="572" spans="1:10" s="536" customFormat="1" ht="27.95" customHeight="1">
      <c r="A572" s="529" t="s">
        <v>560</v>
      </c>
      <c r="B572" s="531" t="s">
        <v>2059</v>
      </c>
      <c r="C572" s="531" t="s">
        <v>2060</v>
      </c>
      <c r="D572" s="529" t="s">
        <v>3710</v>
      </c>
      <c r="E572" s="532" t="s">
        <v>3225</v>
      </c>
      <c r="F572" s="650" t="s">
        <v>4751</v>
      </c>
      <c r="G572" s="533">
        <v>910</v>
      </c>
      <c r="H572" s="534" t="s">
        <v>4267</v>
      </c>
      <c r="I572" s="535">
        <v>298.67</v>
      </c>
      <c r="J572" s="535"/>
    </row>
    <row r="573" spans="1:10" s="536" customFormat="1" ht="27.95" customHeight="1">
      <c r="A573" s="529" t="s">
        <v>560</v>
      </c>
      <c r="B573" s="531" t="s">
        <v>2061</v>
      </c>
      <c r="C573" s="531" t="s">
        <v>2062</v>
      </c>
      <c r="D573" s="529" t="s">
        <v>3710</v>
      </c>
      <c r="E573" s="532" t="s">
        <v>3225</v>
      </c>
      <c r="F573" s="650" t="s">
        <v>4751</v>
      </c>
      <c r="G573" s="533">
        <v>910</v>
      </c>
      <c r="H573" s="534" t="s">
        <v>4267</v>
      </c>
      <c r="I573" s="535">
        <v>298.67</v>
      </c>
      <c r="J573" s="535"/>
    </row>
    <row r="574" spans="1:10" s="536" customFormat="1" ht="27.95" customHeight="1">
      <c r="A574" s="529" t="s">
        <v>560</v>
      </c>
      <c r="B574" s="531" t="s">
        <v>968</v>
      </c>
      <c r="C574" s="531" t="s">
        <v>3686</v>
      </c>
      <c r="D574" s="529" t="s">
        <v>3710</v>
      </c>
      <c r="E574" s="532" t="s">
        <v>3225</v>
      </c>
      <c r="F574" s="650" t="s">
        <v>4751</v>
      </c>
      <c r="G574" s="533">
        <v>910</v>
      </c>
      <c r="H574" s="534" t="s">
        <v>4267</v>
      </c>
      <c r="I574" s="535">
        <v>298.67</v>
      </c>
      <c r="J574" s="535"/>
    </row>
    <row r="575" spans="1:10" s="536" customFormat="1" ht="27.95" customHeight="1">
      <c r="A575" s="529" t="s">
        <v>560</v>
      </c>
      <c r="B575" s="531" t="s">
        <v>3687</v>
      </c>
      <c r="C575" s="531" t="s">
        <v>3688</v>
      </c>
      <c r="D575" s="529" t="s">
        <v>3710</v>
      </c>
      <c r="E575" s="532" t="s">
        <v>3225</v>
      </c>
      <c r="F575" s="650" t="s">
        <v>4751</v>
      </c>
      <c r="G575" s="533">
        <v>910</v>
      </c>
      <c r="H575" s="534" t="s">
        <v>4267</v>
      </c>
      <c r="I575" s="535">
        <v>298.67</v>
      </c>
      <c r="J575" s="535"/>
    </row>
    <row r="576" spans="1:10" s="536" customFormat="1" ht="27.95" customHeight="1">
      <c r="A576" s="529" t="s">
        <v>560</v>
      </c>
      <c r="B576" s="531" t="s">
        <v>2063</v>
      </c>
      <c r="C576" s="531" t="s">
        <v>2064</v>
      </c>
      <c r="D576" s="529" t="s">
        <v>3710</v>
      </c>
      <c r="E576" s="532" t="s">
        <v>3225</v>
      </c>
      <c r="F576" s="650" t="s">
        <v>4751</v>
      </c>
      <c r="G576" s="533">
        <v>910</v>
      </c>
      <c r="H576" s="534" t="s">
        <v>4267</v>
      </c>
      <c r="I576" s="535">
        <v>298.67</v>
      </c>
      <c r="J576" s="535"/>
    </row>
    <row r="577" spans="1:10" s="536" customFormat="1" ht="27.95" customHeight="1">
      <c r="A577" s="529" t="s">
        <v>560</v>
      </c>
      <c r="B577" s="531" t="s">
        <v>2065</v>
      </c>
      <c r="C577" s="531" t="s">
        <v>2229</v>
      </c>
      <c r="D577" s="529" t="s">
        <v>3710</v>
      </c>
      <c r="E577" s="532" t="s">
        <v>3225</v>
      </c>
      <c r="F577" s="650" t="s">
        <v>4751</v>
      </c>
      <c r="G577" s="533">
        <v>910</v>
      </c>
      <c r="H577" s="534" t="s">
        <v>4267</v>
      </c>
      <c r="I577" s="535">
        <v>298.67</v>
      </c>
      <c r="J577" s="535"/>
    </row>
    <row r="578" spans="1:10" s="536" customFormat="1" ht="27.95" customHeight="1">
      <c r="A578" s="529" t="s">
        <v>560</v>
      </c>
      <c r="B578" s="531" t="s">
        <v>2069</v>
      </c>
      <c r="C578" s="531" t="s">
        <v>2070</v>
      </c>
      <c r="D578" s="529" t="s">
        <v>3710</v>
      </c>
      <c r="E578" s="532" t="s">
        <v>3225</v>
      </c>
      <c r="F578" s="650" t="s">
        <v>4751</v>
      </c>
      <c r="G578" s="533">
        <v>910</v>
      </c>
      <c r="H578" s="534" t="s">
        <v>4267</v>
      </c>
      <c r="I578" s="535">
        <v>298.67</v>
      </c>
      <c r="J578" s="535"/>
    </row>
    <row r="579" spans="1:10" s="536" customFormat="1" ht="27.95" customHeight="1">
      <c r="A579" s="529" t="s">
        <v>560</v>
      </c>
      <c r="B579" s="531" t="s">
        <v>2071</v>
      </c>
      <c r="C579" s="531" t="s">
        <v>2072</v>
      </c>
      <c r="D579" s="529" t="s">
        <v>3710</v>
      </c>
      <c r="E579" s="532" t="s">
        <v>3225</v>
      </c>
      <c r="F579" s="650" t="s">
        <v>4751</v>
      </c>
      <c r="G579" s="533">
        <v>910</v>
      </c>
      <c r="H579" s="534" t="s">
        <v>4267</v>
      </c>
      <c r="I579" s="535">
        <v>298.67</v>
      </c>
      <c r="J579" s="535"/>
    </row>
    <row r="580" spans="1:10" s="536" customFormat="1" ht="27.95" customHeight="1">
      <c r="A580" s="529" t="s">
        <v>560</v>
      </c>
      <c r="B580" s="531" t="s">
        <v>2073</v>
      </c>
      <c r="C580" s="531" t="s">
        <v>2074</v>
      </c>
      <c r="D580" s="529" t="s">
        <v>3710</v>
      </c>
      <c r="E580" s="532" t="s">
        <v>3225</v>
      </c>
      <c r="F580" s="650" t="s">
        <v>4751</v>
      </c>
      <c r="G580" s="533">
        <v>910</v>
      </c>
      <c r="H580" s="534" t="s">
        <v>4267</v>
      </c>
      <c r="I580" s="535">
        <v>298.67</v>
      </c>
      <c r="J580" s="535"/>
    </row>
    <row r="581" spans="1:10" s="536" customFormat="1" ht="27.95" customHeight="1">
      <c r="A581" s="529" t="s">
        <v>560</v>
      </c>
      <c r="B581" s="531" t="s">
        <v>2075</v>
      </c>
      <c r="C581" s="531" t="s">
        <v>2076</v>
      </c>
      <c r="D581" s="529" t="s">
        <v>3710</v>
      </c>
      <c r="E581" s="532" t="s">
        <v>3225</v>
      </c>
      <c r="F581" s="650" t="s">
        <v>4751</v>
      </c>
      <c r="G581" s="533">
        <v>910</v>
      </c>
      <c r="H581" s="534" t="s">
        <v>4267</v>
      </c>
      <c r="I581" s="535">
        <v>298.67</v>
      </c>
      <c r="J581" s="535"/>
    </row>
    <row r="582" spans="1:10" s="536" customFormat="1" ht="27.95" customHeight="1">
      <c r="A582" s="529" t="s">
        <v>560</v>
      </c>
      <c r="B582" s="531" t="s">
        <v>2230</v>
      </c>
      <c r="C582" s="531" t="s">
        <v>2231</v>
      </c>
      <c r="D582" s="529" t="s">
        <v>3710</v>
      </c>
      <c r="E582" s="532" t="s">
        <v>3225</v>
      </c>
      <c r="F582" s="650" t="s">
        <v>4751</v>
      </c>
      <c r="G582" s="533">
        <v>910</v>
      </c>
      <c r="H582" s="534" t="s">
        <v>4267</v>
      </c>
      <c r="I582" s="535">
        <v>298.67</v>
      </c>
      <c r="J582" s="535"/>
    </row>
    <row r="583" spans="1:10" s="536" customFormat="1" ht="27.95" customHeight="1">
      <c r="A583" s="529" t="s">
        <v>560</v>
      </c>
      <c r="B583" s="531" t="s">
        <v>2238</v>
      </c>
      <c r="C583" s="531" t="s">
        <v>2239</v>
      </c>
      <c r="D583" s="529" t="s">
        <v>3710</v>
      </c>
      <c r="E583" s="532" t="s">
        <v>3225</v>
      </c>
      <c r="F583" s="650" t="s">
        <v>4751</v>
      </c>
      <c r="G583" s="533">
        <v>910</v>
      </c>
      <c r="H583" s="534" t="s">
        <v>4267</v>
      </c>
      <c r="I583" s="535">
        <v>298.67</v>
      </c>
      <c r="J583" s="535"/>
    </row>
    <row r="584" spans="1:10" s="536" customFormat="1" ht="27.95" customHeight="1">
      <c r="A584" s="529" t="s">
        <v>560</v>
      </c>
      <c r="B584" s="531" t="s">
        <v>2232</v>
      </c>
      <c r="C584" s="531" t="s">
        <v>2233</v>
      </c>
      <c r="D584" s="529" t="s">
        <v>3710</v>
      </c>
      <c r="E584" s="532" t="s">
        <v>3225</v>
      </c>
      <c r="F584" s="650" t="s">
        <v>4751</v>
      </c>
      <c r="G584" s="533">
        <v>910</v>
      </c>
      <c r="H584" s="534" t="s">
        <v>4267</v>
      </c>
      <c r="I584" s="535">
        <v>298.67</v>
      </c>
      <c r="J584" s="535"/>
    </row>
    <row r="585" spans="1:10" s="536" customFormat="1" ht="27.95" customHeight="1">
      <c r="A585" s="529" t="s">
        <v>560</v>
      </c>
      <c r="B585" s="531" t="s">
        <v>2234</v>
      </c>
      <c r="C585" s="531" t="s">
        <v>2235</v>
      </c>
      <c r="D585" s="529" t="s">
        <v>3710</v>
      </c>
      <c r="E585" s="532" t="s">
        <v>3225</v>
      </c>
      <c r="F585" s="650" t="s">
        <v>4751</v>
      </c>
      <c r="G585" s="533" t="s">
        <v>4844</v>
      </c>
      <c r="H585" s="534" t="s">
        <v>4267</v>
      </c>
      <c r="I585" s="535">
        <v>298.67</v>
      </c>
      <c r="J585" s="535"/>
    </row>
    <row r="586" spans="1:10" s="536" customFormat="1" ht="27.95" customHeight="1">
      <c r="A586" s="529" t="s">
        <v>560</v>
      </c>
      <c r="B586" s="531" t="s">
        <v>2236</v>
      </c>
      <c r="C586" s="531" t="s">
        <v>2237</v>
      </c>
      <c r="D586" s="529" t="s">
        <v>3710</v>
      </c>
      <c r="E586" s="532" t="s">
        <v>3225</v>
      </c>
      <c r="F586" s="650" t="s">
        <v>4751</v>
      </c>
      <c r="G586" s="533">
        <v>910</v>
      </c>
      <c r="H586" s="534" t="s">
        <v>4267</v>
      </c>
      <c r="I586" s="535">
        <v>298.67</v>
      </c>
      <c r="J586" s="535"/>
    </row>
    <row r="587" spans="1:10" s="536" customFormat="1" ht="27.95" customHeight="1">
      <c r="A587" s="529" t="s">
        <v>560</v>
      </c>
      <c r="B587" s="531" t="s">
        <v>2085</v>
      </c>
      <c r="C587" s="531" t="s">
        <v>2086</v>
      </c>
      <c r="D587" s="529" t="s">
        <v>3710</v>
      </c>
      <c r="E587" s="532" t="s">
        <v>3225</v>
      </c>
      <c r="F587" s="650" t="s">
        <v>4751</v>
      </c>
      <c r="G587" s="533">
        <v>910</v>
      </c>
      <c r="H587" s="534" t="s">
        <v>4267</v>
      </c>
      <c r="I587" s="535">
        <v>298.67</v>
      </c>
      <c r="J587" s="535"/>
    </row>
    <row r="588" spans="1:10" s="536" customFormat="1" ht="27.95" customHeight="1">
      <c r="A588" s="529" t="s">
        <v>560</v>
      </c>
      <c r="B588" s="531" t="s">
        <v>2219</v>
      </c>
      <c r="C588" s="531" t="s">
        <v>2220</v>
      </c>
      <c r="D588" s="529" t="s">
        <v>3710</v>
      </c>
      <c r="E588" s="532" t="s">
        <v>3225</v>
      </c>
      <c r="F588" s="650" t="s">
        <v>4751</v>
      </c>
      <c r="G588" s="533">
        <v>910</v>
      </c>
      <c r="H588" s="534" t="s">
        <v>4267</v>
      </c>
      <c r="I588" s="535">
        <v>298.67</v>
      </c>
      <c r="J588" s="535"/>
    </row>
    <row r="589" spans="1:10" s="536" customFormat="1" ht="27.95" customHeight="1">
      <c r="A589" s="529" t="s">
        <v>560</v>
      </c>
      <c r="B589" s="531" t="s">
        <v>2087</v>
      </c>
      <c r="C589" s="531" t="s">
        <v>2088</v>
      </c>
      <c r="D589" s="529" t="s">
        <v>3710</v>
      </c>
      <c r="E589" s="532" t="s">
        <v>3225</v>
      </c>
      <c r="F589" s="650" t="s">
        <v>4751</v>
      </c>
      <c r="G589" s="533">
        <v>910</v>
      </c>
      <c r="H589" s="534" t="s">
        <v>4267</v>
      </c>
      <c r="I589" s="535">
        <v>298.67</v>
      </c>
      <c r="J589" s="535"/>
    </row>
    <row r="590" spans="1:10" s="536" customFormat="1" ht="27.95" customHeight="1">
      <c r="A590" s="529" t="s">
        <v>560</v>
      </c>
      <c r="B590" s="531" t="s">
        <v>2240</v>
      </c>
      <c r="C590" s="531" t="s">
        <v>2241</v>
      </c>
      <c r="D590" s="529" t="s">
        <v>3710</v>
      </c>
      <c r="E590" s="532" t="s">
        <v>3225</v>
      </c>
      <c r="F590" s="650" t="s">
        <v>4751</v>
      </c>
      <c r="G590" s="533">
        <v>910</v>
      </c>
      <c r="H590" s="534" t="s">
        <v>4267</v>
      </c>
      <c r="I590" s="535">
        <v>298.67</v>
      </c>
      <c r="J590" s="535"/>
    </row>
    <row r="591" spans="1:10" s="536" customFormat="1" ht="27.95" customHeight="1">
      <c r="A591" s="529" t="s">
        <v>560</v>
      </c>
      <c r="B591" s="531" t="s">
        <v>2252</v>
      </c>
      <c r="C591" s="531" t="s">
        <v>2253</v>
      </c>
      <c r="D591" s="529" t="s">
        <v>3710</v>
      </c>
      <c r="E591" s="532" t="s">
        <v>3225</v>
      </c>
      <c r="F591" s="650" t="s">
        <v>4751</v>
      </c>
      <c r="G591" s="533">
        <v>910</v>
      </c>
      <c r="H591" s="534" t="s">
        <v>4267</v>
      </c>
      <c r="I591" s="535">
        <v>298.67</v>
      </c>
      <c r="J591" s="535"/>
    </row>
    <row r="592" spans="1:10" s="536" customFormat="1" ht="27.95" customHeight="1">
      <c r="A592" s="529" t="s">
        <v>560</v>
      </c>
      <c r="B592" s="531" t="s">
        <v>2245</v>
      </c>
      <c r="C592" s="531" t="s">
        <v>2246</v>
      </c>
      <c r="D592" s="529" t="s">
        <v>3710</v>
      </c>
      <c r="E592" s="532" t="s">
        <v>3225</v>
      </c>
      <c r="F592" s="650" t="s">
        <v>4751</v>
      </c>
      <c r="G592" s="533">
        <v>910</v>
      </c>
      <c r="H592" s="534" t="s">
        <v>4267</v>
      </c>
      <c r="I592" s="535">
        <v>298.67</v>
      </c>
      <c r="J592" s="535"/>
    </row>
    <row r="593" spans="1:10" s="536" customFormat="1" ht="27.95" customHeight="1">
      <c r="A593" s="529" t="s">
        <v>560</v>
      </c>
      <c r="B593" s="531" t="s">
        <v>3691</v>
      </c>
      <c r="C593" s="531" t="s">
        <v>3692</v>
      </c>
      <c r="D593" s="529" t="s">
        <v>3710</v>
      </c>
      <c r="E593" s="532" t="s">
        <v>3225</v>
      </c>
      <c r="F593" s="650" t="s">
        <v>4751</v>
      </c>
      <c r="G593" s="533">
        <v>910</v>
      </c>
      <c r="H593" s="534" t="s">
        <v>4267</v>
      </c>
      <c r="I593" s="535">
        <v>298.67</v>
      </c>
      <c r="J593" s="535"/>
    </row>
    <row r="594" spans="1:10" s="536" customFormat="1" ht="27.95" customHeight="1">
      <c r="A594" s="529" t="s">
        <v>560</v>
      </c>
      <c r="B594" s="531" t="s">
        <v>2243</v>
      </c>
      <c r="C594" s="531" t="s">
        <v>2244</v>
      </c>
      <c r="D594" s="529" t="s">
        <v>3710</v>
      </c>
      <c r="E594" s="532" t="s">
        <v>3225</v>
      </c>
      <c r="F594" s="650" t="s">
        <v>4751</v>
      </c>
      <c r="G594" s="533">
        <v>910</v>
      </c>
      <c r="H594" s="534" t="s">
        <v>4267</v>
      </c>
      <c r="I594" s="535">
        <v>298.67</v>
      </c>
      <c r="J594" s="535"/>
    </row>
    <row r="595" spans="1:10" s="536" customFormat="1" ht="27.95" customHeight="1">
      <c r="A595" s="529" t="s">
        <v>560</v>
      </c>
      <c r="B595" s="531" t="s">
        <v>3689</v>
      </c>
      <c r="C595" s="531" t="s">
        <v>3690</v>
      </c>
      <c r="D595" s="529" t="s">
        <v>3710</v>
      </c>
      <c r="E595" s="532" t="s">
        <v>3225</v>
      </c>
      <c r="F595" s="650" t="s">
        <v>4751</v>
      </c>
      <c r="G595" s="533">
        <v>910</v>
      </c>
      <c r="H595" s="534" t="s">
        <v>4267</v>
      </c>
      <c r="I595" s="535">
        <v>536.07000000000005</v>
      </c>
      <c r="J595" s="535"/>
    </row>
    <row r="596" spans="1:10" s="536" customFormat="1" ht="27.95" customHeight="1">
      <c r="A596" s="529" t="s">
        <v>560</v>
      </c>
      <c r="B596" s="531" t="s">
        <v>4463</v>
      </c>
      <c r="C596" s="531" t="s">
        <v>2242</v>
      </c>
      <c r="D596" s="529" t="s">
        <v>3710</v>
      </c>
      <c r="E596" s="532" t="s">
        <v>3225</v>
      </c>
      <c r="F596" s="650" t="s">
        <v>4751</v>
      </c>
      <c r="G596" s="533">
        <v>910</v>
      </c>
      <c r="H596" s="534" t="s">
        <v>4267</v>
      </c>
      <c r="I596" s="535">
        <v>298.67</v>
      </c>
      <c r="J596" s="535"/>
    </row>
    <row r="597" spans="1:10" s="536" customFormat="1" ht="27.95" customHeight="1">
      <c r="A597" s="529" t="s">
        <v>560</v>
      </c>
      <c r="B597" s="531" t="s">
        <v>2112</v>
      </c>
      <c r="C597" s="531" t="s">
        <v>3654</v>
      </c>
      <c r="D597" s="529" t="s">
        <v>3710</v>
      </c>
      <c r="E597" s="532" t="s">
        <v>3225</v>
      </c>
      <c r="F597" s="650" t="s">
        <v>4751</v>
      </c>
      <c r="G597" s="533">
        <v>910</v>
      </c>
      <c r="H597" s="534" t="s">
        <v>4267</v>
      </c>
      <c r="I597" s="535">
        <v>298.67</v>
      </c>
      <c r="J597" s="535"/>
    </row>
    <row r="598" spans="1:10" s="536" customFormat="1" ht="27.95" customHeight="1">
      <c r="A598" s="529" t="s">
        <v>560</v>
      </c>
      <c r="B598" s="531" t="s">
        <v>2128</v>
      </c>
      <c r="C598" s="531" t="s">
        <v>3664</v>
      </c>
      <c r="D598" s="529" t="s">
        <v>3710</v>
      </c>
      <c r="E598" s="532" t="s">
        <v>3225</v>
      </c>
      <c r="F598" s="650" t="s">
        <v>4751</v>
      </c>
      <c r="G598" s="533">
        <v>910</v>
      </c>
      <c r="H598" s="534" t="s">
        <v>4267</v>
      </c>
      <c r="I598" s="535">
        <v>298.67</v>
      </c>
      <c r="J598" s="535"/>
    </row>
    <row r="599" spans="1:10" s="536" customFormat="1" ht="27.95" customHeight="1">
      <c r="A599" s="529" t="s">
        <v>560</v>
      </c>
      <c r="B599" s="531" t="s">
        <v>2129</v>
      </c>
      <c r="C599" s="531" t="s">
        <v>3665</v>
      </c>
      <c r="D599" s="529" t="s">
        <v>3710</v>
      </c>
      <c r="E599" s="532" t="s">
        <v>3225</v>
      </c>
      <c r="F599" s="650" t="s">
        <v>4751</v>
      </c>
      <c r="G599" s="533">
        <v>910</v>
      </c>
      <c r="H599" s="534" t="s">
        <v>4267</v>
      </c>
      <c r="I599" s="535">
        <v>298.67</v>
      </c>
      <c r="J599" s="535"/>
    </row>
    <row r="600" spans="1:10" s="536" customFormat="1" ht="27.95" customHeight="1">
      <c r="A600" s="529" t="s">
        <v>560</v>
      </c>
      <c r="B600" s="531" t="s">
        <v>2247</v>
      </c>
      <c r="C600" s="531" t="s">
        <v>2248</v>
      </c>
      <c r="D600" s="529" t="s">
        <v>3710</v>
      </c>
      <c r="E600" s="532" t="s">
        <v>3225</v>
      </c>
      <c r="F600" s="650" t="s">
        <v>4751</v>
      </c>
      <c r="G600" s="533">
        <v>910</v>
      </c>
      <c r="H600" s="534" t="s">
        <v>4267</v>
      </c>
      <c r="I600" s="535">
        <v>298.67</v>
      </c>
      <c r="J600" s="535"/>
    </row>
    <row r="601" spans="1:10" s="536" customFormat="1" ht="27.95" customHeight="1">
      <c r="A601" s="529" t="s">
        <v>560</v>
      </c>
      <c r="B601" s="531" t="s">
        <v>2150</v>
      </c>
      <c r="C601" s="531" t="s">
        <v>2151</v>
      </c>
      <c r="D601" s="529" t="s">
        <v>3710</v>
      </c>
      <c r="E601" s="532" t="s">
        <v>3225</v>
      </c>
      <c r="F601" s="650" t="s">
        <v>4751</v>
      </c>
      <c r="G601" s="533">
        <v>910</v>
      </c>
      <c r="H601" s="534" t="s">
        <v>4267</v>
      </c>
      <c r="I601" s="535">
        <v>298.67</v>
      </c>
      <c r="J601" s="535"/>
    </row>
    <row r="602" spans="1:10" s="536" customFormat="1" ht="27.95" customHeight="1">
      <c r="A602" s="529" t="s">
        <v>560</v>
      </c>
      <c r="B602" s="531" t="s">
        <v>2158</v>
      </c>
      <c r="C602" s="531" t="s">
        <v>2159</v>
      </c>
      <c r="D602" s="529" t="s">
        <v>3710</v>
      </c>
      <c r="E602" s="532" t="s">
        <v>3225</v>
      </c>
      <c r="F602" s="650" t="s">
        <v>4751</v>
      </c>
      <c r="G602" s="533">
        <v>910</v>
      </c>
      <c r="H602" s="534" t="s">
        <v>4267</v>
      </c>
      <c r="I602" s="535">
        <v>298.67</v>
      </c>
      <c r="J602" s="535"/>
    </row>
    <row r="603" spans="1:10" s="536" customFormat="1" ht="27.95" customHeight="1">
      <c r="A603" s="529" t="s">
        <v>560</v>
      </c>
      <c r="B603" s="531" t="s">
        <v>2176</v>
      </c>
      <c r="C603" s="531" t="s">
        <v>2177</v>
      </c>
      <c r="D603" s="529" t="s">
        <v>3710</v>
      </c>
      <c r="E603" s="532" t="s">
        <v>3225</v>
      </c>
      <c r="F603" s="650" t="s">
        <v>4751</v>
      </c>
      <c r="G603" s="533">
        <v>910</v>
      </c>
      <c r="H603" s="534" t="s">
        <v>4267</v>
      </c>
      <c r="I603" s="535">
        <v>298.67</v>
      </c>
      <c r="J603" s="535"/>
    </row>
    <row r="604" spans="1:10" s="536" customFormat="1" ht="27.95" customHeight="1">
      <c r="A604" s="529" t="s">
        <v>560</v>
      </c>
      <c r="B604" s="531" t="s">
        <v>2188</v>
      </c>
      <c r="C604" s="531" t="s">
        <v>2189</v>
      </c>
      <c r="D604" s="529" t="s">
        <v>3710</v>
      </c>
      <c r="E604" s="532" t="s">
        <v>3225</v>
      </c>
      <c r="F604" s="650" t="s">
        <v>4751</v>
      </c>
      <c r="G604" s="533">
        <v>910</v>
      </c>
      <c r="H604" s="534" t="s">
        <v>4267</v>
      </c>
      <c r="I604" s="535">
        <v>298.67</v>
      </c>
      <c r="J604" s="535"/>
    </row>
    <row r="605" spans="1:10" s="536" customFormat="1" ht="27.95" customHeight="1">
      <c r="A605" s="529" t="s">
        <v>560</v>
      </c>
      <c r="B605" s="531" t="s">
        <v>2196</v>
      </c>
      <c r="C605" s="531" t="s">
        <v>2197</v>
      </c>
      <c r="D605" s="529" t="s">
        <v>3710</v>
      </c>
      <c r="E605" s="532" t="s">
        <v>3225</v>
      </c>
      <c r="F605" s="650" t="s">
        <v>4751</v>
      </c>
      <c r="G605" s="533">
        <v>910</v>
      </c>
      <c r="H605" s="534" t="s">
        <v>4267</v>
      </c>
      <c r="I605" s="535">
        <v>298.67</v>
      </c>
      <c r="J605" s="535"/>
    </row>
    <row r="606" spans="1:10" ht="27.95" customHeight="1">
      <c r="A606" s="646" t="s">
        <v>797</v>
      </c>
      <c r="B606" s="647"/>
      <c r="C606" s="526" t="s">
        <v>4826</v>
      </c>
      <c r="D606" s="655"/>
      <c r="E606" s="655"/>
      <c r="F606" s="655"/>
      <c r="G606" s="655"/>
      <c r="H606" s="655"/>
      <c r="I606" s="656"/>
      <c r="J606" s="657"/>
    </row>
    <row r="607" spans="1:10" s="536" customFormat="1" ht="27.95" customHeight="1">
      <c r="A607" s="529" t="s">
        <v>797</v>
      </c>
      <c r="B607" s="531" t="s">
        <v>2226</v>
      </c>
      <c r="C607" s="531" t="s">
        <v>2227</v>
      </c>
      <c r="D607" s="529" t="s">
        <v>3711</v>
      </c>
      <c r="E607" s="532" t="s">
        <v>4191</v>
      </c>
      <c r="F607" s="650" t="s">
        <v>4751</v>
      </c>
      <c r="G607" s="533">
        <v>910</v>
      </c>
      <c r="H607" s="534" t="s">
        <v>4267</v>
      </c>
      <c r="I607" s="535">
        <v>191.08</v>
      </c>
      <c r="J607" s="535"/>
    </row>
    <row r="608" spans="1:10" s="536" customFormat="1" ht="27.95" customHeight="1">
      <c r="A608" s="529" t="s">
        <v>797</v>
      </c>
      <c r="B608" s="531" t="s">
        <v>968</v>
      </c>
      <c r="C608" s="531" t="s">
        <v>3686</v>
      </c>
      <c r="D608" s="529" t="s">
        <v>3711</v>
      </c>
      <c r="E608" s="532" t="s">
        <v>4191</v>
      </c>
      <c r="F608" s="650" t="s">
        <v>4751</v>
      </c>
      <c r="G608" s="533">
        <v>910</v>
      </c>
      <c r="H608" s="534" t="s">
        <v>4267</v>
      </c>
      <c r="I608" s="535">
        <v>191.08</v>
      </c>
      <c r="J608" s="535"/>
    </row>
    <row r="609" spans="1:10" s="536" customFormat="1" ht="27.95" customHeight="1">
      <c r="A609" s="529" t="s">
        <v>797</v>
      </c>
      <c r="B609" s="531" t="s">
        <v>2249</v>
      </c>
      <c r="C609" s="531" t="s">
        <v>2250</v>
      </c>
      <c r="D609" s="529" t="s">
        <v>3711</v>
      </c>
      <c r="E609" s="532" t="s">
        <v>4191</v>
      </c>
      <c r="F609" s="650" t="s">
        <v>4751</v>
      </c>
      <c r="G609" s="533">
        <v>910</v>
      </c>
      <c r="H609" s="534" t="s">
        <v>4267</v>
      </c>
      <c r="I609" s="535">
        <v>191.08</v>
      </c>
      <c r="J609" s="535"/>
    </row>
    <row r="610" spans="1:10" s="536" customFormat="1" ht="27.95" customHeight="1">
      <c r="A610" s="529" t="s">
        <v>797</v>
      </c>
      <c r="B610" s="531" t="s">
        <v>2238</v>
      </c>
      <c r="C610" s="531" t="s">
        <v>2239</v>
      </c>
      <c r="D610" s="529" t="s">
        <v>3711</v>
      </c>
      <c r="E610" s="532" t="s">
        <v>4191</v>
      </c>
      <c r="F610" s="650" t="s">
        <v>4751</v>
      </c>
      <c r="G610" s="533">
        <v>910</v>
      </c>
      <c r="H610" s="534" t="s">
        <v>4267</v>
      </c>
      <c r="I610" s="535">
        <v>191.08</v>
      </c>
      <c r="J610" s="535"/>
    </row>
    <row r="611" spans="1:10" s="536" customFormat="1" ht="27.95" customHeight="1">
      <c r="A611" s="529" t="s">
        <v>797</v>
      </c>
      <c r="B611" s="531" t="s">
        <v>2232</v>
      </c>
      <c r="C611" s="531" t="s">
        <v>2233</v>
      </c>
      <c r="D611" s="529" t="s">
        <v>3711</v>
      </c>
      <c r="E611" s="532" t="s">
        <v>4191</v>
      </c>
      <c r="F611" s="650" t="s">
        <v>4751</v>
      </c>
      <c r="G611" s="533">
        <v>910</v>
      </c>
      <c r="H611" s="534" t="s">
        <v>4267</v>
      </c>
      <c r="I611" s="535">
        <v>191.08</v>
      </c>
      <c r="J611" s="535"/>
    </row>
    <row r="612" spans="1:10" s="536" customFormat="1" ht="27.95" customHeight="1">
      <c r="A612" s="529" t="s">
        <v>797</v>
      </c>
      <c r="B612" s="531" t="s">
        <v>2234</v>
      </c>
      <c r="C612" s="531" t="s">
        <v>2251</v>
      </c>
      <c r="D612" s="529" t="s">
        <v>3711</v>
      </c>
      <c r="E612" s="532" t="s">
        <v>4191</v>
      </c>
      <c r="F612" s="650" t="s">
        <v>4751</v>
      </c>
      <c r="G612" s="533">
        <v>910</v>
      </c>
      <c r="H612" s="534" t="s">
        <v>4267</v>
      </c>
      <c r="I612" s="535">
        <v>191.08</v>
      </c>
      <c r="J612" s="535"/>
    </row>
    <row r="613" spans="1:10" s="536" customFormat="1" ht="27.95" customHeight="1">
      <c r="A613" s="529" t="s">
        <v>797</v>
      </c>
      <c r="B613" s="531" t="s">
        <v>2252</v>
      </c>
      <c r="C613" s="531" t="s">
        <v>2253</v>
      </c>
      <c r="D613" s="529" t="s">
        <v>3711</v>
      </c>
      <c r="E613" s="532" t="s">
        <v>4191</v>
      </c>
      <c r="F613" s="650" t="s">
        <v>4751</v>
      </c>
      <c r="G613" s="533">
        <v>910</v>
      </c>
      <c r="H613" s="534" t="s">
        <v>4267</v>
      </c>
      <c r="I613" s="535">
        <v>191.08</v>
      </c>
      <c r="J613" s="535"/>
    </row>
    <row r="614" spans="1:10" s="536" customFormat="1" ht="27.95" customHeight="1">
      <c r="A614" s="529" t="s">
        <v>797</v>
      </c>
      <c r="B614" s="531" t="s">
        <v>2254</v>
      </c>
      <c r="C614" s="531" t="s">
        <v>2255</v>
      </c>
      <c r="D614" s="529" t="s">
        <v>3711</v>
      </c>
      <c r="E614" s="532" t="s">
        <v>4191</v>
      </c>
      <c r="F614" s="650" t="s">
        <v>4751</v>
      </c>
      <c r="G614" s="533">
        <v>910</v>
      </c>
      <c r="H614" s="534" t="s">
        <v>4267</v>
      </c>
      <c r="I614" s="535">
        <v>191.08</v>
      </c>
      <c r="J614" s="535"/>
    </row>
    <row r="615" spans="1:10" s="536" customFormat="1" ht="27.95" customHeight="1">
      <c r="A615" s="529" t="s">
        <v>797</v>
      </c>
      <c r="B615" s="531" t="s">
        <v>3691</v>
      </c>
      <c r="C615" s="531" t="s">
        <v>3692</v>
      </c>
      <c r="D615" s="529" t="s">
        <v>3711</v>
      </c>
      <c r="E615" s="532" t="s">
        <v>4191</v>
      </c>
      <c r="F615" s="650" t="s">
        <v>4751</v>
      </c>
      <c r="G615" s="533">
        <v>910</v>
      </c>
      <c r="H615" s="534" t="s">
        <v>4267</v>
      </c>
      <c r="I615" s="535">
        <v>191.08</v>
      </c>
      <c r="J615" s="535"/>
    </row>
    <row r="616" spans="1:10" s="536" customFormat="1" ht="27.95" customHeight="1">
      <c r="A616" s="529" t="s">
        <v>797</v>
      </c>
      <c r="B616" s="531" t="s">
        <v>2256</v>
      </c>
      <c r="C616" s="531" t="s">
        <v>2257</v>
      </c>
      <c r="D616" s="529" t="s">
        <v>3711</v>
      </c>
      <c r="E616" s="532" t="s">
        <v>4191</v>
      </c>
      <c r="F616" s="650" t="s">
        <v>4751</v>
      </c>
      <c r="G616" s="533">
        <v>910</v>
      </c>
      <c r="H616" s="534" t="s">
        <v>4267</v>
      </c>
      <c r="I616" s="535">
        <v>191.08</v>
      </c>
      <c r="J616" s="535"/>
    </row>
    <row r="617" spans="1:10" s="536" customFormat="1" ht="27.95" customHeight="1">
      <c r="A617" s="529" t="s">
        <v>797</v>
      </c>
      <c r="B617" s="531" t="s">
        <v>2258</v>
      </c>
      <c r="C617" s="531" t="s">
        <v>2259</v>
      </c>
      <c r="D617" s="529" t="s">
        <v>3710</v>
      </c>
      <c r="E617" s="532" t="s">
        <v>3225</v>
      </c>
      <c r="F617" s="650" t="s">
        <v>4751</v>
      </c>
      <c r="G617" s="533">
        <v>910</v>
      </c>
      <c r="H617" s="534" t="s">
        <v>4267</v>
      </c>
      <c r="I617" s="535">
        <v>225</v>
      </c>
      <c r="J617" s="535"/>
    </row>
    <row r="618" spans="1:10" ht="27.95" customHeight="1">
      <c r="A618" s="646" t="s">
        <v>198</v>
      </c>
      <c r="B618" s="647"/>
      <c r="C618" s="526" t="s">
        <v>4825</v>
      </c>
      <c r="D618" s="655"/>
      <c r="E618" s="655"/>
      <c r="F618" s="655"/>
      <c r="G618" s="655"/>
      <c r="H618" s="655"/>
      <c r="I618" s="656"/>
      <c r="J618" s="657"/>
    </row>
    <row r="619" spans="1:10" s="536" customFormat="1" ht="27.95" customHeight="1">
      <c r="A619" s="529" t="s">
        <v>198</v>
      </c>
      <c r="B619" s="531" t="s">
        <v>2260</v>
      </c>
      <c r="C619" s="531" t="s">
        <v>2261</v>
      </c>
      <c r="D619" s="529" t="s">
        <v>3711</v>
      </c>
      <c r="E619" s="532" t="s">
        <v>4191</v>
      </c>
      <c r="F619" s="650" t="s">
        <v>4751</v>
      </c>
      <c r="G619" s="533">
        <v>910</v>
      </c>
      <c r="H619" s="534" t="s">
        <v>4267</v>
      </c>
      <c r="I619" s="535">
        <v>188.07</v>
      </c>
      <c r="J619" s="535"/>
    </row>
    <row r="620" spans="1:10" s="536" customFormat="1" ht="27.95" customHeight="1">
      <c r="A620" s="529" t="s">
        <v>198</v>
      </c>
      <c r="B620" s="531" t="s">
        <v>2262</v>
      </c>
      <c r="C620" s="531" t="s">
        <v>2263</v>
      </c>
      <c r="D620" s="529" t="s">
        <v>3711</v>
      </c>
      <c r="E620" s="532" t="s">
        <v>4191</v>
      </c>
      <c r="F620" s="650" t="s">
        <v>4751</v>
      </c>
      <c r="G620" s="533">
        <v>910</v>
      </c>
      <c r="H620" s="534" t="s">
        <v>4267</v>
      </c>
      <c r="I620" s="535">
        <v>161.19999999999999</v>
      </c>
      <c r="J620" s="535"/>
    </row>
    <row r="621" spans="1:10" ht="27.95" customHeight="1">
      <c r="A621" s="646" t="s">
        <v>199</v>
      </c>
      <c r="B621" s="647"/>
      <c r="C621" s="526" t="s">
        <v>4827</v>
      </c>
      <c r="D621" s="655"/>
      <c r="E621" s="655"/>
      <c r="F621" s="655"/>
      <c r="G621" s="655"/>
      <c r="H621" s="655"/>
      <c r="I621" s="656"/>
      <c r="J621" s="657"/>
    </row>
    <row r="622" spans="1:10" s="536" customFormat="1" ht="45" customHeight="1">
      <c r="A622" s="529" t="s">
        <v>199</v>
      </c>
      <c r="B622" s="531" t="s">
        <v>2264</v>
      </c>
      <c r="C622" s="531" t="s">
        <v>2265</v>
      </c>
      <c r="D622" s="529" t="s">
        <v>3551</v>
      </c>
      <c r="E622" s="532" t="s">
        <v>3708</v>
      </c>
      <c r="F622" s="650" t="s">
        <v>4751</v>
      </c>
      <c r="G622" s="533">
        <v>910</v>
      </c>
      <c r="H622" s="534" t="s">
        <v>4267</v>
      </c>
      <c r="I622" s="535">
        <v>78.52</v>
      </c>
      <c r="J622" s="535"/>
    </row>
    <row r="623" spans="1:10" s="536" customFormat="1" ht="27.95" customHeight="1">
      <c r="A623" s="529" t="s">
        <v>199</v>
      </c>
      <c r="B623" s="531" t="s">
        <v>4375</v>
      </c>
      <c r="C623" s="531" t="s">
        <v>4374</v>
      </c>
      <c r="D623" s="529" t="s">
        <v>3551</v>
      </c>
      <c r="E623" s="532" t="s">
        <v>3708</v>
      </c>
      <c r="F623" s="650" t="s">
        <v>4751</v>
      </c>
      <c r="G623" s="533">
        <v>910</v>
      </c>
      <c r="H623" s="534" t="s">
        <v>4267</v>
      </c>
      <c r="I623" s="535">
        <v>151</v>
      </c>
      <c r="J623" s="535"/>
    </row>
    <row r="624" spans="1:10" s="536" customFormat="1" ht="27.95" customHeight="1">
      <c r="A624" s="529" t="s">
        <v>199</v>
      </c>
      <c r="B624" s="531" t="s">
        <v>2266</v>
      </c>
      <c r="C624" s="531" t="s">
        <v>2267</v>
      </c>
      <c r="D624" s="529" t="s">
        <v>3551</v>
      </c>
      <c r="E624" s="532" t="s">
        <v>3708</v>
      </c>
      <c r="F624" s="650" t="s">
        <v>4751</v>
      </c>
      <c r="G624" s="533">
        <v>910</v>
      </c>
      <c r="H624" s="534" t="s">
        <v>4267</v>
      </c>
      <c r="I624" s="535">
        <v>184.22</v>
      </c>
      <c r="J624" s="535"/>
    </row>
    <row r="625" spans="1:10" s="536" customFormat="1" ht="27.95" customHeight="1">
      <c r="A625" s="529" t="s">
        <v>199</v>
      </c>
      <c r="B625" s="531" t="s">
        <v>2266</v>
      </c>
      <c r="C625" s="531" t="s">
        <v>2267</v>
      </c>
      <c r="D625" s="529" t="s">
        <v>3912</v>
      </c>
      <c r="E625" s="532" t="s">
        <v>3224</v>
      </c>
      <c r="F625" s="650" t="s">
        <v>4751</v>
      </c>
      <c r="G625" s="533">
        <v>910</v>
      </c>
      <c r="H625" s="534" t="s">
        <v>4267</v>
      </c>
      <c r="I625" s="535">
        <v>244.62</v>
      </c>
      <c r="J625" s="535"/>
    </row>
    <row r="626" spans="1:10" s="536" customFormat="1" ht="27.95" customHeight="1">
      <c r="A626" s="529" t="s">
        <v>199</v>
      </c>
      <c r="B626" s="531" t="s">
        <v>2266</v>
      </c>
      <c r="C626" s="531" t="s">
        <v>2267</v>
      </c>
      <c r="D626" s="529" t="s">
        <v>3703</v>
      </c>
      <c r="E626" s="532" t="s">
        <v>3715</v>
      </c>
      <c r="F626" s="650" t="s">
        <v>4751</v>
      </c>
      <c r="G626" s="533">
        <v>910</v>
      </c>
      <c r="H626" s="534" t="s">
        <v>4267</v>
      </c>
      <c r="I626" s="535">
        <v>428.84</v>
      </c>
      <c r="J626" s="535"/>
    </row>
    <row r="627" spans="1:10" s="536" customFormat="1" ht="27.95" customHeight="1">
      <c r="A627" s="529" t="s">
        <v>199</v>
      </c>
      <c r="B627" s="531" t="s">
        <v>2268</v>
      </c>
      <c r="C627" s="531" t="s">
        <v>2269</v>
      </c>
      <c r="D627" s="529" t="s">
        <v>3551</v>
      </c>
      <c r="E627" s="532" t="s">
        <v>3708</v>
      </c>
      <c r="F627" s="650" t="s">
        <v>4751</v>
      </c>
      <c r="G627" s="533">
        <v>910</v>
      </c>
      <c r="H627" s="534" t="s">
        <v>4267</v>
      </c>
      <c r="I627" s="535">
        <v>199.32</v>
      </c>
      <c r="J627" s="535"/>
    </row>
    <row r="628" spans="1:10" s="536" customFormat="1" ht="27.95" customHeight="1">
      <c r="A628" s="529" t="s">
        <v>199</v>
      </c>
      <c r="B628" s="531" t="s">
        <v>2270</v>
      </c>
      <c r="C628" s="531" t="s">
        <v>2271</v>
      </c>
      <c r="D628" s="529" t="s">
        <v>3551</v>
      </c>
      <c r="E628" s="532" t="s">
        <v>3708</v>
      </c>
      <c r="F628" s="650" t="s">
        <v>4751</v>
      </c>
      <c r="G628" s="533">
        <v>910</v>
      </c>
      <c r="H628" s="534" t="s">
        <v>4267</v>
      </c>
      <c r="I628" s="535">
        <v>268.77999999999997</v>
      </c>
      <c r="J628" s="535"/>
    </row>
    <row r="629" spans="1:10" s="536" customFormat="1" ht="27.95" customHeight="1">
      <c r="A629" s="529" t="s">
        <v>199</v>
      </c>
      <c r="B629" s="531" t="s">
        <v>2272</v>
      </c>
      <c r="C629" s="531" t="s">
        <v>2273</v>
      </c>
      <c r="D629" s="529" t="s">
        <v>3551</v>
      </c>
      <c r="E629" s="532" t="s">
        <v>3708</v>
      </c>
      <c r="F629" s="650" t="s">
        <v>4751</v>
      </c>
      <c r="G629" s="533">
        <v>910</v>
      </c>
      <c r="H629" s="534" t="s">
        <v>4267</v>
      </c>
      <c r="I629" s="535">
        <v>1389.2</v>
      </c>
      <c r="J629" s="535"/>
    </row>
    <row r="630" spans="1:10" s="536" customFormat="1" ht="45" customHeight="1">
      <c r="A630" s="529" t="s">
        <v>199</v>
      </c>
      <c r="B630" s="531" t="s">
        <v>2274</v>
      </c>
      <c r="C630" s="531" t="s">
        <v>2275</v>
      </c>
      <c r="D630" s="529" t="s">
        <v>3551</v>
      </c>
      <c r="E630" s="532" t="s">
        <v>3708</v>
      </c>
      <c r="F630" s="650" t="s">
        <v>4751</v>
      </c>
      <c r="G630" s="533">
        <v>910</v>
      </c>
      <c r="H630" s="534" t="s">
        <v>4267</v>
      </c>
      <c r="I630" s="535">
        <v>120.8</v>
      </c>
      <c r="J630" s="535"/>
    </row>
    <row r="631" spans="1:10" s="536" customFormat="1" ht="27.95" customHeight="1">
      <c r="A631" s="529" t="s">
        <v>199</v>
      </c>
      <c r="B631" s="531" t="s">
        <v>2274</v>
      </c>
      <c r="C631" s="531" t="s">
        <v>2276</v>
      </c>
      <c r="D631" s="529" t="s">
        <v>3912</v>
      </c>
      <c r="E631" s="532" t="s">
        <v>3224</v>
      </c>
      <c r="F631" s="650" t="s">
        <v>4751</v>
      </c>
      <c r="G631" s="533">
        <v>910</v>
      </c>
      <c r="H631" s="534" t="s">
        <v>4267</v>
      </c>
      <c r="I631" s="535">
        <v>277.83999999999997</v>
      </c>
      <c r="J631" s="535"/>
    </row>
    <row r="632" spans="1:10" s="536" customFormat="1" ht="27.95" customHeight="1">
      <c r="A632" s="529" t="s">
        <v>199</v>
      </c>
      <c r="B632" s="531" t="s">
        <v>2277</v>
      </c>
      <c r="C632" s="531" t="s">
        <v>2278</v>
      </c>
      <c r="D632" s="529" t="s">
        <v>3551</v>
      </c>
      <c r="E632" s="532" t="s">
        <v>3708</v>
      </c>
      <c r="F632" s="650" t="s">
        <v>4751</v>
      </c>
      <c r="G632" s="533">
        <v>910</v>
      </c>
      <c r="H632" s="534" t="s">
        <v>4267</v>
      </c>
      <c r="I632" s="535">
        <v>265.76</v>
      </c>
      <c r="J632" s="535"/>
    </row>
    <row r="633" spans="1:10" s="536" customFormat="1" ht="27.95" customHeight="1">
      <c r="A633" s="529" t="s">
        <v>199</v>
      </c>
      <c r="B633" s="531" t="s">
        <v>2277</v>
      </c>
      <c r="C633" s="531" t="s">
        <v>2278</v>
      </c>
      <c r="D633" s="529" t="s">
        <v>3912</v>
      </c>
      <c r="E633" s="532" t="s">
        <v>3224</v>
      </c>
      <c r="F633" s="650" t="s">
        <v>4751</v>
      </c>
      <c r="G633" s="533">
        <v>910</v>
      </c>
      <c r="H633" s="534" t="s">
        <v>4267</v>
      </c>
      <c r="I633" s="535">
        <v>676.48</v>
      </c>
      <c r="J633" s="535"/>
    </row>
    <row r="634" spans="1:10" s="536" customFormat="1" ht="27.95" customHeight="1">
      <c r="A634" s="529" t="s">
        <v>199</v>
      </c>
      <c r="B634" s="531" t="s">
        <v>2279</v>
      </c>
      <c r="C634" s="531" t="s">
        <v>2280</v>
      </c>
      <c r="D634" s="529" t="s">
        <v>3551</v>
      </c>
      <c r="E634" s="532" t="s">
        <v>3708</v>
      </c>
      <c r="F634" s="650" t="s">
        <v>4751</v>
      </c>
      <c r="G634" s="533">
        <v>910</v>
      </c>
      <c r="H634" s="534" t="s">
        <v>4267</v>
      </c>
      <c r="I634" s="535">
        <v>241.6</v>
      </c>
      <c r="J634" s="535"/>
    </row>
    <row r="635" spans="1:10" s="536" customFormat="1" ht="27.95" customHeight="1">
      <c r="A635" s="529" t="s">
        <v>199</v>
      </c>
      <c r="B635" s="531" t="s">
        <v>2281</v>
      </c>
      <c r="C635" s="531" t="s">
        <v>2282</v>
      </c>
      <c r="D635" s="529" t="s">
        <v>3551</v>
      </c>
      <c r="E635" s="532" t="s">
        <v>3708</v>
      </c>
      <c r="F635" s="650" t="s">
        <v>4751</v>
      </c>
      <c r="G635" s="533">
        <v>910</v>
      </c>
      <c r="H635" s="534" t="s">
        <v>4267</v>
      </c>
      <c r="I635" s="535">
        <v>120.8</v>
      </c>
      <c r="J635" s="535"/>
    </row>
    <row r="636" spans="1:10" s="536" customFormat="1" ht="45" customHeight="1">
      <c r="A636" s="529" t="s">
        <v>199</v>
      </c>
      <c r="B636" s="531" t="s">
        <v>2283</v>
      </c>
      <c r="C636" s="531" t="s">
        <v>2284</v>
      </c>
      <c r="D636" s="529" t="s">
        <v>3551</v>
      </c>
      <c r="E636" s="532" t="s">
        <v>3708</v>
      </c>
      <c r="F636" s="650" t="s">
        <v>4751</v>
      </c>
      <c r="G636" s="533">
        <v>910</v>
      </c>
      <c r="H636" s="534" t="s">
        <v>4267</v>
      </c>
      <c r="I636" s="535">
        <v>462.06</v>
      </c>
      <c r="J636" s="535"/>
    </row>
    <row r="637" spans="1:10" s="536" customFormat="1" ht="27.95" customHeight="1">
      <c r="A637" s="529" t="s">
        <v>199</v>
      </c>
      <c r="B637" s="531" t="s">
        <v>2285</v>
      </c>
      <c r="C637" s="531" t="s">
        <v>2286</v>
      </c>
      <c r="D637" s="529" t="s">
        <v>3551</v>
      </c>
      <c r="E637" s="532" t="s">
        <v>3708</v>
      </c>
      <c r="F637" s="650" t="s">
        <v>4751</v>
      </c>
      <c r="G637" s="533">
        <v>910</v>
      </c>
      <c r="H637" s="534" t="s">
        <v>4267</v>
      </c>
      <c r="I637" s="535">
        <v>144.96</v>
      </c>
      <c r="J637" s="535"/>
    </row>
    <row r="638" spans="1:10" s="536" customFormat="1" ht="27.95" customHeight="1">
      <c r="A638" s="529" t="s">
        <v>199</v>
      </c>
      <c r="B638" s="531" t="s">
        <v>2285</v>
      </c>
      <c r="C638" s="531" t="s">
        <v>2287</v>
      </c>
      <c r="D638" s="529" t="s">
        <v>3912</v>
      </c>
      <c r="E638" s="532" t="s">
        <v>3224</v>
      </c>
      <c r="F638" s="650" t="s">
        <v>4751</v>
      </c>
      <c r="G638" s="533">
        <v>910</v>
      </c>
      <c r="H638" s="534" t="s">
        <v>4267</v>
      </c>
      <c r="I638" s="535">
        <v>205.36</v>
      </c>
      <c r="J638" s="535"/>
    </row>
    <row r="639" spans="1:10" s="536" customFormat="1" ht="27.95" customHeight="1">
      <c r="A639" s="529" t="s">
        <v>199</v>
      </c>
      <c r="B639" s="531" t="s">
        <v>2288</v>
      </c>
      <c r="C639" s="531" t="s">
        <v>2289</v>
      </c>
      <c r="D639" s="529" t="s">
        <v>3912</v>
      </c>
      <c r="E639" s="532" t="s">
        <v>3224</v>
      </c>
      <c r="F639" s="650" t="s">
        <v>4751</v>
      </c>
      <c r="G639" s="533">
        <v>910</v>
      </c>
      <c r="H639" s="534" t="s">
        <v>4267</v>
      </c>
      <c r="I639" s="535">
        <v>205.36</v>
      </c>
      <c r="J639" s="535"/>
    </row>
    <row r="640" spans="1:10" s="536" customFormat="1" ht="27.95" customHeight="1">
      <c r="A640" s="529" t="s">
        <v>199</v>
      </c>
      <c r="B640" s="531" t="s">
        <v>2288</v>
      </c>
      <c r="C640" s="531" t="s">
        <v>2289</v>
      </c>
      <c r="D640" s="529" t="s">
        <v>3703</v>
      </c>
      <c r="E640" s="532" t="s">
        <v>3715</v>
      </c>
      <c r="F640" s="650" t="s">
        <v>4751</v>
      </c>
      <c r="G640" s="533">
        <v>910</v>
      </c>
      <c r="H640" s="534" t="s">
        <v>4267</v>
      </c>
      <c r="I640" s="535">
        <v>477.16</v>
      </c>
      <c r="J640" s="535"/>
    </row>
    <row r="641" spans="1:10" s="536" customFormat="1" ht="27.95" customHeight="1">
      <c r="A641" s="529" t="s">
        <v>199</v>
      </c>
      <c r="B641" s="531" t="s">
        <v>2290</v>
      </c>
      <c r="C641" s="531" t="s">
        <v>2291</v>
      </c>
      <c r="D641" s="529" t="s">
        <v>3912</v>
      </c>
      <c r="E641" s="532" t="s">
        <v>3224</v>
      </c>
      <c r="F641" s="650" t="s">
        <v>4751</v>
      </c>
      <c r="G641" s="533">
        <v>910</v>
      </c>
      <c r="H641" s="534" t="s">
        <v>4267</v>
      </c>
      <c r="I641" s="535">
        <v>205.36</v>
      </c>
      <c r="J641" s="535"/>
    </row>
    <row r="642" spans="1:10" s="536" customFormat="1" ht="27.95" customHeight="1">
      <c r="A642" s="529" t="s">
        <v>199</v>
      </c>
      <c r="B642" s="531" t="s">
        <v>2290</v>
      </c>
      <c r="C642" s="531" t="s">
        <v>2291</v>
      </c>
      <c r="D642" s="529" t="s">
        <v>3703</v>
      </c>
      <c r="E642" s="532" t="s">
        <v>3715</v>
      </c>
      <c r="F642" s="650" t="s">
        <v>4751</v>
      </c>
      <c r="G642" s="533">
        <v>910</v>
      </c>
      <c r="H642" s="534" t="s">
        <v>4267</v>
      </c>
      <c r="I642" s="535">
        <v>604</v>
      </c>
      <c r="J642" s="535"/>
    </row>
    <row r="643" spans="1:10" s="536" customFormat="1" ht="27.95" customHeight="1">
      <c r="A643" s="529" t="s">
        <v>199</v>
      </c>
      <c r="B643" s="531" t="s">
        <v>2292</v>
      </c>
      <c r="C643" s="531" t="s">
        <v>2293</v>
      </c>
      <c r="D643" s="529" t="s">
        <v>3551</v>
      </c>
      <c r="E643" s="532" t="s">
        <v>3708</v>
      </c>
      <c r="F643" s="650" t="s">
        <v>4751</v>
      </c>
      <c r="G643" s="533">
        <v>910</v>
      </c>
      <c r="H643" s="534" t="s">
        <v>4267</v>
      </c>
      <c r="I643" s="535">
        <v>477.16</v>
      </c>
      <c r="J643" s="535"/>
    </row>
    <row r="644" spans="1:10" s="536" customFormat="1" ht="27.95" customHeight="1">
      <c r="A644" s="529" t="s">
        <v>199</v>
      </c>
      <c r="B644" s="531" t="s">
        <v>2292</v>
      </c>
      <c r="C644" s="531" t="s">
        <v>2293</v>
      </c>
      <c r="D644" s="529" t="s">
        <v>3912</v>
      </c>
      <c r="E644" s="532" t="s">
        <v>3224</v>
      </c>
      <c r="F644" s="650" t="s">
        <v>4751</v>
      </c>
      <c r="G644" s="533">
        <v>910</v>
      </c>
      <c r="H644" s="534" t="s">
        <v>4267</v>
      </c>
      <c r="I644" s="535">
        <v>537.55999999999995</v>
      </c>
      <c r="J644" s="535"/>
    </row>
    <row r="645" spans="1:10" s="536" customFormat="1" ht="27.95" customHeight="1">
      <c r="A645" s="529" t="s">
        <v>199</v>
      </c>
      <c r="B645" s="531" t="s">
        <v>2292</v>
      </c>
      <c r="C645" s="531" t="s">
        <v>2293</v>
      </c>
      <c r="D645" s="529" t="s">
        <v>3703</v>
      </c>
      <c r="E645" s="532" t="s">
        <v>3715</v>
      </c>
      <c r="F645" s="650" t="s">
        <v>4751</v>
      </c>
      <c r="G645" s="533">
        <v>910</v>
      </c>
      <c r="H645" s="534" t="s">
        <v>4267</v>
      </c>
      <c r="I645" s="535">
        <v>745.94</v>
      </c>
      <c r="J645" s="535"/>
    </row>
    <row r="646" spans="1:10" s="536" customFormat="1" ht="27.95" customHeight="1">
      <c r="A646" s="529" t="s">
        <v>199</v>
      </c>
      <c r="B646" s="531" t="s">
        <v>2294</v>
      </c>
      <c r="C646" s="531" t="s">
        <v>2295</v>
      </c>
      <c r="D646" s="529" t="s">
        <v>3912</v>
      </c>
      <c r="E646" s="532" t="s">
        <v>3224</v>
      </c>
      <c r="F646" s="650" t="s">
        <v>4751</v>
      </c>
      <c r="G646" s="533">
        <v>910</v>
      </c>
      <c r="H646" s="534" t="s">
        <v>4267</v>
      </c>
      <c r="I646" s="535">
        <v>217.44</v>
      </c>
      <c r="J646" s="535"/>
    </row>
    <row r="647" spans="1:10" s="536" customFormat="1" ht="27.95" customHeight="1">
      <c r="A647" s="529" t="s">
        <v>199</v>
      </c>
      <c r="B647" s="531" t="s">
        <v>2294</v>
      </c>
      <c r="C647" s="531" t="s">
        <v>2295</v>
      </c>
      <c r="D647" s="529" t="s">
        <v>3703</v>
      </c>
      <c r="E647" s="532" t="s">
        <v>3715</v>
      </c>
      <c r="F647" s="650" t="s">
        <v>4751</v>
      </c>
      <c r="G647" s="533">
        <v>910</v>
      </c>
      <c r="H647" s="534" t="s">
        <v>4267</v>
      </c>
      <c r="I647" s="535">
        <v>459.04</v>
      </c>
      <c r="J647" s="535"/>
    </row>
    <row r="648" spans="1:10" s="536" customFormat="1" ht="27.95" customHeight="1">
      <c r="A648" s="529" t="s">
        <v>199</v>
      </c>
      <c r="B648" s="531" t="s">
        <v>2296</v>
      </c>
      <c r="C648" s="531" t="s">
        <v>2297</v>
      </c>
      <c r="D648" s="529" t="s">
        <v>3551</v>
      </c>
      <c r="E648" s="532" t="s">
        <v>3708</v>
      </c>
      <c r="F648" s="650" t="s">
        <v>4751</v>
      </c>
      <c r="G648" s="533">
        <v>910</v>
      </c>
      <c r="H648" s="534" t="s">
        <v>4267</v>
      </c>
      <c r="I648" s="535">
        <v>350.32</v>
      </c>
      <c r="J648" s="535"/>
    </row>
    <row r="649" spans="1:10" s="536" customFormat="1" ht="27.95" customHeight="1">
      <c r="A649" s="529" t="s">
        <v>199</v>
      </c>
      <c r="B649" s="531" t="s">
        <v>2298</v>
      </c>
      <c r="C649" s="531" t="s">
        <v>2299</v>
      </c>
      <c r="D649" s="529" t="s">
        <v>3551</v>
      </c>
      <c r="E649" s="532" t="s">
        <v>3708</v>
      </c>
      <c r="F649" s="650" t="s">
        <v>4751</v>
      </c>
      <c r="G649" s="533">
        <v>910</v>
      </c>
      <c r="H649" s="534" t="s">
        <v>4267</v>
      </c>
      <c r="I649" s="535">
        <v>114.76</v>
      </c>
      <c r="J649" s="535"/>
    </row>
    <row r="650" spans="1:10" s="536" customFormat="1" ht="27.95" customHeight="1">
      <c r="A650" s="529" t="s">
        <v>199</v>
      </c>
      <c r="B650" s="531" t="s">
        <v>2298</v>
      </c>
      <c r="C650" s="531" t="s">
        <v>2299</v>
      </c>
      <c r="D650" s="529" t="s">
        <v>3912</v>
      </c>
      <c r="E650" s="532" t="s">
        <v>3224</v>
      </c>
      <c r="F650" s="650" t="s">
        <v>4751</v>
      </c>
      <c r="G650" s="533">
        <v>910</v>
      </c>
      <c r="H650" s="534" t="s">
        <v>4267</v>
      </c>
      <c r="I650" s="535">
        <v>175.16</v>
      </c>
      <c r="J650" s="535"/>
    </row>
    <row r="651" spans="1:10" s="536" customFormat="1" ht="27.95" customHeight="1">
      <c r="A651" s="529" t="s">
        <v>199</v>
      </c>
      <c r="B651" s="531" t="s">
        <v>2298</v>
      </c>
      <c r="C651" s="531" t="s">
        <v>2299</v>
      </c>
      <c r="D651" s="529" t="s">
        <v>3703</v>
      </c>
      <c r="E651" s="532" t="s">
        <v>3715</v>
      </c>
      <c r="F651" s="650" t="s">
        <v>4751</v>
      </c>
      <c r="G651" s="533">
        <v>910</v>
      </c>
      <c r="H651" s="534" t="s">
        <v>4267</v>
      </c>
      <c r="I651" s="535">
        <v>371.46</v>
      </c>
      <c r="J651" s="535"/>
    </row>
    <row r="652" spans="1:10" s="536" customFormat="1" ht="27.95" customHeight="1">
      <c r="A652" s="529" t="s">
        <v>199</v>
      </c>
      <c r="B652" s="531" t="s">
        <v>2300</v>
      </c>
      <c r="C652" s="531" t="s">
        <v>2301</v>
      </c>
      <c r="D652" s="529" t="s">
        <v>3551</v>
      </c>
      <c r="E652" s="532" t="s">
        <v>3708</v>
      </c>
      <c r="F652" s="650" t="s">
        <v>4751</v>
      </c>
      <c r="G652" s="533">
        <v>910</v>
      </c>
      <c r="H652" s="534" t="s">
        <v>4267</v>
      </c>
      <c r="I652" s="535">
        <v>202.34</v>
      </c>
      <c r="J652" s="535"/>
    </row>
    <row r="653" spans="1:10" s="536" customFormat="1" ht="27.95" customHeight="1">
      <c r="A653" s="529" t="s">
        <v>199</v>
      </c>
      <c r="B653" s="531" t="s">
        <v>2300</v>
      </c>
      <c r="C653" s="531" t="s">
        <v>2301</v>
      </c>
      <c r="D653" s="529" t="s">
        <v>3912</v>
      </c>
      <c r="E653" s="532" t="s">
        <v>3224</v>
      </c>
      <c r="F653" s="650" t="s">
        <v>4751</v>
      </c>
      <c r="G653" s="533">
        <v>910</v>
      </c>
      <c r="H653" s="534" t="s">
        <v>4267</v>
      </c>
      <c r="I653" s="535">
        <v>262.74</v>
      </c>
      <c r="J653" s="535"/>
    </row>
    <row r="654" spans="1:10" s="536" customFormat="1" ht="27.95" customHeight="1">
      <c r="A654" s="529" t="s">
        <v>199</v>
      </c>
      <c r="B654" s="531" t="s">
        <v>2300</v>
      </c>
      <c r="C654" s="531" t="s">
        <v>2301</v>
      </c>
      <c r="D654" s="529" t="s">
        <v>3703</v>
      </c>
      <c r="E654" s="532" t="s">
        <v>3715</v>
      </c>
      <c r="F654" s="650" t="s">
        <v>4751</v>
      </c>
      <c r="G654" s="533">
        <v>910</v>
      </c>
      <c r="H654" s="534" t="s">
        <v>4267</v>
      </c>
      <c r="I654" s="535">
        <v>519.44000000000005</v>
      </c>
      <c r="J654" s="535"/>
    </row>
    <row r="655" spans="1:10" s="536" customFormat="1" ht="27.95" customHeight="1">
      <c r="A655" s="529" t="s">
        <v>199</v>
      </c>
      <c r="B655" s="531" t="s">
        <v>2302</v>
      </c>
      <c r="C655" s="531" t="s">
        <v>2303</v>
      </c>
      <c r="D655" s="529" t="s">
        <v>3551</v>
      </c>
      <c r="E655" s="532" t="s">
        <v>3708</v>
      </c>
      <c r="F655" s="650" t="s">
        <v>4751</v>
      </c>
      <c r="G655" s="533">
        <v>910</v>
      </c>
      <c r="H655" s="534" t="s">
        <v>4267</v>
      </c>
      <c r="I655" s="535">
        <v>120.8</v>
      </c>
      <c r="J655" s="535"/>
    </row>
    <row r="656" spans="1:10" s="536" customFormat="1" ht="27.95" customHeight="1">
      <c r="A656" s="529" t="s">
        <v>199</v>
      </c>
      <c r="B656" s="531" t="s">
        <v>2302</v>
      </c>
      <c r="C656" s="531" t="s">
        <v>2303</v>
      </c>
      <c r="D656" s="529" t="s">
        <v>3912</v>
      </c>
      <c r="E656" s="532" t="s">
        <v>3224</v>
      </c>
      <c r="F656" s="650" t="s">
        <v>4751</v>
      </c>
      <c r="G656" s="533">
        <v>910</v>
      </c>
      <c r="H656" s="534" t="s">
        <v>4267</v>
      </c>
      <c r="I656" s="535">
        <v>277.83999999999997</v>
      </c>
      <c r="J656" s="535"/>
    </row>
    <row r="657" spans="1:10" s="536" customFormat="1" ht="27.95" customHeight="1">
      <c r="A657" s="529" t="s">
        <v>199</v>
      </c>
      <c r="B657" s="531" t="s">
        <v>2302</v>
      </c>
      <c r="C657" s="531" t="s">
        <v>2303</v>
      </c>
      <c r="D657" s="529" t="s">
        <v>3703</v>
      </c>
      <c r="E657" s="532" t="s">
        <v>3715</v>
      </c>
      <c r="F657" s="650" t="s">
        <v>4751</v>
      </c>
      <c r="G657" s="533">
        <v>910</v>
      </c>
      <c r="H657" s="534" t="s">
        <v>4267</v>
      </c>
      <c r="I657" s="535">
        <v>616.08000000000004</v>
      </c>
      <c r="J657" s="535"/>
    </row>
    <row r="658" spans="1:10" s="536" customFormat="1" ht="27.95" customHeight="1">
      <c r="A658" s="529" t="s">
        <v>199</v>
      </c>
      <c r="B658" s="531" t="s">
        <v>2304</v>
      </c>
      <c r="C658" s="531" t="s">
        <v>2305</v>
      </c>
      <c r="D658" s="529" t="s">
        <v>3551</v>
      </c>
      <c r="E658" s="532" t="s">
        <v>3708</v>
      </c>
      <c r="F658" s="650" t="s">
        <v>4751</v>
      </c>
      <c r="G658" s="533">
        <v>910</v>
      </c>
      <c r="H658" s="534" t="s">
        <v>4267</v>
      </c>
      <c r="I658" s="535">
        <v>132.88</v>
      </c>
      <c r="J658" s="535"/>
    </row>
    <row r="659" spans="1:10" s="536" customFormat="1" ht="27.95" customHeight="1">
      <c r="A659" s="529" t="s">
        <v>199</v>
      </c>
      <c r="B659" s="531" t="s">
        <v>2304</v>
      </c>
      <c r="C659" s="531" t="s">
        <v>2305</v>
      </c>
      <c r="D659" s="529" t="s">
        <v>3912</v>
      </c>
      <c r="E659" s="532" t="s">
        <v>3224</v>
      </c>
      <c r="F659" s="650" t="s">
        <v>4751</v>
      </c>
      <c r="G659" s="533">
        <v>910</v>
      </c>
      <c r="H659" s="534" t="s">
        <v>4267</v>
      </c>
      <c r="I659" s="535">
        <v>289.92</v>
      </c>
      <c r="J659" s="535"/>
    </row>
    <row r="660" spans="1:10" s="536" customFormat="1" ht="27.95" customHeight="1">
      <c r="A660" s="529" t="s">
        <v>199</v>
      </c>
      <c r="B660" s="531" t="s">
        <v>2304</v>
      </c>
      <c r="C660" s="531" t="s">
        <v>2305</v>
      </c>
      <c r="D660" s="529" t="s">
        <v>3703</v>
      </c>
      <c r="E660" s="532" t="s">
        <v>3715</v>
      </c>
      <c r="F660" s="650" t="s">
        <v>4751</v>
      </c>
      <c r="G660" s="533">
        <v>910</v>
      </c>
      <c r="H660" s="534" t="s">
        <v>4267</v>
      </c>
      <c r="I660" s="535">
        <v>724.8</v>
      </c>
      <c r="J660" s="535"/>
    </row>
    <row r="661" spans="1:10" s="536" customFormat="1" ht="27.95" customHeight="1">
      <c r="A661" s="529" t="s">
        <v>199</v>
      </c>
      <c r="B661" s="531" t="s">
        <v>2306</v>
      </c>
      <c r="C661" s="531" t="s">
        <v>2307</v>
      </c>
      <c r="D661" s="529" t="s">
        <v>3551</v>
      </c>
      <c r="E661" s="532" t="s">
        <v>3708</v>
      </c>
      <c r="F661" s="650" t="s">
        <v>4751</v>
      </c>
      <c r="G661" s="533">
        <v>910</v>
      </c>
      <c r="H661" s="534" t="s">
        <v>4267</v>
      </c>
      <c r="I661" s="535">
        <v>289.92</v>
      </c>
      <c r="J661" s="535"/>
    </row>
    <row r="662" spans="1:10" s="536" customFormat="1" ht="27.95" customHeight="1">
      <c r="A662" s="529" t="s">
        <v>199</v>
      </c>
      <c r="B662" s="531" t="s">
        <v>2306</v>
      </c>
      <c r="C662" s="531" t="s">
        <v>2307</v>
      </c>
      <c r="D662" s="529" t="s">
        <v>3912</v>
      </c>
      <c r="E662" s="532" t="s">
        <v>3224</v>
      </c>
      <c r="F662" s="650" t="s">
        <v>4751</v>
      </c>
      <c r="G662" s="533">
        <v>910</v>
      </c>
      <c r="H662" s="534" t="s">
        <v>4267</v>
      </c>
      <c r="I662" s="535">
        <v>483.2</v>
      </c>
      <c r="J662" s="535"/>
    </row>
    <row r="663" spans="1:10" s="536" customFormat="1" ht="27.95" customHeight="1">
      <c r="A663" s="529" t="s">
        <v>199</v>
      </c>
      <c r="B663" s="531" t="s">
        <v>2306</v>
      </c>
      <c r="C663" s="531" t="s">
        <v>2307</v>
      </c>
      <c r="D663" s="529" t="s">
        <v>3703</v>
      </c>
      <c r="E663" s="532" t="s">
        <v>3715</v>
      </c>
      <c r="F663" s="650" t="s">
        <v>4751</v>
      </c>
      <c r="G663" s="533">
        <v>910</v>
      </c>
      <c r="H663" s="534" t="s">
        <v>4267</v>
      </c>
      <c r="I663" s="535">
        <v>706.68</v>
      </c>
      <c r="J663" s="535"/>
    </row>
    <row r="664" spans="1:10" s="536" customFormat="1" ht="27.95" customHeight="1">
      <c r="A664" s="529" t="s">
        <v>199</v>
      </c>
      <c r="B664" s="531" t="s">
        <v>2308</v>
      </c>
      <c r="C664" s="531" t="s">
        <v>2309</v>
      </c>
      <c r="D664" s="529" t="s">
        <v>3551</v>
      </c>
      <c r="E664" s="532" t="s">
        <v>3708</v>
      </c>
      <c r="F664" s="650" t="s">
        <v>4751</v>
      </c>
      <c r="G664" s="533">
        <v>910</v>
      </c>
      <c r="H664" s="534" t="s">
        <v>4267</v>
      </c>
      <c r="I664" s="535">
        <v>205.36</v>
      </c>
      <c r="J664" s="535"/>
    </row>
    <row r="665" spans="1:10" s="536" customFormat="1" ht="27.95" customHeight="1">
      <c r="A665" s="529" t="s">
        <v>199</v>
      </c>
      <c r="B665" s="531" t="s">
        <v>2308</v>
      </c>
      <c r="C665" s="531" t="s">
        <v>2309</v>
      </c>
      <c r="D665" s="529" t="s">
        <v>3703</v>
      </c>
      <c r="E665" s="532" t="s">
        <v>3715</v>
      </c>
      <c r="F665" s="650" t="s">
        <v>4751</v>
      </c>
      <c r="G665" s="533">
        <v>910</v>
      </c>
      <c r="H665" s="534" t="s">
        <v>4267</v>
      </c>
      <c r="I665" s="535">
        <v>374.48</v>
      </c>
      <c r="J665" s="535"/>
    </row>
    <row r="666" spans="1:10" s="536" customFormat="1" ht="27.95" customHeight="1">
      <c r="A666" s="529" t="s">
        <v>199</v>
      </c>
      <c r="B666" s="531" t="s">
        <v>2310</v>
      </c>
      <c r="C666" s="531" t="s">
        <v>2311</v>
      </c>
      <c r="D666" s="529" t="s">
        <v>3551</v>
      </c>
      <c r="E666" s="532" t="s">
        <v>3708</v>
      </c>
      <c r="F666" s="650" t="s">
        <v>4751</v>
      </c>
      <c r="G666" s="533">
        <v>910</v>
      </c>
      <c r="H666" s="534" t="s">
        <v>4267</v>
      </c>
      <c r="I666" s="535">
        <v>471.12</v>
      </c>
      <c r="J666" s="535"/>
    </row>
    <row r="667" spans="1:10" s="536" customFormat="1" ht="27.95" customHeight="1">
      <c r="A667" s="529" t="s">
        <v>199</v>
      </c>
      <c r="B667" s="531" t="s">
        <v>2312</v>
      </c>
      <c r="C667" s="531" t="s">
        <v>2313</v>
      </c>
      <c r="D667" s="529" t="s">
        <v>3551</v>
      </c>
      <c r="E667" s="532" t="s">
        <v>3708</v>
      </c>
      <c r="F667" s="650" t="s">
        <v>4751</v>
      </c>
      <c r="G667" s="533">
        <v>910</v>
      </c>
      <c r="H667" s="534" t="s">
        <v>4267</v>
      </c>
      <c r="I667" s="535">
        <v>543.6</v>
      </c>
      <c r="J667" s="535"/>
    </row>
    <row r="668" spans="1:10" s="536" customFormat="1" ht="27.95" customHeight="1">
      <c r="A668" s="529" t="s">
        <v>199</v>
      </c>
      <c r="B668" s="531" t="s">
        <v>2312</v>
      </c>
      <c r="C668" s="531" t="s">
        <v>2313</v>
      </c>
      <c r="D668" s="529" t="s">
        <v>3703</v>
      </c>
      <c r="E668" s="532" t="s">
        <v>3715</v>
      </c>
      <c r="F668" s="650" t="s">
        <v>4751</v>
      </c>
      <c r="G668" s="533">
        <v>910</v>
      </c>
      <c r="H668" s="534" t="s">
        <v>4267</v>
      </c>
      <c r="I668" s="535">
        <v>736.88</v>
      </c>
      <c r="J668" s="535"/>
    </row>
    <row r="669" spans="1:10" s="536" customFormat="1" ht="27.95" customHeight="1">
      <c r="A669" s="529" t="s">
        <v>199</v>
      </c>
      <c r="B669" s="531" t="s">
        <v>2312</v>
      </c>
      <c r="C669" s="531" t="s">
        <v>2313</v>
      </c>
      <c r="D669" s="529" t="s">
        <v>3706</v>
      </c>
      <c r="E669" s="532" t="s">
        <v>3714</v>
      </c>
      <c r="F669" s="650" t="s">
        <v>4751</v>
      </c>
      <c r="G669" s="533">
        <v>910</v>
      </c>
      <c r="H669" s="534" t="s">
        <v>4267</v>
      </c>
      <c r="I669" s="535">
        <v>1208</v>
      </c>
      <c r="J669" s="535"/>
    </row>
    <row r="670" spans="1:10" s="536" customFormat="1" ht="27.95" customHeight="1">
      <c r="A670" s="529" t="s">
        <v>199</v>
      </c>
      <c r="B670" s="531" t="s">
        <v>2314</v>
      </c>
      <c r="C670" s="531" t="s">
        <v>2315</v>
      </c>
      <c r="D670" s="529" t="s">
        <v>3551</v>
      </c>
      <c r="E670" s="532" t="s">
        <v>3708</v>
      </c>
      <c r="F670" s="650" t="s">
        <v>4751</v>
      </c>
      <c r="G670" s="533">
        <v>910</v>
      </c>
      <c r="H670" s="534" t="s">
        <v>4267</v>
      </c>
      <c r="I670" s="535">
        <v>163.08000000000001</v>
      </c>
      <c r="J670" s="535"/>
    </row>
    <row r="671" spans="1:10" s="536" customFormat="1" ht="27.95" customHeight="1">
      <c r="A671" s="529" t="s">
        <v>199</v>
      </c>
      <c r="B671" s="531" t="s">
        <v>2314</v>
      </c>
      <c r="C671" s="531" t="s">
        <v>2315</v>
      </c>
      <c r="D671" s="529" t="s">
        <v>3912</v>
      </c>
      <c r="E671" s="532" t="s">
        <v>3224</v>
      </c>
      <c r="F671" s="650" t="s">
        <v>4751</v>
      </c>
      <c r="G671" s="533">
        <v>910</v>
      </c>
      <c r="H671" s="534" t="s">
        <v>4267</v>
      </c>
      <c r="I671" s="535">
        <v>223.48</v>
      </c>
      <c r="J671" s="535"/>
    </row>
    <row r="672" spans="1:10" s="536" customFormat="1" ht="27.95" customHeight="1">
      <c r="A672" s="529" t="s">
        <v>199</v>
      </c>
      <c r="B672" s="531" t="s">
        <v>2316</v>
      </c>
      <c r="C672" s="531" t="s">
        <v>2317</v>
      </c>
      <c r="D672" s="529" t="s">
        <v>3551</v>
      </c>
      <c r="E672" s="532" t="s">
        <v>3708</v>
      </c>
      <c r="F672" s="650" t="s">
        <v>4751</v>
      </c>
      <c r="G672" s="533">
        <v>910</v>
      </c>
      <c r="H672" s="534" t="s">
        <v>4267</v>
      </c>
      <c r="I672" s="535">
        <v>157.04</v>
      </c>
      <c r="J672" s="535"/>
    </row>
    <row r="673" spans="1:10" s="536" customFormat="1" ht="27.95" customHeight="1">
      <c r="A673" s="529" t="s">
        <v>199</v>
      </c>
      <c r="B673" s="531" t="s">
        <v>1853</v>
      </c>
      <c r="C673" s="531" t="s">
        <v>1854</v>
      </c>
      <c r="D673" s="529" t="s">
        <v>3551</v>
      </c>
      <c r="E673" s="532" t="s">
        <v>3708</v>
      </c>
      <c r="F673" s="650" t="s">
        <v>4751</v>
      </c>
      <c r="G673" s="533">
        <v>910</v>
      </c>
      <c r="H673" s="534" t="s">
        <v>4267</v>
      </c>
      <c r="I673" s="535">
        <v>120.8</v>
      </c>
      <c r="J673" s="535"/>
    </row>
    <row r="674" spans="1:10" s="536" customFormat="1" ht="27.95" customHeight="1">
      <c r="A674" s="529" t="s">
        <v>199</v>
      </c>
      <c r="B674" s="531" t="s">
        <v>2318</v>
      </c>
      <c r="C674" s="531" t="s">
        <v>2319</v>
      </c>
      <c r="D674" s="529" t="s">
        <v>3551</v>
      </c>
      <c r="E674" s="532" t="s">
        <v>3708</v>
      </c>
      <c r="F674" s="650" t="s">
        <v>4751</v>
      </c>
      <c r="G674" s="533">
        <v>910</v>
      </c>
      <c r="H674" s="534" t="s">
        <v>4267</v>
      </c>
      <c r="I674" s="535">
        <v>193.28</v>
      </c>
      <c r="J674" s="535"/>
    </row>
    <row r="675" spans="1:10" s="536" customFormat="1" ht="27.95" customHeight="1">
      <c r="A675" s="529" t="s">
        <v>199</v>
      </c>
      <c r="B675" s="531" t="s">
        <v>2318</v>
      </c>
      <c r="C675" s="531" t="s">
        <v>2319</v>
      </c>
      <c r="D675" s="529" t="s">
        <v>3912</v>
      </c>
      <c r="E675" s="532" t="s">
        <v>3224</v>
      </c>
      <c r="F675" s="650" t="s">
        <v>4751</v>
      </c>
      <c r="G675" s="533">
        <v>910</v>
      </c>
      <c r="H675" s="534" t="s">
        <v>4267</v>
      </c>
      <c r="I675" s="535">
        <v>253.68</v>
      </c>
      <c r="J675" s="535"/>
    </row>
    <row r="676" spans="1:10" s="536" customFormat="1" ht="27.95" customHeight="1">
      <c r="A676" s="529" t="s">
        <v>199</v>
      </c>
      <c r="B676" s="531" t="s">
        <v>2318</v>
      </c>
      <c r="C676" s="531" t="s">
        <v>2319</v>
      </c>
      <c r="D676" s="529" t="s">
        <v>3703</v>
      </c>
      <c r="E676" s="532" t="s">
        <v>3715</v>
      </c>
      <c r="F676" s="650" t="s">
        <v>4751</v>
      </c>
      <c r="G676" s="533">
        <v>910</v>
      </c>
      <c r="H676" s="534" t="s">
        <v>4267</v>
      </c>
      <c r="I676" s="535">
        <v>440.92</v>
      </c>
      <c r="J676" s="535"/>
    </row>
    <row r="677" spans="1:10" s="536" customFormat="1" ht="45" customHeight="1">
      <c r="A677" s="529" t="s">
        <v>199</v>
      </c>
      <c r="B677" s="531" t="s">
        <v>2320</v>
      </c>
      <c r="C677" s="531" t="s">
        <v>2321</v>
      </c>
      <c r="D677" s="529" t="s">
        <v>3551</v>
      </c>
      <c r="E677" s="532" t="s">
        <v>3708</v>
      </c>
      <c r="F677" s="650" t="s">
        <v>4751</v>
      </c>
      <c r="G677" s="533">
        <v>910</v>
      </c>
      <c r="H677" s="534" t="s">
        <v>4267</v>
      </c>
      <c r="I677" s="535">
        <v>157.04</v>
      </c>
      <c r="J677" s="535"/>
    </row>
    <row r="678" spans="1:10" s="536" customFormat="1" ht="45" customHeight="1">
      <c r="A678" s="529" t="s">
        <v>199</v>
      </c>
      <c r="B678" s="531" t="s">
        <v>2320</v>
      </c>
      <c r="C678" s="531" t="s">
        <v>2321</v>
      </c>
      <c r="D678" s="529" t="s">
        <v>3912</v>
      </c>
      <c r="E678" s="532" t="s">
        <v>3224</v>
      </c>
      <c r="F678" s="650" t="s">
        <v>4751</v>
      </c>
      <c r="G678" s="533">
        <v>910</v>
      </c>
      <c r="H678" s="534" t="s">
        <v>4267</v>
      </c>
      <c r="I678" s="535">
        <v>157.04</v>
      </c>
      <c r="J678" s="535"/>
    </row>
    <row r="679" spans="1:10" s="536" customFormat="1" ht="45" customHeight="1">
      <c r="A679" s="529" t="s">
        <v>199</v>
      </c>
      <c r="B679" s="531" t="s">
        <v>2322</v>
      </c>
      <c r="C679" s="531" t="s">
        <v>2323</v>
      </c>
      <c r="D679" s="529" t="s">
        <v>3551</v>
      </c>
      <c r="E679" s="532" t="s">
        <v>3708</v>
      </c>
      <c r="F679" s="650" t="s">
        <v>4751</v>
      </c>
      <c r="G679" s="533">
        <v>910</v>
      </c>
      <c r="H679" s="534" t="s">
        <v>4267</v>
      </c>
      <c r="I679" s="535">
        <v>90.6</v>
      </c>
      <c r="J679" s="535"/>
    </row>
    <row r="680" spans="1:10" s="536" customFormat="1" ht="27.95" customHeight="1">
      <c r="A680" s="529" t="s">
        <v>199</v>
      </c>
      <c r="B680" s="531" t="s">
        <v>2324</v>
      </c>
      <c r="C680" s="531" t="s">
        <v>2325</v>
      </c>
      <c r="D680" s="529" t="s">
        <v>3551</v>
      </c>
      <c r="E680" s="532" t="s">
        <v>3708</v>
      </c>
      <c r="F680" s="650" t="s">
        <v>4751</v>
      </c>
      <c r="G680" s="533">
        <v>910</v>
      </c>
      <c r="H680" s="534" t="s">
        <v>4267</v>
      </c>
      <c r="I680" s="535">
        <v>138.91999999999999</v>
      </c>
      <c r="J680" s="535"/>
    </row>
    <row r="681" spans="1:10" s="536" customFormat="1" ht="27.95" customHeight="1">
      <c r="A681" s="529" t="s">
        <v>199</v>
      </c>
      <c r="B681" s="531" t="s">
        <v>2326</v>
      </c>
      <c r="C681" s="531" t="s">
        <v>2327</v>
      </c>
      <c r="D681" s="529" t="s">
        <v>3551</v>
      </c>
      <c r="E681" s="532" t="s">
        <v>3708</v>
      </c>
      <c r="F681" s="650" t="s">
        <v>4751</v>
      </c>
      <c r="G681" s="533">
        <v>910</v>
      </c>
      <c r="H681" s="534" t="s">
        <v>4267</v>
      </c>
      <c r="I681" s="535">
        <v>456.02</v>
      </c>
      <c r="J681" s="535"/>
    </row>
    <row r="682" spans="1:10" s="536" customFormat="1" ht="27.95" customHeight="1">
      <c r="A682" s="529" t="s">
        <v>199</v>
      </c>
      <c r="B682" s="531" t="s">
        <v>2326</v>
      </c>
      <c r="C682" s="531" t="s">
        <v>2327</v>
      </c>
      <c r="D682" s="529" t="s">
        <v>3912</v>
      </c>
      <c r="E682" s="532" t="s">
        <v>3224</v>
      </c>
      <c r="F682" s="650" t="s">
        <v>4751</v>
      </c>
      <c r="G682" s="533">
        <v>910</v>
      </c>
      <c r="H682" s="534" t="s">
        <v>4267</v>
      </c>
      <c r="I682" s="535">
        <v>516.41999999999996</v>
      </c>
      <c r="J682" s="535"/>
    </row>
    <row r="683" spans="1:10" s="536" customFormat="1" ht="27.95" customHeight="1">
      <c r="A683" s="529" t="s">
        <v>199</v>
      </c>
      <c r="B683" s="531" t="s">
        <v>2326</v>
      </c>
      <c r="C683" s="531" t="s">
        <v>2327</v>
      </c>
      <c r="D683" s="529" t="s">
        <v>3706</v>
      </c>
      <c r="E683" s="532" t="s">
        <v>3714</v>
      </c>
      <c r="F683" s="650" t="s">
        <v>4751</v>
      </c>
      <c r="G683" s="533">
        <v>910</v>
      </c>
      <c r="H683" s="534" t="s">
        <v>4267</v>
      </c>
      <c r="I683" s="535">
        <v>709.7</v>
      </c>
      <c r="J683" s="535"/>
    </row>
    <row r="684" spans="1:10" s="536" customFormat="1" ht="45" customHeight="1">
      <c r="A684" s="529" t="s">
        <v>199</v>
      </c>
      <c r="B684" s="531" t="s">
        <v>2328</v>
      </c>
      <c r="C684" s="531" t="s">
        <v>2329</v>
      </c>
      <c r="D684" s="529" t="s">
        <v>3912</v>
      </c>
      <c r="E684" s="532" t="s">
        <v>3224</v>
      </c>
      <c r="F684" s="650" t="s">
        <v>4751</v>
      </c>
      <c r="G684" s="533">
        <v>910</v>
      </c>
      <c r="H684" s="534" t="s">
        <v>4267</v>
      </c>
      <c r="I684" s="535">
        <v>30.2</v>
      </c>
      <c r="J684" s="535"/>
    </row>
    <row r="685" spans="1:10" s="536" customFormat="1" ht="27.95" customHeight="1">
      <c r="A685" s="529" t="s">
        <v>199</v>
      </c>
      <c r="B685" s="531" t="s">
        <v>2330</v>
      </c>
      <c r="C685" s="531" t="s">
        <v>2331</v>
      </c>
      <c r="D685" s="529" t="s">
        <v>3551</v>
      </c>
      <c r="E685" s="532" t="s">
        <v>3708</v>
      </c>
      <c r="F685" s="650" t="s">
        <v>4751</v>
      </c>
      <c r="G685" s="533">
        <v>910</v>
      </c>
      <c r="H685" s="534" t="s">
        <v>4267</v>
      </c>
      <c r="I685" s="535">
        <v>238.58</v>
      </c>
      <c r="J685" s="535"/>
    </row>
    <row r="686" spans="1:10" s="536" customFormat="1" ht="45" customHeight="1">
      <c r="A686" s="529" t="s">
        <v>199</v>
      </c>
      <c r="B686" s="531" t="s">
        <v>2332</v>
      </c>
      <c r="C686" s="531" t="s">
        <v>2333</v>
      </c>
      <c r="D686" s="529" t="s">
        <v>3551</v>
      </c>
      <c r="E686" s="532" t="s">
        <v>3708</v>
      </c>
      <c r="F686" s="650" t="s">
        <v>4751</v>
      </c>
      <c r="G686" s="533">
        <v>910</v>
      </c>
      <c r="H686" s="534" t="s">
        <v>4267</v>
      </c>
      <c r="I686" s="535">
        <v>141.94</v>
      </c>
      <c r="J686" s="535"/>
    </row>
    <row r="687" spans="1:10" s="536" customFormat="1" ht="45" customHeight="1">
      <c r="A687" s="529" t="s">
        <v>199</v>
      </c>
      <c r="B687" s="531" t="s">
        <v>2332</v>
      </c>
      <c r="C687" s="531" t="s">
        <v>2333</v>
      </c>
      <c r="D687" s="529" t="s">
        <v>3912</v>
      </c>
      <c r="E687" s="532" t="s">
        <v>3224</v>
      </c>
      <c r="F687" s="650" t="s">
        <v>4751</v>
      </c>
      <c r="G687" s="533">
        <v>910</v>
      </c>
      <c r="H687" s="534" t="s">
        <v>4267</v>
      </c>
      <c r="I687" s="535">
        <v>202.34</v>
      </c>
      <c r="J687" s="535"/>
    </row>
    <row r="688" spans="1:10" s="536" customFormat="1" ht="45" customHeight="1">
      <c r="A688" s="529" t="s">
        <v>199</v>
      </c>
      <c r="B688" s="531" t="s">
        <v>2332</v>
      </c>
      <c r="C688" s="531" t="s">
        <v>2333</v>
      </c>
      <c r="D688" s="529" t="s">
        <v>3703</v>
      </c>
      <c r="E688" s="532" t="s">
        <v>3715</v>
      </c>
      <c r="F688" s="650" t="s">
        <v>4751</v>
      </c>
      <c r="G688" s="533">
        <v>910</v>
      </c>
      <c r="H688" s="534" t="s">
        <v>4267</v>
      </c>
      <c r="I688" s="535">
        <v>410.72</v>
      </c>
      <c r="J688" s="535"/>
    </row>
    <row r="689" spans="1:10" s="536" customFormat="1" ht="27.95" customHeight="1">
      <c r="A689" s="529" t="s">
        <v>199</v>
      </c>
      <c r="B689" s="531" t="s">
        <v>2334</v>
      </c>
      <c r="C689" s="531" t="s">
        <v>2335</v>
      </c>
      <c r="D689" s="529" t="s">
        <v>3551</v>
      </c>
      <c r="E689" s="532" t="s">
        <v>3708</v>
      </c>
      <c r="F689" s="650" t="s">
        <v>4751</v>
      </c>
      <c r="G689" s="533">
        <v>910</v>
      </c>
      <c r="H689" s="534" t="s">
        <v>4267</v>
      </c>
      <c r="I689" s="535">
        <v>135.9</v>
      </c>
      <c r="J689" s="535"/>
    </row>
    <row r="690" spans="1:10" s="536" customFormat="1" ht="27.95" customHeight="1">
      <c r="A690" s="529" t="s">
        <v>199</v>
      </c>
      <c r="B690" s="531" t="s">
        <v>2334</v>
      </c>
      <c r="C690" s="531" t="s">
        <v>2335</v>
      </c>
      <c r="D690" s="529" t="s">
        <v>3912</v>
      </c>
      <c r="E690" s="532" t="s">
        <v>3224</v>
      </c>
      <c r="F690" s="650" t="s">
        <v>4751</v>
      </c>
      <c r="G690" s="533">
        <v>910</v>
      </c>
      <c r="H690" s="534" t="s">
        <v>4267</v>
      </c>
      <c r="I690" s="535">
        <v>196.3</v>
      </c>
      <c r="J690" s="535"/>
    </row>
    <row r="691" spans="1:10" s="536" customFormat="1" ht="27.95" customHeight="1">
      <c r="A691" s="529" t="s">
        <v>199</v>
      </c>
      <c r="B691" s="531" t="s">
        <v>2334</v>
      </c>
      <c r="C691" s="531" t="s">
        <v>2335</v>
      </c>
      <c r="D691" s="529" t="s">
        <v>3703</v>
      </c>
      <c r="E691" s="532" t="s">
        <v>3715</v>
      </c>
      <c r="F691" s="650" t="s">
        <v>4751</v>
      </c>
      <c r="G691" s="533">
        <v>910</v>
      </c>
      <c r="H691" s="534" t="s">
        <v>4267</v>
      </c>
      <c r="I691" s="535">
        <v>404.68</v>
      </c>
      <c r="J691" s="535"/>
    </row>
    <row r="692" spans="1:10" s="536" customFormat="1" ht="27.95" customHeight="1">
      <c r="A692" s="529" t="s">
        <v>199</v>
      </c>
      <c r="B692" s="531" t="s">
        <v>2336</v>
      </c>
      <c r="C692" s="531" t="s">
        <v>2337</v>
      </c>
      <c r="D692" s="529" t="s">
        <v>3551</v>
      </c>
      <c r="E692" s="532" t="s">
        <v>3708</v>
      </c>
      <c r="F692" s="650" t="s">
        <v>4751</v>
      </c>
      <c r="G692" s="533">
        <v>910</v>
      </c>
      <c r="H692" s="534" t="s">
        <v>4267</v>
      </c>
      <c r="I692" s="535">
        <v>259.72000000000003</v>
      </c>
      <c r="J692" s="535"/>
    </row>
    <row r="693" spans="1:10" s="536" customFormat="1" ht="27.95" customHeight="1">
      <c r="A693" s="529" t="s">
        <v>199</v>
      </c>
      <c r="B693" s="531" t="s">
        <v>2338</v>
      </c>
      <c r="C693" s="531" t="s">
        <v>2339</v>
      </c>
      <c r="D693" s="529" t="s">
        <v>3706</v>
      </c>
      <c r="E693" s="532" t="s">
        <v>3714</v>
      </c>
      <c r="F693" s="650" t="s">
        <v>4751</v>
      </c>
      <c r="G693" s="533">
        <v>910</v>
      </c>
      <c r="H693" s="534" t="s">
        <v>4267</v>
      </c>
      <c r="I693" s="535">
        <v>120.8</v>
      </c>
      <c r="J693" s="535"/>
    </row>
    <row r="694" spans="1:10" s="536" customFormat="1" ht="27.95" customHeight="1">
      <c r="A694" s="529" t="s">
        <v>199</v>
      </c>
      <c r="B694" s="531" t="s">
        <v>2340</v>
      </c>
      <c r="C694" s="531" t="s">
        <v>2341</v>
      </c>
      <c r="D694" s="529" t="s">
        <v>3551</v>
      </c>
      <c r="E694" s="532" t="s">
        <v>3708</v>
      </c>
      <c r="F694" s="650" t="s">
        <v>4751</v>
      </c>
      <c r="G694" s="533">
        <v>910</v>
      </c>
      <c r="H694" s="534" t="s">
        <v>4267</v>
      </c>
      <c r="I694" s="535">
        <v>96.64</v>
      </c>
      <c r="J694" s="535"/>
    </row>
    <row r="695" spans="1:10" s="536" customFormat="1" ht="27.95" customHeight="1">
      <c r="A695" s="529" t="s">
        <v>199</v>
      </c>
      <c r="B695" s="531" t="s">
        <v>2342</v>
      </c>
      <c r="C695" s="531" t="s">
        <v>2343</v>
      </c>
      <c r="D695" s="529" t="s">
        <v>3551</v>
      </c>
      <c r="E695" s="532" t="s">
        <v>3708</v>
      </c>
      <c r="F695" s="650" t="s">
        <v>4751</v>
      </c>
      <c r="G695" s="533">
        <v>910</v>
      </c>
      <c r="H695" s="534" t="s">
        <v>4267</v>
      </c>
      <c r="I695" s="535">
        <v>483.2</v>
      </c>
      <c r="J695" s="535"/>
    </row>
    <row r="696" spans="1:10" s="536" customFormat="1" ht="27.95" customHeight="1">
      <c r="A696" s="529" t="s">
        <v>199</v>
      </c>
      <c r="B696" s="531" t="s">
        <v>2344</v>
      </c>
      <c r="C696" s="531" t="s">
        <v>2345</v>
      </c>
      <c r="D696" s="529" t="s">
        <v>3551</v>
      </c>
      <c r="E696" s="532" t="s">
        <v>3708</v>
      </c>
      <c r="F696" s="650" t="s">
        <v>4751</v>
      </c>
      <c r="G696" s="533">
        <v>910</v>
      </c>
      <c r="H696" s="534" t="s">
        <v>4267</v>
      </c>
      <c r="I696" s="535">
        <v>280.86</v>
      </c>
      <c r="J696" s="535"/>
    </row>
    <row r="697" spans="1:10" ht="27.95" customHeight="1">
      <c r="A697" s="646" t="s">
        <v>200</v>
      </c>
      <c r="B697" s="647"/>
      <c r="C697" s="526" t="s">
        <v>4828</v>
      </c>
      <c r="D697" s="655"/>
      <c r="E697" s="655"/>
      <c r="F697" s="655"/>
      <c r="G697" s="655"/>
      <c r="H697" s="655"/>
      <c r="I697" s="656"/>
      <c r="J697" s="657"/>
    </row>
    <row r="698" spans="1:10" s="536" customFormat="1" ht="27.95" customHeight="1">
      <c r="A698" s="529" t="s">
        <v>200</v>
      </c>
      <c r="B698" s="531" t="s">
        <v>2266</v>
      </c>
      <c r="C698" s="531" t="s">
        <v>2267</v>
      </c>
      <c r="D698" s="529" t="s">
        <v>3704</v>
      </c>
      <c r="E698" s="532" t="s">
        <v>4287</v>
      </c>
      <c r="F698" s="650" t="s">
        <v>4751</v>
      </c>
      <c r="G698" s="533">
        <v>910</v>
      </c>
      <c r="H698" s="534" t="s">
        <v>4267</v>
      </c>
      <c r="I698" s="535">
        <v>1340.14</v>
      </c>
      <c r="J698" s="535"/>
    </row>
    <row r="699" spans="1:10" s="536" customFormat="1" ht="45" customHeight="1">
      <c r="A699" s="529" t="s">
        <v>200</v>
      </c>
      <c r="B699" s="531" t="s">
        <v>2283</v>
      </c>
      <c r="C699" s="531" t="s">
        <v>2284</v>
      </c>
      <c r="D699" s="529" t="s">
        <v>3704</v>
      </c>
      <c r="E699" s="532" t="s">
        <v>4287</v>
      </c>
      <c r="F699" s="650" t="s">
        <v>4751</v>
      </c>
      <c r="G699" s="533">
        <v>910</v>
      </c>
      <c r="H699" s="534" t="s">
        <v>4267</v>
      </c>
      <c r="I699" s="535">
        <v>1184.58</v>
      </c>
      <c r="J699" s="535"/>
    </row>
    <row r="700" spans="1:10" s="536" customFormat="1" ht="27.95" customHeight="1">
      <c r="A700" s="529" t="s">
        <v>200</v>
      </c>
      <c r="B700" s="531" t="s">
        <v>2285</v>
      </c>
      <c r="C700" s="531" t="s">
        <v>2286</v>
      </c>
      <c r="D700" s="529" t="s">
        <v>3704</v>
      </c>
      <c r="E700" s="532" t="s">
        <v>4287</v>
      </c>
      <c r="F700" s="650" t="s">
        <v>4751</v>
      </c>
      <c r="G700" s="533">
        <v>910</v>
      </c>
      <c r="H700" s="534" t="s">
        <v>4267</v>
      </c>
      <c r="I700" s="535">
        <v>1184.58</v>
      </c>
      <c r="J700" s="535"/>
    </row>
    <row r="701" spans="1:10" s="536" customFormat="1" ht="27.95" customHeight="1">
      <c r="A701" s="529" t="s">
        <v>200</v>
      </c>
      <c r="B701" s="531" t="s">
        <v>2292</v>
      </c>
      <c r="C701" s="531" t="s">
        <v>2293</v>
      </c>
      <c r="D701" s="529" t="s">
        <v>3704</v>
      </c>
      <c r="E701" s="532" t="s">
        <v>4287</v>
      </c>
      <c r="F701" s="650" t="s">
        <v>4751</v>
      </c>
      <c r="G701" s="533">
        <v>910</v>
      </c>
      <c r="H701" s="534" t="s">
        <v>4267</v>
      </c>
      <c r="I701" s="535">
        <v>2500.79</v>
      </c>
      <c r="J701" s="535"/>
    </row>
    <row r="702" spans="1:10" s="536" customFormat="1" ht="27.95" customHeight="1">
      <c r="A702" s="529" t="s">
        <v>200</v>
      </c>
      <c r="B702" s="531" t="s">
        <v>2298</v>
      </c>
      <c r="C702" s="531" t="s">
        <v>2299</v>
      </c>
      <c r="D702" s="529" t="s">
        <v>3704</v>
      </c>
      <c r="E702" s="532" t="s">
        <v>4287</v>
      </c>
      <c r="F702" s="650" t="s">
        <v>4751</v>
      </c>
      <c r="G702" s="533">
        <v>910</v>
      </c>
      <c r="H702" s="534" t="s">
        <v>4267</v>
      </c>
      <c r="I702" s="535">
        <v>1064.93</v>
      </c>
      <c r="J702" s="535"/>
    </row>
    <row r="703" spans="1:10" s="536" customFormat="1" ht="27.95" customHeight="1">
      <c r="A703" s="529" t="s">
        <v>200</v>
      </c>
      <c r="B703" s="531" t="s">
        <v>2300</v>
      </c>
      <c r="C703" s="531" t="s">
        <v>2301</v>
      </c>
      <c r="D703" s="529" t="s">
        <v>3704</v>
      </c>
      <c r="E703" s="532" t="s">
        <v>4287</v>
      </c>
      <c r="F703" s="650" t="s">
        <v>4751</v>
      </c>
      <c r="G703" s="533">
        <v>910</v>
      </c>
      <c r="H703" s="534" t="s">
        <v>4267</v>
      </c>
      <c r="I703" s="535">
        <v>1411.93</v>
      </c>
      <c r="J703" s="535"/>
    </row>
    <row r="704" spans="1:10" s="536" customFormat="1" ht="27.95" customHeight="1">
      <c r="A704" s="529" t="s">
        <v>200</v>
      </c>
      <c r="B704" s="531" t="s">
        <v>2318</v>
      </c>
      <c r="C704" s="531" t="s">
        <v>2319</v>
      </c>
      <c r="D704" s="529" t="s">
        <v>3704</v>
      </c>
      <c r="E704" s="532" t="s">
        <v>4287</v>
      </c>
      <c r="F704" s="650" t="s">
        <v>4751</v>
      </c>
      <c r="G704" s="533">
        <v>910</v>
      </c>
      <c r="H704" s="534" t="s">
        <v>4267</v>
      </c>
      <c r="I704" s="535">
        <v>1376.03</v>
      </c>
      <c r="J704" s="535"/>
    </row>
    <row r="705" spans="1:10" s="536" customFormat="1" ht="27.95" customHeight="1">
      <c r="A705" s="529" t="s">
        <v>200</v>
      </c>
      <c r="B705" s="531" t="s">
        <v>2326</v>
      </c>
      <c r="C705" s="531" t="s">
        <v>2327</v>
      </c>
      <c r="D705" s="529" t="s">
        <v>3704</v>
      </c>
      <c r="E705" s="532" t="s">
        <v>4287</v>
      </c>
      <c r="F705" s="650" t="s">
        <v>4751</v>
      </c>
      <c r="G705" s="533">
        <v>910</v>
      </c>
      <c r="H705" s="534" t="s">
        <v>4267</v>
      </c>
      <c r="I705" s="535">
        <v>2417.0300000000002</v>
      </c>
      <c r="J705" s="535"/>
    </row>
    <row r="706" spans="1:10" s="536" customFormat="1" ht="45" customHeight="1">
      <c r="A706" s="529" t="s">
        <v>200</v>
      </c>
      <c r="B706" s="531" t="s">
        <v>2328</v>
      </c>
      <c r="C706" s="531" t="s">
        <v>2329</v>
      </c>
      <c r="D706" s="529" t="s">
        <v>3704</v>
      </c>
      <c r="E706" s="532" t="s">
        <v>4287</v>
      </c>
      <c r="F706" s="650" t="s">
        <v>4751</v>
      </c>
      <c r="G706" s="533">
        <v>910</v>
      </c>
      <c r="H706" s="534" t="s">
        <v>4267</v>
      </c>
      <c r="I706" s="535">
        <v>1184.58</v>
      </c>
      <c r="J706" s="535"/>
    </row>
    <row r="707" spans="1:10" s="536" customFormat="1" ht="45" customHeight="1">
      <c r="A707" s="529" t="s">
        <v>200</v>
      </c>
      <c r="B707" s="531" t="s">
        <v>2332</v>
      </c>
      <c r="C707" s="531" t="s">
        <v>2333</v>
      </c>
      <c r="D707" s="529" t="s">
        <v>3704</v>
      </c>
      <c r="E707" s="532" t="s">
        <v>4287</v>
      </c>
      <c r="F707" s="650" t="s">
        <v>4751</v>
      </c>
      <c r="G707" s="533">
        <v>910</v>
      </c>
      <c r="H707" s="534" t="s">
        <v>4267</v>
      </c>
      <c r="I707" s="535">
        <v>1172.6199999999999</v>
      </c>
      <c r="J707" s="535"/>
    </row>
    <row r="708" spans="1:10" s="536" customFormat="1" ht="27.95" customHeight="1">
      <c r="A708" s="529" t="s">
        <v>200</v>
      </c>
      <c r="B708" s="531" t="s">
        <v>2334</v>
      </c>
      <c r="C708" s="531" t="s">
        <v>2335</v>
      </c>
      <c r="D708" s="529" t="s">
        <v>3704</v>
      </c>
      <c r="E708" s="532" t="s">
        <v>4287</v>
      </c>
      <c r="F708" s="650" t="s">
        <v>4751</v>
      </c>
      <c r="G708" s="533">
        <v>910</v>
      </c>
      <c r="H708" s="534" t="s">
        <v>4267</v>
      </c>
      <c r="I708" s="535">
        <v>1148.69</v>
      </c>
      <c r="J708" s="535"/>
    </row>
    <row r="709" spans="1:10" s="536" customFormat="1" ht="27.95" customHeight="1">
      <c r="A709" s="529" t="s">
        <v>200</v>
      </c>
      <c r="B709" s="531" t="s">
        <v>2338</v>
      </c>
      <c r="C709" s="531" t="s">
        <v>2339</v>
      </c>
      <c r="D709" s="529" t="s">
        <v>3912</v>
      </c>
      <c r="E709" s="532" t="s">
        <v>3224</v>
      </c>
      <c r="F709" s="650" t="s">
        <v>4751</v>
      </c>
      <c r="G709" s="533">
        <v>910</v>
      </c>
      <c r="H709" s="534" t="s">
        <v>4267</v>
      </c>
      <c r="I709" s="535">
        <v>574.34</v>
      </c>
      <c r="J709" s="535"/>
    </row>
    <row r="710" spans="1:10" s="536" customFormat="1" ht="27.95" customHeight="1">
      <c r="A710" s="529" t="s">
        <v>200</v>
      </c>
      <c r="B710" s="531" t="s">
        <v>2338</v>
      </c>
      <c r="C710" s="531" t="s">
        <v>2339</v>
      </c>
      <c r="D710" s="529" t="s">
        <v>3704</v>
      </c>
      <c r="E710" s="532" t="s">
        <v>4287</v>
      </c>
      <c r="F710" s="650" t="s">
        <v>4751</v>
      </c>
      <c r="G710" s="533">
        <v>910</v>
      </c>
      <c r="H710" s="534" t="s">
        <v>4267</v>
      </c>
      <c r="I710" s="535">
        <v>370.93</v>
      </c>
      <c r="J710" s="535"/>
    </row>
    <row r="711" spans="1:10" s="536" customFormat="1" ht="27.95" customHeight="1">
      <c r="A711" s="529" t="s">
        <v>200</v>
      </c>
      <c r="B711" s="531" t="s">
        <v>2344</v>
      </c>
      <c r="C711" s="531" t="s">
        <v>2345</v>
      </c>
      <c r="D711" s="529" t="s">
        <v>3704</v>
      </c>
      <c r="E711" s="532" t="s">
        <v>4287</v>
      </c>
      <c r="F711" s="650" t="s">
        <v>4751</v>
      </c>
      <c r="G711" s="533">
        <v>910</v>
      </c>
      <c r="H711" s="534" t="s">
        <v>4267</v>
      </c>
      <c r="I711" s="535">
        <v>370.93</v>
      </c>
      <c r="J711" s="535"/>
    </row>
    <row r="712" spans="1:10" ht="27.95" customHeight="1">
      <c r="A712" s="646" t="s">
        <v>809</v>
      </c>
      <c r="B712" s="647"/>
      <c r="C712" s="526" t="s">
        <v>4829</v>
      </c>
      <c r="D712" s="655"/>
      <c r="E712" s="655"/>
      <c r="F712" s="655"/>
      <c r="G712" s="655"/>
      <c r="H712" s="655"/>
      <c r="I712" s="656"/>
      <c r="J712" s="657"/>
    </row>
    <row r="713" spans="1:10" s="536" customFormat="1" ht="27.95" customHeight="1">
      <c r="A713" s="529" t="s">
        <v>809</v>
      </c>
      <c r="B713" s="531" t="s">
        <v>2346</v>
      </c>
      <c r="C713" s="531" t="s">
        <v>3693</v>
      </c>
      <c r="D713" s="529" t="s">
        <v>4288</v>
      </c>
      <c r="E713" s="532" t="s">
        <v>4289</v>
      </c>
      <c r="F713" s="650" t="s">
        <v>4751</v>
      </c>
      <c r="G713" s="533" t="s">
        <v>4844</v>
      </c>
      <c r="H713" s="534" t="s">
        <v>4267</v>
      </c>
      <c r="I713" s="535">
        <v>184.24</v>
      </c>
      <c r="J713" s="535"/>
    </row>
    <row r="714" spans="1:10" s="536" customFormat="1" ht="27.95" customHeight="1">
      <c r="A714" s="529" t="s">
        <v>809</v>
      </c>
      <c r="B714" s="531" t="s">
        <v>2346</v>
      </c>
      <c r="C714" s="531" t="s">
        <v>3693</v>
      </c>
      <c r="D714" s="529" t="s">
        <v>4290</v>
      </c>
      <c r="E714" s="532" t="s">
        <v>4291</v>
      </c>
      <c r="F714" s="650" t="s">
        <v>4751</v>
      </c>
      <c r="G714" s="533" t="s">
        <v>4844</v>
      </c>
      <c r="H714" s="534" t="s">
        <v>4267</v>
      </c>
      <c r="I714" s="535">
        <v>36.85</v>
      </c>
      <c r="J714" s="535"/>
    </row>
    <row r="715" spans="1:10" s="536" customFormat="1" ht="27.95" customHeight="1">
      <c r="A715" s="529" t="s">
        <v>809</v>
      </c>
      <c r="B715" s="531" t="s">
        <v>1775</v>
      </c>
      <c r="C715" s="531" t="s">
        <v>4486</v>
      </c>
      <c r="D715" s="529" t="s">
        <v>4288</v>
      </c>
      <c r="E715" s="532" t="s">
        <v>4289</v>
      </c>
      <c r="F715" s="650" t="s">
        <v>4751</v>
      </c>
      <c r="G715" s="533" t="s">
        <v>4844</v>
      </c>
      <c r="H715" s="534" t="s">
        <v>4267</v>
      </c>
      <c r="I715" s="535">
        <v>363.87</v>
      </c>
      <c r="J715" s="535"/>
    </row>
    <row r="716" spans="1:10" s="536" customFormat="1" ht="27.95" customHeight="1">
      <c r="A716" s="529" t="s">
        <v>809</v>
      </c>
      <c r="B716" s="531" t="s">
        <v>2347</v>
      </c>
      <c r="C716" s="531" t="s">
        <v>2348</v>
      </c>
      <c r="D716" s="529" t="s">
        <v>4288</v>
      </c>
      <c r="E716" s="532" t="s">
        <v>4289</v>
      </c>
      <c r="F716" s="650" t="s">
        <v>4751</v>
      </c>
      <c r="G716" s="533">
        <v>910</v>
      </c>
      <c r="H716" s="534" t="s">
        <v>4267</v>
      </c>
      <c r="I716" s="535">
        <v>119.76</v>
      </c>
      <c r="J716" s="535"/>
    </row>
    <row r="717" spans="1:10" s="536" customFormat="1" ht="27.95" customHeight="1">
      <c r="A717" s="529" t="s">
        <v>809</v>
      </c>
      <c r="B717" s="531" t="s">
        <v>2347</v>
      </c>
      <c r="C717" s="531" t="s">
        <v>2348</v>
      </c>
      <c r="D717" s="529" t="s">
        <v>4290</v>
      </c>
      <c r="E717" s="532" t="s">
        <v>4291</v>
      </c>
      <c r="F717" s="650" t="s">
        <v>4751</v>
      </c>
      <c r="G717" s="533">
        <v>910</v>
      </c>
      <c r="H717" s="534" t="s">
        <v>4267</v>
      </c>
      <c r="I717" s="535">
        <v>184.24</v>
      </c>
      <c r="J717" s="535"/>
    </row>
    <row r="718" spans="1:10" s="536" customFormat="1" ht="27.95" customHeight="1">
      <c r="A718" s="529" t="s">
        <v>809</v>
      </c>
      <c r="B718" s="531" t="s">
        <v>4487</v>
      </c>
      <c r="C718" s="531" t="s">
        <v>4488</v>
      </c>
      <c r="D718" s="529" t="s">
        <v>4288</v>
      </c>
      <c r="E718" s="532" t="s">
        <v>4289</v>
      </c>
      <c r="F718" s="650" t="s">
        <v>4751</v>
      </c>
      <c r="G718" s="533" t="s">
        <v>4844</v>
      </c>
      <c r="H718" s="534" t="s">
        <v>4267</v>
      </c>
      <c r="I718" s="535">
        <v>230.3</v>
      </c>
      <c r="J718" s="535"/>
    </row>
    <row r="719" spans="1:10" s="536" customFormat="1" ht="27.95" customHeight="1">
      <c r="A719" s="529" t="s">
        <v>809</v>
      </c>
      <c r="B719" s="531" t="s">
        <v>4487</v>
      </c>
      <c r="C719" s="531" t="s">
        <v>4488</v>
      </c>
      <c r="D719" s="529" t="s">
        <v>4290</v>
      </c>
      <c r="E719" s="532" t="s">
        <v>4291</v>
      </c>
      <c r="F719" s="650" t="s">
        <v>4751</v>
      </c>
      <c r="G719" s="533" t="s">
        <v>4844</v>
      </c>
      <c r="H719" s="534" t="s">
        <v>4267</v>
      </c>
      <c r="I719" s="535">
        <v>36.85</v>
      </c>
      <c r="J719" s="535"/>
    </row>
    <row r="720" spans="1:10" s="536" customFormat="1" ht="27.95" customHeight="1">
      <c r="A720" s="529" t="s">
        <v>809</v>
      </c>
      <c r="B720" s="531" t="s">
        <v>4293</v>
      </c>
      <c r="C720" s="531" t="s">
        <v>4294</v>
      </c>
      <c r="D720" s="529" t="s">
        <v>4288</v>
      </c>
      <c r="E720" s="532" t="s">
        <v>4289</v>
      </c>
      <c r="F720" s="650" t="s">
        <v>4751</v>
      </c>
      <c r="G720" s="533">
        <v>910</v>
      </c>
      <c r="H720" s="534" t="s">
        <v>4267</v>
      </c>
      <c r="I720" s="535">
        <v>207.27</v>
      </c>
      <c r="J720" s="535"/>
    </row>
    <row r="721" spans="1:10" s="536" customFormat="1" ht="27.95" customHeight="1">
      <c r="A721" s="529" t="s">
        <v>809</v>
      </c>
      <c r="B721" s="531" t="s">
        <v>4293</v>
      </c>
      <c r="C721" s="531" t="s">
        <v>4294</v>
      </c>
      <c r="D721" s="529" t="s">
        <v>4290</v>
      </c>
      <c r="E721" s="532" t="s">
        <v>4291</v>
      </c>
      <c r="F721" s="650" t="s">
        <v>4751</v>
      </c>
      <c r="G721" s="533">
        <v>910</v>
      </c>
      <c r="H721" s="534" t="s">
        <v>4267</v>
      </c>
      <c r="I721" s="535">
        <v>36.85</v>
      </c>
      <c r="J721" s="535"/>
    </row>
    <row r="722" spans="1:10" s="536" customFormat="1" ht="27.95" customHeight="1">
      <c r="A722" s="529" t="s">
        <v>809</v>
      </c>
      <c r="B722" s="531" t="s">
        <v>4404</v>
      </c>
      <c r="C722" s="531" t="s">
        <v>4292</v>
      </c>
      <c r="D722" s="529" t="s">
        <v>4288</v>
      </c>
      <c r="E722" s="532" t="s">
        <v>4289</v>
      </c>
      <c r="F722" s="650" t="s">
        <v>4751</v>
      </c>
      <c r="G722" s="533">
        <v>910</v>
      </c>
      <c r="H722" s="534" t="s">
        <v>4267</v>
      </c>
      <c r="I722" s="535">
        <v>207.27</v>
      </c>
      <c r="J722" s="535"/>
    </row>
    <row r="723" spans="1:10" s="536" customFormat="1" ht="27.95" customHeight="1">
      <c r="A723" s="529" t="s">
        <v>809</v>
      </c>
      <c r="B723" s="531" t="s">
        <v>4404</v>
      </c>
      <c r="C723" s="531" t="s">
        <v>4292</v>
      </c>
      <c r="D723" s="529" t="s">
        <v>4290</v>
      </c>
      <c r="E723" s="532" t="s">
        <v>4291</v>
      </c>
      <c r="F723" s="650" t="s">
        <v>4751</v>
      </c>
      <c r="G723" s="533">
        <v>910</v>
      </c>
      <c r="H723" s="534" t="s">
        <v>4267</v>
      </c>
      <c r="I723" s="535">
        <v>36.85</v>
      </c>
      <c r="J723" s="535"/>
    </row>
    <row r="724" spans="1:10" s="536" customFormat="1" ht="27.95" customHeight="1">
      <c r="A724" s="529" t="s">
        <v>809</v>
      </c>
      <c r="B724" s="531" t="s">
        <v>4489</v>
      </c>
      <c r="C724" s="531" t="s">
        <v>4490</v>
      </c>
      <c r="D724" s="529" t="s">
        <v>4288</v>
      </c>
      <c r="E724" s="532" t="s">
        <v>4289</v>
      </c>
      <c r="F724" s="650" t="s">
        <v>4751</v>
      </c>
      <c r="G724" s="533" t="s">
        <v>4844</v>
      </c>
      <c r="H724" s="534" t="s">
        <v>4267</v>
      </c>
      <c r="I724" s="535">
        <v>230.3</v>
      </c>
      <c r="J724" s="535"/>
    </row>
    <row r="725" spans="1:10" s="536" customFormat="1" ht="27.95" customHeight="1">
      <c r="A725" s="529" t="s">
        <v>809</v>
      </c>
      <c r="B725" s="531" t="s">
        <v>4489</v>
      </c>
      <c r="C725" s="531" t="s">
        <v>4490</v>
      </c>
      <c r="D725" s="529" t="s">
        <v>4290</v>
      </c>
      <c r="E725" s="532" t="s">
        <v>4291</v>
      </c>
      <c r="F725" s="650" t="s">
        <v>4751</v>
      </c>
      <c r="G725" s="533" t="s">
        <v>4844</v>
      </c>
      <c r="H725" s="534" t="s">
        <v>4267</v>
      </c>
      <c r="I725" s="535">
        <v>36.85</v>
      </c>
      <c r="J725" s="535"/>
    </row>
    <row r="726" spans="1:10" s="536" customFormat="1" ht="27.95" customHeight="1">
      <c r="A726" s="529" t="s">
        <v>809</v>
      </c>
      <c r="B726" s="531" t="s">
        <v>4295</v>
      </c>
      <c r="C726" s="531" t="s">
        <v>4296</v>
      </c>
      <c r="D726" s="529" t="s">
        <v>4288</v>
      </c>
      <c r="E726" s="532" t="s">
        <v>4289</v>
      </c>
      <c r="F726" s="650" t="s">
        <v>4751</v>
      </c>
      <c r="G726" s="533">
        <v>910</v>
      </c>
      <c r="H726" s="534" t="s">
        <v>4267</v>
      </c>
      <c r="I726" s="535">
        <v>253.33</v>
      </c>
      <c r="J726" s="535"/>
    </row>
    <row r="727" spans="1:10" s="536" customFormat="1" ht="27.95" customHeight="1">
      <c r="A727" s="529" t="s">
        <v>809</v>
      </c>
      <c r="B727" s="531" t="s">
        <v>4295</v>
      </c>
      <c r="C727" s="531" t="s">
        <v>4296</v>
      </c>
      <c r="D727" s="529" t="s">
        <v>4290</v>
      </c>
      <c r="E727" s="532" t="s">
        <v>4291</v>
      </c>
      <c r="F727" s="650" t="s">
        <v>4751</v>
      </c>
      <c r="G727" s="533">
        <v>910</v>
      </c>
      <c r="H727" s="534" t="s">
        <v>4267</v>
      </c>
      <c r="I727" s="535">
        <v>46.06</v>
      </c>
      <c r="J727" s="535"/>
    </row>
    <row r="728" spans="1:10" s="536" customFormat="1" ht="27.95" customHeight="1">
      <c r="A728" s="529" t="s">
        <v>809</v>
      </c>
      <c r="B728" s="531" t="s">
        <v>4297</v>
      </c>
      <c r="C728" s="531" t="s">
        <v>4298</v>
      </c>
      <c r="D728" s="529" t="s">
        <v>4288</v>
      </c>
      <c r="E728" s="532" t="s">
        <v>4289</v>
      </c>
      <c r="F728" s="650" t="s">
        <v>4751</v>
      </c>
      <c r="G728" s="533">
        <v>910</v>
      </c>
      <c r="H728" s="534" t="s">
        <v>4267</v>
      </c>
      <c r="I728" s="535">
        <v>253.33</v>
      </c>
      <c r="J728" s="535"/>
    </row>
    <row r="729" spans="1:10" s="536" customFormat="1" ht="27.95" customHeight="1">
      <c r="A729" s="529" t="s">
        <v>809</v>
      </c>
      <c r="B729" s="531" t="s">
        <v>4297</v>
      </c>
      <c r="C729" s="531" t="s">
        <v>4298</v>
      </c>
      <c r="D729" s="529" t="s">
        <v>4290</v>
      </c>
      <c r="E729" s="532" t="s">
        <v>4291</v>
      </c>
      <c r="F729" s="650" t="s">
        <v>4751</v>
      </c>
      <c r="G729" s="533">
        <v>910</v>
      </c>
      <c r="H729" s="534" t="s">
        <v>4267</v>
      </c>
      <c r="I729" s="535">
        <v>46.06</v>
      </c>
      <c r="J729" s="535"/>
    </row>
    <row r="730" spans="1:10" s="536" customFormat="1" ht="27.95" customHeight="1">
      <c r="A730" s="529" t="s">
        <v>809</v>
      </c>
      <c r="B730" s="531" t="s">
        <v>4299</v>
      </c>
      <c r="C730" s="531" t="s">
        <v>4300</v>
      </c>
      <c r="D730" s="529" t="s">
        <v>4288</v>
      </c>
      <c r="E730" s="532" t="s">
        <v>4289</v>
      </c>
      <c r="F730" s="650" t="s">
        <v>4751</v>
      </c>
      <c r="G730" s="533">
        <v>910</v>
      </c>
      <c r="H730" s="534" t="s">
        <v>4267</v>
      </c>
      <c r="I730" s="535">
        <v>207.27</v>
      </c>
      <c r="J730" s="535"/>
    </row>
    <row r="731" spans="1:10" s="536" customFormat="1" ht="27.95" customHeight="1">
      <c r="A731" s="529" t="s">
        <v>809</v>
      </c>
      <c r="B731" s="531" t="s">
        <v>4299</v>
      </c>
      <c r="C731" s="531" t="s">
        <v>4300</v>
      </c>
      <c r="D731" s="529" t="s">
        <v>4290</v>
      </c>
      <c r="E731" s="532" t="s">
        <v>4291</v>
      </c>
      <c r="F731" s="650" t="s">
        <v>4751</v>
      </c>
      <c r="G731" s="533">
        <v>910</v>
      </c>
      <c r="H731" s="534" t="s">
        <v>4267</v>
      </c>
      <c r="I731" s="535">
        <v>36.85</v>
      </c>
      <c r="J731" s="535"/>
    </row>
    <row r="732" spans="1:10" s="536" customFormat="1" ht="27.95" customHeight="1">
      <c r="A732" s="529" t="s">
        <v>809</v>
      </c>
      <c r="B732" s="531" t="s">
        <v>4301</v>
      </c>
      <c r="C732" s="531" t="s">
        <v>4302</v>
      </c>
      <c r="D732" s="529" t="s">
        <v>4288</v>
      </c>
      <c r="E732" s="532" t="s">
        <v>4289</v>
      </c>
      <c r="F732" s="650" t="s">
        <v>4751</v>
      </c>
      <c r="G732" s="533">
        <v>910</v>
      </c>
      <c r="H732" s="534" t="s">
        <v>4267</v>
      </c>
      <c r="I732" s="535">
        <v>207.27</v>
      </c>
      <c r="J732" s="535"/>
    </row>
    <row r="733" spans="1:10" s="536" customFormat="1" ht="27.95" customHeight="1">
      <c r="A733" s="529" t="s">
        <v>809</v>
      </c>
      <c r="B733" s="531" t="s">
        <v>4301</v>
      </c>
      <c r="C733" s="531" t="s">
        <v>4302</v>
      </c>
      <c r="D733" s="529" t="s">
        <v>4290</v>
      </c>
      <c r="E733" s="532" t="s">
        <v>4291</v>
      </c>
      <c r="F733" s="650" t="s">
        <v>4751</v>
      </c>
      <c r="G733" s="533">
        <v>910</v>
      </c>
      <c r="H733" s="534" t="s">
        <v>4267</v>
      </c>
      <c r="I733" s="535">
        <v>36.85</v>
      </c>
      <c r="J733" s="535"/>
    </row>
    <row r="734" spans="1:10" s="536" customFormat="1" ht="27.95" customHeight="1">
      <c r="A734" s="529" t="s">
        <v>809</v>
      </c>
      <c r="B734" s="531" t="s">
        <v>4303</v>
      </c>
      <c r="C734" s="531" t="s">
        <v>4304</v>
      </c>
      <c r="D734" s="529" t="s">
        <v>4288</v>
      </c>
      <c r="E734" s="532" t="s">
        <v>4289</v>
      </c>
      <c r="F734" s="650" t="s">
        <v>4751</v>
      </c>
      <c r="G734" s="533">
        <v>910</v>
      </c>
      <c r="H734" s="534" t="s">
        <v>4267</v>
      </c>
      <c r="I734" s="535">
        <v>207.27</v>
      </c>
      <c r="J734" s="535"/>
    </row>
    <row r="735" spans="1:10" s="536" customFormat="1" ht="27.95" customHeight="1">
      <c r="A735" s="529" t="s">
        <v>809</v>
      </c>
      <c r="B735" s="531" t="s">
        <v>4303</v>
      </c>
      <c r="C735" s="531" t="s">
        <v>4304</v>
      </c>
      <c r="D735" s="529" t="s">
        <v>4290</v>
      </c>
      <c r="E735" s="532" t="s">
        <v>4291</v>
      </c>
      <c r="F735" s="650" t="s">
        <v>4751</v>
      </c>
      <c r="G735" s="533">
        <v>910</v>
      </c>
      <c r="H735" s="534" t="s">
        <v>4267</v>
      </c>
      <c r="I735" s="535">
        <v>36.85</v>
      </c>
      <c r="J735" s="535"/>
    </row>
    <row r="736" spans="1:10" s="536" customFormat="1" ht="27.95" customHeight="1">
      <c r="A736" s="529" t="s">
        <v>809</v>
      </c>
      <c r="B736" s="531" t="s">
        <v>4305</v>
      </c>
      <c r="C736" s="531" t="s">
        <v>4306</v>
      </c>
      <c r="D736" s="529" t="s">
        <v>4288</v>
      </c>
      <c r="E736" s="532" t="s">
        <v>4289</v>
      </c>
      <c r="F736" s="650" t="s">
        <v>4751</v>
      </c>
      <c r="G736" s="533">
        <v>910</v>
      </c>
      <c r="H736" s="534" t="s">
        <v>4267</v>
      </c>
      <c r="I736" s="535">
        <v>207.27</v>
      </c>
      <c r="J736" s="535"/>
    </row>
    <row r="737" spans="1:10" s="536" customFormat="1" ht="27.95" customHeight="1">
      <c r="A737" s="529" t="s">
        <v>809</v>
      </c>
      <c r="B737" s="531" t="s">
        <v>4305</v>
      </c>
      <c r="C737" s="531" t="s">
        <v>4306</v>
      </c>
      <c r="D737" s="529" t="s">
        <v>4290</v>
      </c>
      <c r="E737" s="532" t="s">
        <v>4291</v>
      </c>
      <c r="F737" s="650" t="s">
        <v>4751</v>
      </c>
      <c r="G737" s="533">
        <v>910</v>
      </c>
      <c r="H737" s="534" t="s">
        <v>4267</v>
      </c>
      <c r="I737" s="535">
        <v>36.85</v>
      </c>
      <c r="J737" s="535"/>
    </row>
    <row r="738" spans="1:10" s="536" customFormat="1" ht="27.95" customHeight="1">
      <c r="A738" s="529" t="s">
        <v>809</v>
      </c>
      <c r="B738" s="531" t="s">
        <v>4307</v>
      </c>
      <c r="C738" s="531" t="s">
        <v>4308</v>
      </c>
      <c r="D738" s="529" t="s">
        <v>4288</v>
      </c>
      <c r="E738" s="532" t="s">
        <v>4289</v>
      </c>
      <c r="F738" s="650" t="s">
        <v>4751</v>
      </c>
      <c r="G738" s="533">
        <v>910</v>
      </c>
      <c r="H738" s="534" t="s">
        <v>4267</v>
      </c>
      <c r="I738" s="535">
        <v>207.27</v>
      </c>
      <c r="J738" s="535"/>
    </row>
    <row r="739" spans="1:10" s="536" customFormat="1" ht="27.95" customHeight="1">
      <c r="A739" s="529" t="s">
        <v>809</v>
      </c>
      <c r="B739" s="531" t="s">
        <v>4307</v>
      </c>
      <c r="C739" s="531" t="s">
        <v>4308</v>
      </c>
      <c r="D739" s="529" t="s">
        <v>4290</v>
      </c>
      <c r="E739" s="532" t="s">
        <v>4291</v>
      </c>
      <c r="F739" s="650" t="s">
        <v>4751</v>
      </c>
      <c r="G739" s="533">
        <v>910</v>
      </c>
      <c r="H739" s="534" t="s">
        <v>4267</v>
      </c>
      <c r="I739" s="535">
        <v>36.85</v>
      </c>
      <c r="J739" s="535"/>
    </row>
    <row r="740" spans="1:10" s="536" customFormat="1" ht="27.95" customHeight="1">
      <c r="A740" s="529" t="s">
        <v>809</v>
      </c>
      <c r="B740" s="531" t="s">
        <v>4309</v>
      </c>
      <c r="C740" s="531" t="s">
        <v>4310</v>
      </c>
      <c r="D740" s="529" t="s">
        <v>4288</v>
      </c>
      <c r="E740" s="532" t="s">
        <v>4289</v>
      </c>
      <c r="F740" s="650" t="s">
        <v>4751</v>
      </c>
      <c r="G740" s="533">
        <v>910</v>
      </c>
      <c r="H740" s="534" t="s">
        <v>4267</v>
      </c>
      <c r="I740" s="535">
        <v>207.27</v>
      </c>
      <c r="J740" s="535"/>
    </row>
    <row r="741" spans="1:10" s="536" customFormat="1" ht="27.95" customHeight="1">
      <c r="A741" s="529" t="s">
        <v>809</v>
      </c>
      <c r="B741" s="531" t="s">
        <v>4309</v>
      </c>
      <c r="C741" s="531" t="s">
        <v>4310</v>
      </c>
      <c r="D741" s="529" t="s">
        <v>4290</v>
      </c>
      <c r="E741" s="532" t="s">
        <v>4291</v>
      </c>
      <c r="F741" s="650" t="s">
        <v>4751</v>
      </c>
      <c r="G741" s="533">
        <v>910</v>
      </c>
      <c r="H741" s="534" t="s">
        <v>4267</v>
      </c>
      <c r="I741" s="535">
        <v>36.85</v>
      </c>
      <c r="J741" s="535"/>
    </row>
    <row r="742" spans="1:10" s="536" customFormat="1" ht="27.95" customHeight="1">
      <c r="A742" s="529" t="s">
        <v>809</v>
      </c>
      <c r="B742" s="531" t="s">
        <v>4311</v>
      </c>
      <c r="C742" s="531" t="s">
        <v>4312</v>
      </c>
      <c r="D742" s="529" t="s">
        <v>4288</v>
      </c>
      <c r="E742" s="532" t="s">
        <v>4289</v>
      </c>
      <c r="F742" s="650" t="s">
        <v>4751</v>
      </c>
      <c r="G742" s="533">
        <v>910</v>
      </c>
      <c r="H742" s="534" t="s">
        <v>4267</v>
      </c>
      <c r="I742" s="535">
        <v>207.27</v>
      </c>
      <c r="J742" s="535"/>
    </row>
    <row r="743" spans="1:10" s="536" customFormat="1" ht="27.95" customHeight="1">
      <c r="A743" s="529" t="s">
        <v>809</v>
      </c>
      <c r="B743" s="531" t="s">
        <v>4311</v>
      </c>
      <c r="C743" s="531" t="s">
        <v>4312</v>
      </c>
      <c r="D743" s="529" t="s">
        <v>4290</v>
      </c>
      <c r="E743" s="532" t="s">
        <v>4291</v>
      </c>
      <c r="F743" s="650" t="s">
        <v>4751</v>
      </c>
      <c r="G743" s="533">
        <v>910</v>
      </c>
      <c r="H743" s="534" t="s">
        <v>4267</v>
      </c>
      <c r="I743" s="535">
        <v>36.85</v>
      </c>
      <c r="J743" s="535"/>
    </row>
    <row r="744" spans="1:10" s="536" customFormat="1" ht="27.95" customHeight="1">
      <c r="A744" s="529" t="s">
        <v>809</v>
      </c>
      <c r="B744" s="531" t="s">
        <v>2349</v>
      </c>
      <c r="C744" s="531" t="s">
        <v>2350</v>
      </c>
      <c r="D744" s="529" t="s">
        <v>4288</v>
      </c>
      <c r="E744" s="532" t="s">
        <v>4289</v>
      </c>
      <c r="F744" s="650" t="s">
        <v>4751</v>
      </c>
      <c r="G744" s="533" t="s">
        <v>4844</v>
      </c>
      <c r="H744" s="534" t="s">
        <v>4267</v>
      </c>
      <c r="I744" s="535">
        <v>207.27</v>
      </c>
      <c r="J744" s="535"/>
    </row>
    <row r="745" spans="1:10" s="536" customFormat="1" ht="27.95" customHeight="1">
      <c r="A745" s="529" t="s">
        <v>809</v>
      </c>
      <c r="B745" s="531" t="s">
        <v>2349</v>
      </c>
      <c r="C745" s="531" t="s">
        <v>2350</v>
      </c>
      <c r="D745" s="529" t="s">
        <v>4290</v>
      </c>
      <c r="E745" s="532" t="s">
        <v>4291</v>
      </c>
      <c r="F745" s="650" t="s">
        <v>4751</v>
      </c>
      <c r="G745" s="533" t="s">
        <v>4844</v>
      </c>
      <c r="H745" s="534" t="s">
        <v>4267</v>
      </c>
      <c r="I745" s="535">
        <v>36.85</v>
      </c>
      <c r="J745" s="535"/>
    </row>
    <row r="746" spans="1:10" s="536" customFormat="1" ht="27.95" customHeight="1">
      <c r="A746" s="529" t="s">
        <v>809</v>
      </c>
      <c r="B746" s="531" t="s">
        <v>4491</v>
      </c>
      <c r="C746" s="531" t="s">
        <v>4492</v>
      </c>
      <c r="D746" s="529" t="s">
        <v>4288</v>
      </c>
      <c r="E746" s="532" t="s">
        <v>4289</v>
      </c>
      <c r="F746" s="650" t="s">
        <v>4751</v>
      </c>
      <c r="G746" s="533" t="s">
        <v>4844</v>
      </c>
      <c r="H746" s="534" t="s">
        <v>4267</v>
      </c>
      <c r="I746" s="535">
        <v>184.24</v>
      </c>
      <c r="J746" s="535"/>
    </row>
    <row r="747" spans="1:10" s="536" customFormat="1" ht="27.95" customHeight="1">
      <c r="A747" s="529" t="s">
        <v>809</v>
      </c>
      <c r="B747" s="531" t="s">
        <v>4491</v>
      </c>
      <c r="C747" s="531" t="s">
        <v>4492</v>
      </c>
      <c r="D747" s="529" t="s">
        <v>4290</v>
      </c>
      <c r="E747" s="532" t="s">
        <v>4291</v>
      </c>
      <c r="F747" s="650" t="s">
        <v>4751</v>
      </c>
      <c r="G747" s="533" t="s">
        <v>4844</v>
      </c>
      <c r="H747" s="534" t="s">
        <v>4267</v>
      </c>
      <c r="I747" s="535">
        <v>27.64</v>
      </c>
      <c r="J747" s="535"/>
    </row>
    <row r="748" spans="1:10" s="536" customFormat="1" ht="27.95" customHeight="1">
      <c r="A748" s="529" t="s">
        <v>809</v>
      </c>
      <c r="B748" s="531" t="s">
        <v>1123</v>
      </c>
      <c r="C748" s="531" t="s">
        <v>3694</v>
      </c>
      <c r="D748" s="529" t="s">
        <v>4288</v>
      </c>
      <c r="E748" s="532" t="s">
        <v>4289</v>
      </c>
      <c r="F748" s="650" t="s">
        <v>4751</v>
      </c>
      <c r="G748" s="533">
        <v>910</v>
      </c>
      <c r="H748" s="534" t="s">
        <v>4267</v>
      </c>
      <c r="I748" s="535">
        <v>184.24</v>
      </c>
      <c r="J748" s="535"/>
    </row>
    <row r="749" spans="1:10" s="536" customFormat="1" ht="27.95" customHeight="1">
      <c r="A749" s="529" t="s">
        <v>809</v>
      </c>
      <c r="B749" s="531" t="s">
        <v>1123</v>
      </c>
      <c r="C749" s="531" t="s">
        <v>3694</v>
      </c>
      <c r="D749" s="529" t="s">
        <v>4432</v>
      </c>
      <c r="E749" s="532" t="s">
        <v>4433</v>
      </c>
      <c r="F749" s="650" t="s">
        <v>4751</v>
      </c>
      <c r="G749" s="533">
        <v>910</v>
      </c>
      <c r="H749" s="534" t="s">
        <v>4267</v>
      </c>
      <c r="I749" s="535">
        <v>341.51</v>
      </c>
      <c r="J749" s="535"/>
    </row>
    <row r="750" spans="1:10" s="536" customFormat="1" ht="27.95" customHeight="1">
      <c r="A750" s="529" t="s">
        <v>809</v>
      </c>
      <c r="B750" s="531" t="s">
        <v>1123</v>
      </c>
      <c r="C750" s="531" t="s">
        <v>3694</v>
      </c>
      <c r="D750" s="529" t="s">
        <v>4290</v>
      </c>
      <c r="E750" s="532" t="s">
        <v>4291</v>
      </c>
      <c r="F750" s="650" t="s">
        <v>4751</v>
      </c>
      <c r="G750" s="533">
        <v>910</v>
      </c>
      <c r="H750" s="534" t="s">
        <v>4267</v>
      </c>
      <c r="I750" s="535">
        <v>27.64</v>
      </c>
      <c r="J750" s="535"/>
    </row>
    <row r="751" spans="1:10" s="536" customFormat="1" ht="27.95" customHeight="1">
      <c r="A751" s="529" t="s">
        <v>809</v>
      </c>
      <c r="B751" s="531" t="s">
        <v>2351</v>
      </c>
      <c r="C751" s="531" t="s">
        <v>3695</v>
      </c>
      <c r="D751" s="529" t="s">
        <v>4288</v>
      </c>
      <c r="E751" s="532" t="s">
        <v>4289</v>
      </c>
      <c r="F751" s="650" t="s">
        <v>4751</v>
      </c>
      <c r="G751" s="533" t="s">
        <v>4844</v>
      </c>
      <c r="H751" s="534" t="s">
        <v>4267</v>
      </c>
      <c r="I751" s="535">
        <v>184.24</v>
      </c>
      <c r="J751" s="535"/>
    </row>
    <row r="752" spans="1:10" s="536" customFormat="1" ht="27.95" customHeight="1">
      <c r="A752" s="529" t="s">
        <v>809</v>
      </c>
      <c r="B752" s="531" t="s">
        <v>2351</v>
      </c>
      <c r="C752" s="531" t="s">
        <v>3695</v>
      </c>
      <c r="D752" s="529" t="s">
        <v>4290</v>
      </c>
      <c r="E752" s="532" t="s">
        <v>4291</v>
      </c>
      <c r="F752" s="650" t="s">
        <v>4751</v>
      </c>
      <c r="G752" s="533" t="s">
        <v>4844</v>
      </c>
      <c r="H752" s="534" t="s">
        <v>4267</v>
      </c>
      <c r="I752" s="535">
        <v>36.85</v>
      </c>
      <c r="J752" s="535"/>
    </row>
    <row r="753" spans="1:10" s="536" customFormat="1" ht="27.95" customHeight="1">
      <c r="A753" s="529" t="s">
        <v>809</v>
      </c>
      <c r="B753" s="531" t="s">
        <v>4313</v>
      </c>
      <c r="C753" s="531" t="s">
        <v>4314</v>
      </c>
      <c r="D753" s="529" t="s">
        <v>4288</v>
      </c>
      <c r="E753" s="532" t="s">
        <v>4289</v>
      </c>
      <c r="F753" s="650" t="s">
        <v>4751</v>
      </c>
      <c r="G753" s="533">
        <v>910</v>
      </c>
      <c r="H753" s="534" t="s">
        <v>4267</v>
      </c>
      <c r="I753" s="535">
        <v>230.3</v>
      </c>
      <c r="J753" s="535"/>
    </row>
    <row r="754" spans="1:10" s="536" customFormat="1" ht="27.95" customHeight="1">
      <c r="A754" s="529" t="s">
        <v>809</v>
      </c>
      <c r="B754" s="531" t="s">
        <v>4313</v>
      </c>
      <c r="C754" s="531" t="s">
        <v>4314</v>
      </c>
      <c r="D754" s="529" t="s">
        <v>4290</v>
      </c>
      <c r="E754" s="532" t="s">
        <v>4291</v>
      </c>
      <c r="F754" s="650" t="s">
        <v>4751</v>
      </c>
      <c r="G754" s="533">
        <v>910</v>
      </c>
      <c r="H754" s="534" t="s">
        <v>4267</v>
      </c>
      <c r="I754" s="535">
        <v>36.85</v>
      </c>
      <c r="J754" s="535"/>
    </row>
    <row r="755" spans="1:10" s="536" customFormat="1" ht="27.95" customHeight="1">
      <c r="A755" s="529" t="s">
        <v>809</v>
      </c>
      <c r="B755" s="531" t="s">
        <v>4315</v>
      </c>
      <c r="C755" s="531" t="s">
        <v>4440</v>
      </c>
      <c r="D755" s="529" t="s">
        <v>4288</v>
      </c>
      <c r="E755" s="532" t="s">
        <v>4289</v>
      </c>
      <c r="F755" s="650" t="s">
        <v>4751</v>
      </c>
      <c r="G755" s="533" t="s">
        <v>4844</v>
      </c>
      <c r="H755" s="534" t="s">
        <v>4267</v>
      </c>
      <c r="I755" s="535">
        <v>230.3</v>
      </c>
      <c r="J755" s="535"/>
    </row>
    <row r="756" spans="1:10" s="536" customFormat="1" ht="27.95" customHeight="1">
      <c r="A756" s="529" t="s">
        <v>809</v>
      </c>
      <c r="B756" s="531" t="s">
        <v>4315</v>
      </c>
      <c r="C756" s="531" t="s">
        <v>4440</v>
      </c>
      <c r="D756" s="529" t="s">
        <v>4290</v>
      </c>
      <c r="E756" s="532" t="s">
        <v>4291</v>
      </c>
      <c r="F756" s="650" t="s">
        <v>4751</v>
      </c>
      <c r="G756" s="533" t="s">
        <v>4844</v>
      </c>
      <c r="H756" s="534" t="s">
        <v>4267</v>
      </c>
      <c r="I756" s="535">
        <v>36.85</v>
      </c>
      <c r="J756" s="535"/>
    </row>
    <row r="757" spans="1:10" s="536" customFormat="1" ht="27.95" customHeight="1">
      <c r="A757" s="529" t="s">
        <v>809</v>
      </c>
      <c r="B757" s="531" t="s">
        <v>4493</v>
      </c>
      <c r="C757" s="531" t="s">
        <v>4494</v>
      </c>
      <c r="D757" s="529" t="s">
        <v>4288</v>
      </c>
      <c r="E757" s="532" t="s">
        <v>4289</v>
      </c>
      <c r="F757" s="650" t="s">
        <v>4751</v>
      </c>
      <c r="G757" s="533" t="s">
        <v>4844</v>
      </c>
      <c r="H757" s="534" t="s">
        <v>4267</v>
      </c>
      <c r="I757" s="535">
        <v>207.27</v>
      </c>
      <c r="J757" s="535"/>
    </row>
    <row r="758" spans="1:10" s="536" customFormat="1" ht="27.95" customHeight="1">
      <c r="A758" s="529" t="s">
        <v>809</v>
      </c>
      <c r="B758" s="531" t="s">
        <v>4493</v>
      </c>
      <c r="C758" s="531" t="s">
        <v>4494</v>
      </c>
      <c r="D758" s="529" t="s">
        <v>4290</v>
      </c>
      <c r="E758" s="532" t="s">
        <v>4291</v>
      </c>
      <c r="F758" s="650" t="s">
        <v>4751</v>
      </c>
      <c r="G758" s="533" t="s">
        <v>4844</v>
      </c>
      <c r="H758" s="534" t="s">
        <v>4267</v>
      </c>
      <c r="I758" s="535">
        <v>36.85</v>
      </c>
      <c r="J758" s="535"/>
    </row>
    <row r="759" spans="1:10" s="536" customFormat="1" ht="27.95" customHeight="1">
      <c r="A759" s="529" t="s">
        <v>809</v>
      </c>
      <c r="B759" s="531" t="s">
        <v>4316</v>
      </c>
      <c r="C759" s="531" t="s">
        <v>4317</v>
      </c>
      <c r="D759" s="529" t="s">
        <v>4288</v>
      </c>
      <c r="E759" s="532" t="s">
        <v>4289</v>
      </c>
      <c r="F759" s="650" t="s">
        <v>4751</v>
      </c>
      <c r="G759" s="533">
        <v>910</v>
      </c>
      <c r="H759" s="534" t="s">
        <v>4267</v>
      </c>
      <c r="I759" s="535">
        <v>230.3</v>
      </c>
      <c r="J759" s="535"/>
    </row>
    <row r="760" spans="1:10" s="536" customFormat="1" ht="27.95" customHeight="1">
      <c r="A760" s="529" t="s">
        <v>809</v>
      </c>
      <c r="B760" s="531" t="s">
        <v>4316</v>
      </c>
      <c r="C760" s="531" t="s">
        <v>4317</v>
      </c>
      <c r="D760" s="529" t="s">
        <v>4290</v>
      </c>
      <c r="E760" s="532" t="s">
        <v>4291</v>
      </c>
      <c r="F760" s="650" t="s">
        <v>4751</v>
      </c>
      <c r="G760" s="533">
        <v>910</v>
      </c>
      <c r="H760" s="534" t="s">
        <v>4267</v>
      </c>
      <c r="I760" s="535">
        <v>36.85</v>
      </c>
      <c r="J760" s="535"/>
    </row>
    <row r="761" spans="1:10" s="536" customFormat="1" ht="27.95" customHeight="1">
      <c r="A761" s="529" t="s">
        <v>809</v>
      </c>
      <c r="B761" s="531" t="s">
        <v>4318</v>
      </c>
      <c r="C761" s="531" t="s">
        <v>4319</v>
      </c>
      <c r="D761" s="529" t="s">
        <v>4288</v>
      </c>
      <c r="E761" s="532" t="s">
        <v>4289</v>
      </c>
      <c r="F761" s="650" t="s">
        <v>4751</v>
      </c>
      <c r="G761" s="533" t="s">
        <v>4844</v>
      </c>
      <c r="H761" s="534" t="s">
        <v>4267</v>
      </c>
      <c r="I761" s="535">
        <v>253.33</v>
      </c>
      <c r="J761" s="535"/>
    </row>
    <row r="762" spans="1:10" s="536" customFormat="1" ht="27.95" customHeight="1">
      <c r="A762" s="529" t="s">
        <v>809</v>
      </c>
      <c r="B762" s="531" t="s">
        <v>4318</v>
      </c>
      <c r="C762" s="531" t="s">
        <v>4319</v>
      </c>
      <c r="D762" s="529" t="s">
        <v>4290</v>
      </c>
      <c r="E762" s="532" t="s">
        <v>4291</v>
      </c>
      <c r="F762" s="650" t="s">
        <v>4751</v>
      </c>
      <c r="G762" s="533" t="s">
        <v>4844</v>
      </c>
      <c r="H762" s="534" t="s">
        <v>4267</v>
      </c>
      <c r="I762" s="535">
        <v>46.06</v>
      </c>
      <c r="J762" s="535"/>
    </row>
    <row r="763" spans="1:10" s="536" customFormat="1" ht="27.95" customHeight="1">
      <c r="A763" s="529" t="s">
        <v>809</v>
      </c>
      <c r="B763" s="531" t="s">
        <v>4320</v>
      </c>
      <c r="C763" s="531" t="s">
        <v>4321</v>
      </c>
      <c r="D763" s="529" t="s">
        <v>4288</v>
      </c>
      <c r="E763" s="532" t="s">
        <v>4289</v>
      </c>
      <c r="F763" s="650" t="s">
        <v>4751</v>
      </c>
      <c r="G763" s="533" t="s">
        <v>4844</v>
      </c>
      <c r="H763" s="534" t="s">
        <v>4267</v>
      </c>
      <c r="I763" s="535">
        <v>230.3</v>
      </c>
      <c r="J763" s="535"/>
    </row>
    <row r="764" spans="1:10" s="536" customFormat="1" ht="27.95" customHeight="1">
      <c r="A764" s="529" t="s">
        <v>809</v>
      </c>
      <c r="B764" s="531" t="s">
        <v>4320</v>
      </c>
      <c r="C764" s="531" t="s">
        <v>4321</v>
      </c>
      <c r="D764" s="529" t="s">
        <v>4290</v>
      </c>
      <c r="E764" s="532" t="s">
        <v>4291</v>
      </c>
      <c r="F764" s="650" t="s">
        <v>4751</v>
      </c>
      <c r="G764" s="533">
        <v>910</v>
      </c>
      <c r="H764" s="534" t="s">
        <v>4267</v>
      </c>
      <c r="I764" s="535">
        <v>36.85</v>
      </c>
      <c r="J764" s="535"/>
    </row>
    <row r="765" spans="1:10" s="536" customFormat="1" ht="27.95" customHeight="1">
      <c r="A765" s="529" t="s">
        <v>809</v>
      </c>
      <c r="B765" s="531" t="s">
        <v>2356</v>
      </c>
      <c r="C765" s="531" t="s">
        <v>2357</v>
      </c>
      <c r="D765" s="529" t="s">
        <v>4288</v>
      </c>
      <c r="E765" s="532" t="s">
        <v>4289</v>
      </c>
      <c r="F765" s="650" t="s">
        <v>4751</v>
      </c>
      <c r="G765" s="533">
        <v>910</v>
      </c>
      <c r="H765" s="534" t="s">
        <v>4267</v>
      </c>
      <c r="I765" s="535">
        <v>138.18</v>
      </c>
      <c r="J765" s="535"/>
    </row>
    <row r="766" spans="1:10" s="536" customFormat="1" ht="27.95" customHeight="1">
      <c r="A766" s="529" t="s">
        <v>809</v>
      </c>
      <c r="B766" s="531" t="s">
        <v>4322</v>
      </c>
      <c r="C766" s="531" t="s">
        <v>4323</v>
      </c>
      <c r="D766" s="529" t="s">
        <v>4288</v>
      </c>
      <c r="E766" s="532" t="s">
        <v>4289</v>
      </c>
      <c r="F766" s="650" t="s">
        <v>4751</v>
      </c>
      <c r="G766" s="533">
        <v>910</v>
      </c>
      <c r="H766" s="534" t="s">
        <v>4267</v>
      </c>
      <c r="I766" s="535">
        <v>230.3</v>
      </c>
      <c r="J766" s="535"/>
    </row>
    <row r="767" spans="1:10" s="536" customFormat="1" ht="27.95" customHeight="1">
      <c r="A767" s="529" t="s">
        <v>809</v>
      </c>
      <c r="B767" s="531" t="s">
        <v>4322</v>
      </c>
      <c r="C767" s="531" t="s">
        <v>4323</v>
      </c>
      <c r="D767" s="529" t="s">
        <v>4290</v>
      </c>
      <c r="E767" s="532" t="s">
        <v>4291</v>
      </c>
      <c r="F767" s="650" t="s">
        <v>4751</v>
      </c>
      <c r="G767" s="533">
        <v>910</v>
      </c>
      <c r="H767" s="534" t="s">
        <v>4267</v>
      </c>
      <c r="I767" s="535">
        <v>36.85</v>
      </c>
      <c r="J767" s="535"/>
    </row>
    <row r="768" spans="1:10" s="536" customFormat="1" ht="27.95" customHeight="1">
      <c r="A768" s="529" t="s">
        <v>809</v>
      </c>
      <c r="B768" s="531" t="s">
        <v>4324</v>
      </c>
      <c r="C768" s="531" t="s">
        <v>4325</v>
      </c>
      <c r="D768" s="529" t="s">
        <v>4288</v>
      </c>
      <c r="E768" s="532" t="s">
        <v>4289</v>
      </c>
      <c r="F768" s="650" t="s">
        <v>4751</v>
      </c>
      <c r="G768" s="533">
        <v>910</v>
      </c>
      <c r="H768" s="534" t="s">
        <v>4267</v>
      </c>
      <c r="I768" s="535">
        <v>184.24</v>
      </c>
      <c r="J768" s="535"/>
    </row>
    <row r="769" spans="1:10" s="536" customFormat="1" ht="27.95" customHeight="1">
      <c r="A769" s="529" t="s">
        <v>809</v>
      </c>
      <c r="B769" s="531" t="s">
        <v>4324</v>
      </c>
      <c r="C769" s="531" t="s">
        <v>4325</v>
      </c>
      <c r="D769" s="529" t="s">
        <v>4290</v>
      </c>
      <c r="E769" s="532" t="s">
        <v>4291</v>
      </c>
      <c r="F769" s="650" t="s">
        <v>4751</v>
      </c>
      <c r="G769" s="533">
        <v>910</v>
      </c>
      <c r="H769" s="534" t="s">
        <v>4267</v>
      </c>
      <c r="I769" s="535">
        <v>27.64</v>
      </c>
      <c r="J769" s="535"/>
    </row>
    <row r="770" spans="1:10" s="536" customFormat="1" ht="27.95" customHeight="1">
      <c r="A770" s="529" t="s">
        <v>809</v>
      </c>
      <c r="B770" s="531" t="s">
        <v>4495</v>
      </c>
      <c r="C770" s="531" t="s">
        <v>4496</v>
      </c>
      <c r="D770" s="529" t="s">
        <v>4288</v>
      </c>
      <c r="E770" s="532" t="s">
        <v>4289</v>
      </c>
      <c r="F770" s="650" t="s">
        <v>4751</v>
      </c>
      <c r="G770" s="533" t="s">
        <v>4844</v>
      </c>
      <c r="H770" s="534" t="s">
        <v>4267</v>
      </c>
      <c r="I770" s="535">
        <v>230.3</v>
      </c>
      <c r="J770" s="535"/>
    </row>
    <row r="771" spans="1:10" s="536" customFormat="1" ht="27.95" customHeight="1">
      <c r="A771" s="529" t="s">
        <v>809</v>
      </c>
      <c r="B771" s="531" t="s">
        <v>2358</v>
      </c>
      <c r="C771" s="531" t="s">
        <v>2359</v>
      </c>
      <c r="D771" s="529" t="s">
        <v>4288</v>
      </c>
      <c r="E771" s="532" t="s">
        <v>4289</v>
      </c>
      <c r="F771" s="650" t="s">
        <v>4751</v>
      </c>
      <c r="G771" s="533">
        <v>910</v>
      </c>
      <c r="H771" s="534" t="s">
        <v>4267</v>
      </c>
      <c r="I771" s="535">
        <v>152</v>
      </c>
      <c r="J771" s="535"/>
    </row>
    <row r="772" spans="1:10" s="536" customFormat="1" ht="27.95" customHeight="1">
      <c r="A772" s="529" t="s">
        <v>809</v>
      </c>
      <c r="B772" s="531" t="s">
        <v>2360</v>
      </c>
      <c r="C772" s="531" t="s">
        <v>3696</v>
      </c>
      <c r="D772" s="529" t="s">
        <v>4288</v>
      </c>
      <c r="E772" s="532" t="s">
        <v>4289</v>
      </c>
      <c r="F772" s="650" t="s">
        <v>4751</v>
      </c>
      <c r="G772" s="533">
        <v>910</v>
      </c>
      <c r="H772" s="534" t="s">
        <v>4267</v>
      </c>
      <c r="I772" s="535">
        <v>253.33</v>
      </c>
      <c r="J772" s="535"/>
    </row>
    <row r="773" spans="1:10" s="536" customFormat="1" ht="27.95" customHeight="1">
      <c r="A773" s="529" t="s">
        <v>809</v>
      </c>
      <c r="B773" s="531" t="s">
        <v>2360</v>
      </c>
      <c r="C773" s="531" t="s">
        <v>3696</v>
      </c>
      <c r="D773" s="529" t="s">
        <v>4290</v>
      </c>
      <c r="E773" s="532" t="s">
        <v>4291</v>
      </c>
      <c r="F773" s="650" t="s">
        <v>4751</v>
      </c>
      <c r="G773" s="533">
        <v>910</v>
      </c>
      <c r="H773" s="534" t="s">
        <v>4267</v>
      </c>
      <c r="I773" s="535">
        <v>46.06</v>
      </c>
      <c r="J773" s="535"/>
    </row>
    <row r="774" spans="1:10" ht="27.95" customHeight="1">
      <c r="A774" s="646" t="s">
        <v>4434</v>
      </c>
      <c r="B774" s="647"/>
      <c r="C774" s="526" t="s">
        <v>4830</v>
      </c>
      <c r="D774" s="655"/>
      <c r="E774" s="655"/>
      <c r="F774" s="655"/>
      <c r="G774" s="655"/>
      <c r="H774" s="655"/>
      <c r="I774" s="656"/>
      <c r="J774" s="657"/>
    </row>
    <row r="775" spans="1:10" s="536" customFormat="1" ht="27.95" customHeight="1">
      <c r="A775" s="529" t="s">
        <v>4434</v>
      </c>
      <c r="B775" s="531" t="s">
        <v>2352</v>
      </c>
      <c r="C775" s="531" t="s">
        <v>2353</v>
      </c>
      <c r="D775" s="529" t="s">
        <v>4405</v>
      </c>
      <c r="E775" s="532" t="s">
        <v>4435</v>
      </c>
      <c r="F775" s="650" t="s">
        <v>4751</v>
      </c>
      <c r="G775" s="533">
        <v>910</v>
      </c>
      <c r="H775" s="534" t="s">
        <v>4267</v>
      </c>
      <c r="I775" s="535">
        <v>259.12</v>
      </c>
      <c r="J775" s="535"/>
    </row>
    <row r="776" spans="1:10" s="536" customFormat="1" ht="27.95" customHeight="1">
      <c r="A776" s="529" t="s">
        <v>4434</v>
      </c>
      <c r="B776" s="531" t="s">
        <v>2352</v>
      </c>
      <c r="C776" s="531" t="s">
        <v>2353</v>
      </c>
      <c r="D776" s="529" t="s">
        <v>4436</v>
      </c>
      <c r="E776" s="532" t="s">
        <v>4437</v>
      </c>
      <c r="F776" s="650" t="s">
        <v>4751</v>
      </c>
      <c r="G776" s="533">
        <v>910</v>
      </c>
      <c r="H776" s="534" t="s">
        <v>4267</v>
      </c>
      <c r="I776" s="535">
        <v>101.85</v>
      </c>
      <c r="J776" s="535"/>
    </row>
    <row r="777" spans="1:10" s="536" customFormat="1" ht="27.95" customHeight="1">
      <c r="A777" s="529" t="s">
        <v>4434</v>
      </c>
      <c r="B777" s="531" t="s">
        <v>2354</v>
      </c>
      <c r="C777" s="531" t="s">
        <v>2355</v>
      </c>
      <c r="D777" s="529" t="s">
        <v>4405</v>
      </c>
      <c r="E777" s="532" t="s">
        <v>4435</v>
      </c>
      <c r="F777" s="650" t="s">
        <v>4751</v>
      </c>
      <c r="G777" s="533">
        <v>910</v>
      </c>
      <c r="H777" s="534" t="s">
        <v>4267</v>
      </c>
      <c r="I777" s="535">
        <v>259.12</v>
      </c>
      <c r="J777" s="535"/>
    </row>
    <row r="778" spans="1:10" s="536" customFormat="1" ht="27.95" customHeight="1">
      <c r="A778" s="529" t="s">
        <v>4434</v>
      </c>
      <c r="B778" s="531" t="s">
        <v>2354</v>
      </c>
      <c r="C778" s="531" t="s">
        <v>2355</v>
      </c>
      <c r="D778" s="529" t="s">
        <v>4436</v>
      </c>
      <c r="E778" s="532" t="s">
        <v>4437</v>
      </c>
      <c r="F778" s="650" t="s">
        <v>4751</v>
      </c>
      <c r="G778" s="533">
        <v>910</v>
      </c>
      <c r="H778" s="534" t="s">
        <v>4267</v>
      </c>
      <c r="I778" s="535">
        <v>101.85</v>
      </c>
      <c r="J778" s="535"/>
    </row>
    <row r="779" spans="1:10" ht="27.95" customHeight="1">
      <c r="A779" s="646" t="s">
        <v>201</v>
      </c>
      <c r="B779" s="647"/>
      <c r="C779" s="526" t="s">
        <v>4831</v>
      </c>
      <c r="D779" s="655"/>
      <c r="E779" s="655"/>
      <c r="F779" s="655"/>
      <c r="G779" s="655"/>
      <c r="H779" s="655"/>
      <c r="I779" s="656"/>
      <c r="J779" s="657"/>
    </row>
    <row r="780" spans="1:10" s="536" customFormat="1" ht="27.95" customHeight="1">
      <c r="A780" s="529" t="s">
        <v>201</v>
      </c>
      <c r="B780" s="531" t="s">
        <v>2361</v>
      </c>
      <c r="C780" s="531" t="s">
        <v>2362</v>
      </c>
      <c r="D780" s="529" t="s">
        <v>3551</v>
      </c>
      <c r="E780" s="532" t="s">
        <v>3708</v>
      </c>
      <c r="F780" s="650" t="s">
        <v>4751</v>
      </c>
      <c r="G780" s="533">
        <v>910</v>
      </c>
      <c r="H780" s="534" t="s">
        <v>4267</v>
      </c>
      <c r="I780" s="535">
        <v>447.07</v>
      </c>
      <c r="J780" s="535"/>
    </row>
    <row r="781" spans="1:10" s="536" customFormat="1" ht="27.95" customHeight="1">
      <c r="A781" s="529" t="s">
        <v>201</v>
      </c>
      <c r="B781" s="531" t="s">
        <v>2363</v>
      </c>
      <c r="C781" s="531" t="s">
        <v>2348</v>
      </c>
      <c r="D781" s="529" t="s">
        <v>3704</v>
      </c>
      <c r="E781" s="532" t="s">
        <v>4287</v>
      </c>
      <c r="F781" s="650" t="s">
        <v>4751</v>
      </c>
      <c r="G781" s="533">
        <v>910</v>
      </c>
      <c r="H781" s="534" t="s">
        <v>4267</v>
      </c>
      <c r="I781" s="535">
        <v>241.86</v>
      </c>
      <c r="J781" s="535"/>
    </row>
    <row r="782" spans="1:10" s="536" customFormat="1" ht="27.95" customHeight="1">
      <c r="A782" s="529" t="s">
        <v>201</v>
      </c>
      <c r="B782" s="531" t="s">
        <v>2363</v>
      </c>
      <c r="C782" s="531" t="s">
        <v>2348</v>
      </c>
      <c r="D782" s="529" t="s">
        <v>3703</v>
      </c>
      <c r="E782" s="532" t="s">
        <v>3715</v>
      </c>
      <c r="F782" s="650" t="s">
        <v>4751</v>
      </c>
      <c r="G782" s="533">
        <v>910</v>
      </c>
      <c r="H782" s="534" t="s">
        <v>4267</v>
      </c>
      <c r="I782" s="535">
        <v>241.86</v>
      </c>
      <c r="J782" s="535"/>
    </row>
    <row r="783" spans="1:10" s="536" customFormat="1" ht="45" customHeight="1">
      <c r="A783" s="529" t="s">
        <v>201</v>
      </c>
      <c r="B783" s="531" t="s">
        <v>2364</v>
      </c>
      <c r="C783" s="531" t="s">
        <v>3697</v>
      </c>
      <c r="D783" s="529" t="s">
        <v>3551</v>
      </c>
      <c r="E783" s="532" t="s">
        <v>3708</v>
      </c>
      <c r="F783" s="650" t="s">
        <v>4751</v>
      </c>
      <c r="G783" s="533">
        <v>910</v>
      </c>
      <c r="H783" s="534" t="s">
        <v>4267</v>
      </c>
      <c r="I783" s="535">
        <v>1429.16</v>
      </c>
      <c r="J783" s="535"/>
    </row>
    <row r="784" spans="1:10" ht="27.95" customHeight="1">
      <c r="A784" s="646" t="s">
        <v>202</v>
      </c>
      <c r="B784" s="647"/>
      <c r="C784" s="526" t="s">
        <v>4832</v>
      </c>
      <c r="D784" s="655"/>
      <c r="E784" s="655"/>
      <c r="F784" s="655"/>
      <c r="G784" s="655"/>
      <c r="H784" s="655"/>
      <c r="I784" s="656"/>
      <c r="J784" s="657"/>
    </row>
    <row r="785" spans="1:10" s="536" customFormat="1" ht="27.95" customHeight="1">
      <c r="A785" s="529" t="s">
        <v>202</v>
      </c>
      <c r="B785" s="531" t="s">
        <v>2365</v>
      </c>
      <c r="C785" s="531" t="s">
        <v>2366</v>
      </c>
      <c r="D785" s="529" t="s">
        <v>4187</v>
      </c>
      <c r="E785" s="532" t="s">
        <v>4201</v>
      </c>
      <c r="F785" s="650" t="s">
        <v>4751</v>
      </c>
      <c r="G785" s="533">
        <v>910</v>
      </c>
      <c r="H785" s="534" t="s">
        <v>4267</v>
      </c>
      <c r="I785" s="535">
        <v>540.79999999999995</v>
      </c>
      <c r="J785" s="535"/>
    </row>
    <row r="786" spans="1:10" s="536" customFormat="1" ht="27.95" customHeight="1">
      <c r="A786" s="529" t="s">
        <v>202</v>
      </c>
      <c r="B786" s="531" t="s">
        <v>2367</v>
      </c>
      <c r="C786" s="531" t="s">
        <v>2368</v>
      </c>
      <c r="D786" s="529" t="s">
        <v>4187</v>
      </c>
      <c r="E786" s="532" t="s">
        <v>4201</v>
      </c>
      <c r="F786" s="650" t="s">
        <v>4751</v>
      </c>
      <c r="G786" s="533">
        <v>910</v>
      </c>
      <c r="H786" s="534" t="s">
        <v>4267</v>
      </c>
      <c r="I786" s="535">
        <v>540.79999999999995</v>
      </c>
      <c r="J786" s="535"/>
    </row>
    <row r="787" spans="1:10" s="536" customFormat="1" ht="27.95" customHeight="1">
      <c r="A787" s="529" t="s">
        <v>202</v>
      </c>
      <c r="B787" s="531" t="s">
        <v>2369</v>
      </c>
      <c r="C787" s="531" t="s">
        <v>2370</v>
      </c>
      <c r="D787" s="529" t="s">
        <v>4187</v>
      </c>
      <c r="E787" s="532" t="s">
        <v>4201</v>
      </c>
      <c r="F787" s="650" t="s">
        <v>4751</v>
      </c>
      <c r="G787" s="533">
        <v>910</v>
      </c>
      <c r="H787" s="534" t="s">
        <v>4267</v>
      </c>
      <c r="I787" s="535">
        <v>540.79999999999995</v>
      </c>
      <c r="J787" s="535"/>
    </row>
    <row r="788" spans="1:10" s="536" customFormat="1" ht="27.95" customHeight="1">
      <c r="A788" s="529" t="s">
        <v>202</v>
      </c>
      <c r="B788" s="531" t="s">
        <v>2283</v>
      </c>
      <c r="C788" s="531" t="s">
        <v>2371</v>
      </c>
      <c r="D788" s="529" t="s">
        <v>4187</v>
      </c>
      <c r="E788" s="532" t="s">
        <v>4201</v>
      </c>
      <c r="F788" s="650" t="s">
        <v>4751</v>
      </c>
      <c r="G788" s="533">
        <v>910</v>
      </c>
      <c r="H788" s="534" t="s">
        <v>4267</v>
      </c>
      <c r="I788" s="535">
        <v>540.79999999999995</v>
      </c>
      <c r="J788" s="535"/>
    </row>
    <row r="789" spans="1:10" s="536" customFormat="1" ht="27.95" customHeight="1">
      <c r="A789" s="529" t="s">
        <v>202</v>
      </c>
      <c r="B789" s="531" t="s">
        <v>2285</v>
      </c>
      <c r="C789" s="531" t="s">
        <v>2372</v>
      </c>
      <c r="D789" s="529" t="s">
        <v>4187</v>
      </c>
      <c r="E789" s="532" t="s">
        <v>4201</v>
      </c>
      <c r="F789" s="650" t="s">
        <v>4751</v>
      </c>
      <c r="G789" s="533">
        <v>910</v>
      </c>
      <c r="H789" s="534" t="s">
        <v>4267</v>
      </c>
      <c r="I789" s="535">
        <v>540.79999999999995</v>
      </c>
      <c r="J789" s="535"/>
    </row>
    <row r="790" spans="1:10" s="536" customFormat="1" ht="27.95" customHeight="1">
      <c r="A790" s="529" t="s">
        <v>202</v>
      </c>
      <c r="B790" s="531" t="s">
        <v>2373</v>
      </c>
      <c r="C790" s="531" t="s">
        <v>2374</v>
      </c>
      <c r="D790" s="529" t="s">
        <v>4187</v>
      </c>
      <c r="E790" s="532" t="s">
        <v>4201</v>
      </c>
      <c r="F790" s="650" t="s">
        <v>4751</v>
      </c>
      <c r="G790" s="533">
        <v>910</v>
      </c>
      <c r="H790" s="534" t="s">
        <v>4267</v>
      </c>
      <c r="I790" s="535">
        <v>540.79999999999995</v>
      </c>
      <c r="J790" s="535"/>
    </row>
    <row r="791" spans="1:10" s="536" customFormat="1" ht="27.95" customHeight="1">
      <c r="A791" s="529" t="s">
        <v>202</v>
      </c>
      <c r="B791" s="531" t="s">
        <v>2375</v>
      </c>
      <c r="C791" s="531" t="s">
        <v>2376</v>
      </c>
      <c r="D791" s="529" t="s">
        <v>4187</v>
      </c>
      <c r="E791" s="532" t="s">
        <v>4201</v>
      </c>
      <c r="F791" s="650" t="s">
        <v>4751</v>
      </c>
      <c r="G791" s="533">
        <v>910</v>
      </c>
      <c r="H791" s="534" t="s">
        <v>4267</v>
      </c>
      <c r="I791" s="535">
        <v>540.79999999999995</v>
      </c>
      <c r="J791" s="535"/>
    </row>
    <row r="792" spans="1:10" s="536" customFormat="1" ht="27.95" customHeight="1">
      <c r="A792" s="529" t="s">
        <v>202</v>
      </c>
      <c r="B792" s="531" t="s">
        <v>2377</v>
      </c>
      <c r="C792" s="531" t="s">
        <v>2378</v>
      </c>
      <c r="D792" s="529" t="s">
        <v>4187</v>
      </c>
      <c r="E792" s="532" t="s">
        <v>4201</v>
      </c>
      <c r="F792" s="650" t="s">
        <v>4751</v>
      </c>
      <c r="G792" s="533">
        <v>910</v>
      </c>
      <c r="H792" s="534" t="s">
        <v>4267</v>
      </c>
      <c r="I792" s="535">
        <v>540.79999999999995</v>
      </c>
      <c r="J792" s="535"/>
    </row>
    <row r="793" spans="1:10" s="536" customFormat="1" ht="27.95" customHeight="1">
      <c r="A793" s="529" t="s">
        <v>202</v>
      </c>
      <c r="B793" s="531" t="s">
        <v>2379</v>
      </c>
      <c r="C793" s="531" t="s">
        <v>2380</v>
      </c>
      <c r="D793" s="529" t="s">
        <v>4187</v>
      </c>
      <c r="E793" s="532" t="s">
        <v>4201</v>
      </c>
      <c r="F793" s="650" t="s">
        <v>4751</v>
      </c>
      <c r="G793" s="533">
        <v>910</v>
      </c>
      <c r="H793" s="534" t="s">
        <v>4267</v>
      </c>
      <c r="I793" s="535">
        <v>540.79999999999995</v>
      </c>
      <c r="J793" s="535"/>
    </row>
    <row r="794" spans="1:10" s="536" customFormat="1" ht="27.95" customHeight="1">
      <c r="A794" s="529" t="s">
        <v>202</v>
      </c>
      <c r="B794" s="531" t="s">
        <v>2381</v>
      </c>
      <c r="C794" s="531" t="s">
        <v>2382</v>
      </c>
      <c r="D794" s="529" t="s">
        <v>3609</v>
      </c>
      <c r="E794" s="532" t="s">
        <v>3610</v>
      </c>
      <c r="F794" s="650" t="s">
        <v>4751</v>
      </c>
      <c r="G794" s="533">
        <v>910</v>
      </c>
      <c r="H794" s="534" t="s">
        <v>4267</v>
      </c>
      <c r="I794" s="535">
        <v>540.79999999999995</v>
      </c>
      <c r="J794" s="535"/>
    </row>
    <row r="795" spans="1:10" s="536" customFormat="1" ht="27.95" customHeight="1">
      <c r="A795" s="529" t="s">
        <v>202</v>
      </c>
      <c r="B795" s="531" t="s">
        <v>2381</v>
      </c>
      <c r="C795" s="531" t="s">
        <v>2382</v>
      </c>
      <c r="D795" s="529" t="s">
        <v>4187</v>
      </c>
      <c r="E795" s="532" t="s">
        <v>4201</v>
      </c>
      <c r="F795" s="650" t="s">
        <v>4751</v>
      </c>
      <c r="G795" s="533">
        <v>910</v>
      </c>
      <c r="H795" s="534" t="s">
        <v>4267</v>
      </c>
      <c r="I795" s="535">
        <v>540.79999999999995</v>
      </c>
      <c r="J795" s="535"/>
    </row>
    <row r="796" spans="1:10" s="536" customFormat="1" ht="27.95" customHeight="1">
      <c r="A796" s="529" t="s">
        <v>202</v>
      </c>
      <c r="B796" s="531" t="s">
        <v>2383</v>
      </c>
      <c r="C796" s="531" t="s">
        <v>2384</v>
      </c>
      <c r="D796" s="529" t="s">
        <v>4187</v>
      </c>
      <c r="E796" s="532" t="s">
        <v>4201</v>
      </c>
      <c r="F796" s="650" t="s">
        <v>4751</v>
      </c>
      <c r="G796" s="533">
        <v>910</v>
      </c>
      <c r="H796" s="534" t="s">
        <v>4267</v>
      </c>
      <c r="I796" s="535">
        <v>540.79999999999995</v>
      </c>
      <c r="J796" s="535"/>
    </row>
    <row r="797" spans="1:10" s="536" customFormat="1" ht="27.95" customHeight="1">
      <c r="A797" s="529" t="s">
        <v>202</v>
      </c>
      <c r="B797" s="531" t="s">
        <v>2411</v>
      </c>
      <c r="C797" s="531" t="s">
        <v>2412</v>
      </c>
      <c r="D797" s="529" t="s">
        <v>3609</v>
      </c>
      <c r="E797" s="532" t="s">
        <v>3610</v>
      </c>
      <c r="F797" s="650" t="s">
        <v>4751</v>
      </c>
      <c r="G797" s="533">
        <v>910</v>
      </c>
      <c r="H797" s="534" t="s">
        <v>4267</v>
      </c>
      <c r="I797" s="535">
        <v>540.79999999999995</v>
      </c>
      <c r="J797" s="535"/>
    </row>
    <row r="798" spans="1:10" s="536" customFormat="1" ht="27.95" customHeight="1">
      <c r="A798" s="529" t="s">
        <v>202</v>
      </c>
      <c r="B798" s="531" t="s">
        <v>2385</v>
      </c>
      <c r="C798" s="531" t="s">
        <v>2386</v>
      </c>
      <c r="D798" s="529" t="s">
        <v>4187</v>
      </c>
      <c r="E798" s="532" t="s">
        <v>4201</v>
      </c>
      <c r="F798" s="650" t="s">
        <v>4751</v>
      </c>
      <c r="G798" s="533">
        <v>910</v>
      </c>
      <c r="H798" s="534" t="s">
        <v>4267</v>
      </c>
      <c r="I798" s="535">
        <v>540.79999999999995</v>
      </c>
      <c r="J798" s="535"/>
    </row>
    <row r="799" spans="1:10" s="536" customFormat="1" ht="27.95" customHeight="1">
      <c r="A799" s="529" t="s">
        <v>202</v>
      </c>
      <c r="B799" s="531" t="s">
        <v>2385</v>
      </c>
      <c r="C799" s="531" t="s">
        <v>2386</v>
      </c>
      <c r="D799" s="529" t="s">
        <v>3716</v>
      </c>
      <c r="E799" s="532" t="s">
        <v>3717</v>
      </c>
      <c r="F799" s="650" t="s">
        <v>4751</v>
      </c>
      <c r="G799" s="533">
        <v>910</v>
      </c>
      <c r="H799" s="534" t="s">
        <v>4267</v>
      </c>
      <c r="I799" s="535">
        <v>178.46</v>
      </c>
      <c r="J799" s="535"/>
    </row>
    <row r="800" spans="1:10" s="536" customFormat="1" ht="27.95" customHeight="1">
      <c r="A800" s="529" t="s">
        <v>202</v>
      </c>
      <c r="B800" s="531" t="s">
        <v>2387</v>
      </c>
      <c r="C800" s="531" t="s">
        <v>2388</v>
      </c>
      <c r="D800" s="529" t="s">
        <v>3609</v>
      </c>
      <c r="E800" s="532" t="s">
        <v>3610</v>
      </c>
      <c r="F800" s="650" t="s">
        <v>4751</v>
      </c>
      <c r="G800" s="533">
        <v>910</v>
      </c>
      <c r="H800" s="534" t="s">
        <v>4267</v>
      </c>
      <c r="I800" s="535">
        <v>540.79999999999995</v>
      </c>
      <c r="J800" s="535"/>
    </row>
    <row r="801" spans="1:10" s="536" customFormat="1" ht="27.95" customHeight="1">
      <c r="A801" s="529" t="s">
        <v>202</v>
      </c>
      <c r="B801" s="531" t="s">
        <v>2387</v>
      </c>
      <c r="C801" s="531" t="s">
        <v>2388</v>
      </c>
      <c r="D801" s="529" t="s">
        <v>4187</v>
      </c>
      <c r="E801" s="532" t="s">
        <v>4201</v>
      </c>
      <c r="F801" s="650" t="s">
        <v>4751</v>
      </c>
      <c r="G801" s="533">
        <v>910</v>
      </c>
      <c r="H801" s="534" t="s">
        <v>4267</v>
      </c>
      <c r="I801" s="535">
        <v>540.79999999999995</v>
      </c>
      <c r="J801" s="535"/>
    </row>
    <row r="802" spans="1:10" s="536" customFormat="1" ht="27.95" customHeight="1">
      <c r="A802" s="529" t="s">
        <v>202</v>
      </c>
      <c r="B802" s="531" t="s">
        <v>2389</v>
      </c>
      <c r="C802" s="531" t="s">
        <v>2390</v>
      </c>
      <c r="D802" s="529" t="s">
        <v>3609</v>
      </c>
      <c r="E802" s="532" t="s">
        <v>3610</v>
      </c>
      <c r="F802" s="650" t="s">
        <v>4751</v>
      </c>
      <c r="G802" s="533">
        <v>910</v>
      </c>
      <c r="H802" s="534" t="s">
        <v>4267</v>
      </c>
      <c r="I802" s="535">
        <v>540.79999999999995</v>
      </c>
      <c r="J802" s="535"/>
    </row>
    <row r="803" spans="1:10" s="536" customFormat="1" ht="27.95" customHeight="1">
      <c r="A803" s="529" t="s">
        <v>202</v>
      </c>
      <c r="B803" s="531" t="s">
        <v>2391</v>
      </c>
      <c r="C803" s="531" t="s">
        <v>2392</v>
      </c>
      <c r="D803" s="529" t="s">
        <v>4187</v>
      </c>
      <c r="E803" s="532" t="s">
        <v>4201</v>
      </c>
      <c r="F803" s="650" t="s">
        <v>4751</v>
      </c>
      <c r="G803" s="533">
        <v>910</v>
      </c>
      <c r="H803" s="534" t="s">
        <v>4267</v>
      </c>
      <c r="I803" s="535">
        <v>540.79999999999995</v>
      </c>
      <c r="J803" s="535"/>
    </row>
    <row r="804" spans="1:10" s="536" customFormat="1" ht="45" customHeight="1">
      <c r="A804" s="529" t="s">
        <v>202</v>
      </c>
      <c r="B804" s="531" t="s">
        <v>2320</v>
      </c>
      <c r="C804" s="531" t="s">
        <v>2393</v>
      </c>
      <c r="D804" s="529" t="s">
        <v>4187</v>
      </c>
      <c r="E804" s="532" t="s">
        <v>4201</v>
      </c>
      <c r="F804" s="650" t="s">
        <v>4751</v>
      </c>
      <c r="G804" s="533">
        <v>910</v>
      </c>
      <c r="H804" s="534" t="s">
        <v>4267</v>
      </c>
      <c r="I804" s="535">
        <v>540.79999999999995</v>
      </c>
      <c r="J804" s="535"/>
    </row>
    <row r="805" spans="1:10" s="536" customFormat="1" ht="27.95" customHeight="1">
      <c r="A805" s="529" t="s">
        <v>202</v>
      </c>
      <c r="B805" s="531" t="s">
        <v>2394</v>
      </c>
      <c r="C805" s="531" t="s">
        <v>2395</v>
      </c>
      <c r="D805" s="529" t="s">
        <v>3609</v>
      </c>
      <c r="E805" s="532" t="s">
        <v>3610</v>
      </c>
      <c r="F805" s="650" t="s">
        <v>4751</v>
      </c>
      <c r="G805" s="533">
        <v>910</v>
      </c>
      <c r="H805" s="534" t="s">
        <v>4267</v>
      </c>
      <c r="I805" s="535">
        <v>540.79999999999995</v>
      </c>
      <c r="J805" s="535"/>
    </row>
    <row r="806" spans="1:10" s="536" customFormat="1" ht="27.95" customHeight="1">
      <c r="A806" s="529" t="s">
        <v>202</v>
      </c>
      <c r="B806" s="531" t="s">
        <v>2396</v>
      </c>
      <c r="C806" s="531" t="s">
        <v>2397</v>
      </c>
      <c r="D806" s="529" t="s">
        <v>3609</v>
      </c>
      <c r="E806" s="532" t="s">
        <v>3610</v>
      </c>
      <c r="F806" s="650" t="s">
        <v>4751</v>
      </c>
      <c r="G806" s="533">
        <v>910</v>
      </c>
      <c r="H806" s="534" t="s">
        <v>4267</v>
      </c>
      <c r="I806" s="535">
        <v>540.79999999999995</v>
      </c>
      <c r="J806" s="535"/>
    </row>
    <row r="807" spans="1:10" s="536" customFormat="1" ht="27.95" customHeight="1">
      <c r="A807" s="529" t="s">
        <v>202</v>
      </c>
      <c r="B807" s="531" t="s">
        <v>2398</v>
      </c>
      <c r="C807" s="531" t="s">
        <v>2399</v>
      </c>
      <c r="D807" s="529" t="s">
        <v>4187</v>
      </c>
      <c r="E807" s="532" t="s">
        <v>4201</v>
      </c>
      <c r="F807" s="650" t="s">
        <v>4751</v>
      </c>
      <c r="G807" s="533">
        <v>910</v>
      </c>
      <c r="H807" s="534" t="s">
        <v>4267</v>
      </c>
      <c r="I807" s="535">
        <v>540.79999999999995</v>
      </c>
      <c r="J807" s="535"/>
    </row>
    <row r="808" spans="1:10" s="536" customFormat="1" ht="27.95" customHeight="1">
      <c r="A808" s="529" t="s">
        <v>202</v>
      </c>
      <c r="B808" s="531" t="s">
        <v>2400</v>
      </c>
      <c r="C808" s="531" t="s">
        <v>2401</v>
      </c>
      <c r="D808" s="529" t="s">
        <v>4187</v>
      </c>
      <c r="E808" s="532" t="s">
        <v>4201</v>
      </c>
      <c r="F808" s="650" t="s">
        <v>4751</v>
      </c>
      <c r="G808" s="533">
        <v>910</v>
      </c>
      <c r="H808" s="534" t="s">
        <v>4267</v>
      </c>
      <c r="I808" s="535">
        <v>540.79999999999995</v>
      </c>
      <c r="J808" s="535"/>
    </row>
    <row r="809" spans="1:10" s="536" customFormat="1" ht="27.95" customHeight="1">
      <c r="A809" s="529" t="s">
        <v>202</v>
      </c>
      <c r="B809" s="531" t="s">
        <v>2400</v>
      </c>
      <c r="C809" s="531" t="s">
        <v>2402</v>
      </c>
      <c r="D809" s="529" t="s">
        <v>3716</v>
      </c>
      <c r="E809" s="532" t="s">
        <v>3717</v>
      </c>
      <c r="F809" s="650" t="s">
        <v>4751</v>
      </c>
      <c r="G809" s="533">
        <v>910</v>
      </c>
      <c r="H809" s="534" t="s">
        <v>4267</v>
      </c>
      <c r="I809" s="535">
        <v>178.46</v>
      </c>
      <c r="J809" s="535"/>
    </row>
    <row r="810" spans="1:10" s="536" customFormat="1" ht="27.95" customHeight="1">
      <c r="A810" s="529" t="s">
        <v>202</v>
      </c>
      <c r="B810" s="531" t="s">
        <v>2403</v>
      </c>
      <c r="C810" s="531" t="s">
        <v>2404</v>
      </c>
      <c r="D810" s="529" t="s">
        <v>4187</v>
      </c>
      <c r="E810" s="532" t="s">
        <v>4201</v>
      </c>
      <c r="F810" s="650" t="s">
        <v>4751</v>
      </c>
      <c r="G810" s="533">
        <v>910</v>
      </c>
      <c r="H810" s="534" t="s">
        <v>4267</v>
      </c>
      <c r="I810" s="535">
        <v>540.79999999999995</v>
      </c>
      <c r="J810" s="535"/>
    </row>
    <row r="811" spans="1:10" s="536" customFormat="1" ht="27.95" customHeight="1">
      <c r="A811" s="529" t="s">
        <v>202</v>
      </c>
      <c r="B811" s="531" t="s">
        <v>2405</v>
      </c>
      <c r="C811" s="531" t="s">
        <v>2406</v>
      </c>
      <c r="D811" s="529" t="s">
        <v>4187</v>
      </c>
      <c r="E811" s="532" t="s">
        <v>4201</v>
      </c>
      <c r="F811" s="650" t="s">
        <v>4751</v>
      </c>
      <c r="G811" s="533">
        <v>910</v>
      </c>
      <c r="H811" s="534" t="s">
        <v>4267</v>
      </c>
      <c r="I811" s="535">
        <v>540.79999999999995</v>
      </c>
      <c r="J811" s="535"/>
    </row>
    <row r="812" spans="1:10" s="536" customFormat="1" ht="27.95" customHeight="1">
      <c r="A812" s="529" t="s">
        <v>202</v>
      </c>
      <c r="B812" s="531" t="s">
        <v>2407</v>
      </c>
      <c r="C812" s="531" t="s">
        <v>2408</v>
      </c>
      <c r="D812" s="529" t="s">
        <v>3609</v>
      </c>
      <c r="E812" s="532" t="s">
        <v>3610</v>
      </c>
      <c r="F812" s="650" t="s">
        <v>4751</v>
      </c>
      <c r="G812" s="533">
        <v>910</v>
      </c>
      <c r="H812" s="534" t="s">
        <v>4267</v>
      </c>
      <c r="I812" s="535">
        <v>540.79999999999995</v>
      </c>
      <c r="J812" s="535"/>
    </row>
    <row r="813" spans="1:10" s="536" customFormat="1" ht="27.95" customHeight="1">
      <c r="A813" s="529" t="s">
        <v>202</v>
      </c>
      <c r="B813" s="531" t="s">
        <v>2409</v>
      </c>
      <c r="C813" s="531" t="s">
        <v>2410</v>
      </c>
      <c r="D813" s="529" t="s">
        <v>3609</v>
      </c>
      <c r="E813" s="532" t="s">
        <v>3610</v>
      </c>
      <c r="F813" s="650" t="s">
        <v>4751</v>
      </c>
      <c r="G813" s="533">
        <v>910</v>
      </c>
      <c r="H813" s="534" t="s">
        <v>4267</v>
      </c>
      <c r="I813" s="535">
        <v>540.79999999999995</v>
      </c>
      <c r="J813" s="535"/>
    </row>
    <row r="814" spans="1:10" s="536" customFormat="1" ht="27.95" customHeight="1">
      <c r="A814" s="529" t="s">
        <v>202</v>
      </c>
      <c r="B814" s="531" t="s">
        <v>2413</v>
      </c>
      <c r="C814" s="531" t="s">
        <v>2414</v>
      </c>
      <c r="D814" s="529" t="s">
        <v>4187</v>
      </c>
      <c r="E814" s="532" t="s">
        <v>4201</v>
      </c>
      <c r="F814" s="650" t="s">
        <v>4751</v>
      </c>
      <c r="G814" s="533">
        <v>910</v>
      </c>
      <c r="H814" s="534" t="s">
        <v>4267</v>
      </c>
      <c r="I814" s="535">
        <v>540.79999999999995</v>
      </c>
      <c r="J814" s="535"/>
    </row>
    <row r="815" spans="1:10" s="536" customFormat="1" ht="27.95" customHeight="1">
      <c r="A815" s="529" t="s">
        <v>202</v>
      </c>
      <c r="B815" s="531" t="s">
        <v>2415</v>
      </c>
      <c r="C815" s="531" t="s">
        <v>2416</v>
      </c>
      <c r="D815" s="529" t="s">
        <v>3609</v>
      </c>
      <c r="E815" s="532" t="s">
        <v>3610</v>
      </c>
      <c r="F815" s="650" t="s">
        <v>4751</v>
      </c>
      <c r="G815" s="533">
        <v>910</v>
      </c>
      <c r="H815" s="534" t="s">
        <v>4267</v>
      </c>
      <c r="I815" s="535">
        <v>540.79999999999995</v>
      </c>
      <c r="J815" s="535"/>
    </row>
    <row r="816" spans="1:10" ht="27.95" customHeight="1">
      <c r="A816" s="646" t="s">
        <v>582</v>
      </c>
      <c r="B816" s="647"/>
      <c r="C816" s="526" t="s">
        <v>4833</v>
      </c>
      <c r="D816" s="655"/>
      <c r="E816" s="655"/>
      <c r="F816" s="655"/>
      <c r="G816" s="655"/>
      <c r="H816" s="655"/>
      <c r="I816" s="656"/>
      <c r="J816" s="657"/>
    </row>
    <row r="817" spans="1:10" s="536" customFormat="1" ht="27.95" customHeight="1">
      <c r="A817" s="529" t="s">
        <v>582</v>
      </c>
      <c r="B817" s="531" t="s">
        <v>2365</v>
      </c>
      <c r="C817" s="531" t="s">
        <v>2366</v>
      </c>
      <c r="D817" s="529" t="s">
        <v>3609</v>
      </c>
      <c r="E817" s="532" t="s">
        <v>3610</v>
      </c>
      <c r="F817" s="650" t="s">
        <v>4751</v>
      </c>
      <c r="G817" s="533">
        <v>910</v>
      </c>
      <c r="H817" s="534" t="s">
        <v>4267</v>
      </c>
      <c r="I817" s="535">
        <v>1280.9000000000001</v>
      </c>
      <c r="J817" s="535"/>
    </row>
    <row r="818" spans="1:10" s="536" customFormat="1" ht="27.95" customHeight="1">
      <c r="A818" s="529" t="s">
        <v>582</v>
      </c>
      <c r="B818" s="531" t="s">
        <v>2365</v>
      </c>
      <c r="C818" s="531" t="s">
        <v>2366</v>
      </c>
      <c r="D818" s="529" t="s">
        <v>3716</v>
      </c>
      <c r="E818" s="532" t="s">
        <v>3717</v>
      </c>
      <c r="F818" s="650" t="s">
        <v>4751</v>
      </c>
      <c r="G818" s="533">
        <v>910</v>
      </c>
      <c r="H818" s="534" t="s">
        <v>4267</v>
      </c>
      <c r="I818" s="535">
        <v>422.7</v>
      </c>
      <c r="J818" s="535"/>
    </row>
    <row r="819" spans="1:10" s="536" customFormat="1" ht="27.95" customHeight="1">
      <c r="A819" s="529" t="s">
        <v>582</v>
      </c>
      <c r="B819" s="531" t="s">
        <v>2367</v>
      </c>
      <c r="C819" s="531" t="s">
        <v>2368</v>
      </c>
      <c r="D819" s="529" t="s">
        <v>3609</v>
      </c>
      <c r="E819" s="532" t="s">
        <v>3610</v>
      </c>
      <c r="F819" s="650" t="s">
        <v>4751</v>
      </c>
      <c r="G819" s="533">
        <v>910</v>
      </c>
      <c r="H819" s="534" t="s">
        <v>4267</v>
      </c>
      <c r="I819" s="535">
        <v>1280.9000000000001</v>
      </c>
      <c r="J819" s="535"/>
    </row>
    <row r="820" spans="1:10" s="536" customFormat="1" ht="27.95" customHeight="1">
      <c r="A820" s="529" t="s">
        <v>582</v>
      </c>
      <c r="B820" s="531" t="s">
        <v>2367</v>
      </c>
      <c r="C820" s="531" t="s">
        <v>2368</v>
      </c>
      <c r="D820" s="529" t="s">
        <v>3716</v>
      </c>
      <c r="E820" s="532" t="s">
        <v>3717</v>
      </c>
      <c r="F820" s="650" t="s">
        <v>4751</v>
      </c>
      <c r="G820" s="533">
        <v>910</v>
      </c>
      <c r="H820" s="534" t="s">
        <v>4267</v>
      </c>
      <c r="I820" s="535">
        <v>422.7</v>
      </c>
      <c r="J820" s="535"/>
    </row>
    <row r="821" spans="1:10" ht="27.95" customHeight="1">
      <c r="A821" s="646" t="s">
        <v>583</v>
      </c>
      <c r="B821" s="647"/>
      <c r="C821" s="526" t="s">
        <v>3718</v>
      </c>
      <c r="D821" s="655"/>
      <c r="E821" s="655"/>
      <c r="F821" s="655"/>
      <c r="G821" s="655"/>
      <c r="H821" s="655"/>
      <c r="I821" s="656"/>
      <c r="J821" s="657"/>
    </row>
    <row r="822" spans="1:10" s="536" customFormat="1" ht="27.95" customHeight="1">
      <c r="A822" s="529" t="s">
        <v>583</v>
      </c>
      <c r="B822" s="531" t="s">
        <v>1084</v>
      </c>
      <c r="C822" s="531" t="s">
        <v>1085</v>
      </c>
      <c r="D822" s="529" t="s">
        <v>3609</v>
      </c>
      <c r="E822" s="532" t="s">
        <v>3610</v>
      </c>
      <c r="F822" s="650" t="s">
        <v>4751</v>
      </c>
      <c r="G822" s="533">
        <v>910</v>
      </c>
      <c r="H822" s="534" t="s">
        <v>4267</v>
      </c>
      <c r="I822" s="535">
        <v>1280.9000000000001</v>
      </c>
      <c r="J822" s="535"/>
    </row>
    <row r="823" spans="1:10" s="536" customFormat="1" ht="27.95" customHeight="1">
      <c r="A823" s="529" t="s">
        <v>583</v>
      </c>
      <c r="B823" s="531" t="s">
        <v>1084</v>
      </c>
      <c r="C823" s="531" t="s">
        <v>1085</v>
      </c>
      <c r="D823" s="529" t="s">
        <v>3716</v>
      </c>
      <c r="E823" s="532" t="s">
        <v>3717</v>
      </c>
      <c r="F823" s="650" t="s">
        <v>4751</v>
      </c>
      <c r="G823" s="533">
        <v>910</v>
      </c>
      <c r="H823" s="534" t="s">
        <v>4267</v>
      </c>
      <c r="I823" s="535">
        <v>422.7</v>
      </c>
      <c r="J823" s="535"/>
    </row>
    <row r="824" spans="1:10" s="536" customFormat="1" ht="27.95" customHeight="1">
      <c r="A824" s="529" t="s">
        <v>583</v>
      </c>
      <c r="B824" s="531" t="s">
        <v>2417</v>
      </c>
      <c r="C824" s="531" t="s">
        <v>2418</v>
      </c>
      <c r="D824" s="529" t="s">
        <v>4187</v>
      </c>
      <c r="E824" s="532" t="s">
        <v>4201</v>
      </c>
      <c r="F824" s="650" t="s">
        <v>4751</v>
      </c>
      <c r="G824" s="533">
        <v>910</v>
      </c>
      <c r="H824" s="534" t="s">
        <v>4267</v>
      </c>
      <c r="I824" s="535">
        <v>1280.9000000000001</v>
      </c>
      <c r="J824" s="535"/>
    </row>
    <row r="825" spans="1:10" s="536" customFormat="1" ht="27.95" customHeight="1">
      <c r="A825" s="529" t="s">
        <v>583</v>
      </c>
      <c r="B825" s="531" t="s">
        <v>2417</v>
      </c>
      <c r="C825" s="531" t="s">
        <v>2418</v>
      </c>
      <c r="D825" s="529" t="s">
        <v>3716</v>
      </c>
      <c r="E825" s="532" t="s">
        <v>3717</v>
      </c>
      <c r="F825" s="650" t="s">
        <v>4751</v>
      </c>
      <c r="G825" s="533">
        <v>910</v>
      </c>
      <c r="H825" s="534" t="s">
        <v>4267</v>
      </c>
      <c r="I825" s="535">
        <v>422.7</v>
      </c>
      <c r="J825" s="535"/>
    </row>
    <row r="826" spans="1:10" s="536" customFormat="1" ht="27.95" customHeight="1">
      <c r="A826" s="529" t="s">
        <v>583</v>
      </c>
      <c r="B826" s="531" t="s">
        <v>2419</v>
      </c>
      <c r="C826" s="531" t="s">
        <v>2420</v>
      </c>
      <c r="D826" s="529" t="s">
        <v>4187</v>
      </c>
      <c r="E826" s="532" t="s">
        <v>4201</v>
      </c>
      <c r="F826" s="650" t="s">
        <v>4751</v>
      </c>
      <c r="G826" s="533">
        <v>910</v>
      </c>
      <c r="H826" s="534" t="s">
        <v>4267</v>
      </c>
      <c r="I826" s="535">
        <v>1280.9000000000001</v>
      </c>
      <c r="J826" s="535"/>
    </row>
    <row r="827" spans="1:10" s="536" customFormat="1" ht="27.95" customHeight="1">
      <c r="A827" s="529" t="s">
        <v>583</v>
      </c>
      <c r="B827" s="531" t="s">
        <v>2419</v>
      </c>
      <c r="C827" s="531" t="s">
        <v>2420</v>
      </c>
      <c r="D827" s="529" t="s">
        <v>3716</v>
      </c>
      <c r="E827" s="532" t="s">
        <v>3717</v>
      </c>
      <c r="F827" s="650" t="s">
        <v>4751</v>
      </c>
      <c r="G827" s="533">
        <v>910</v>
      </c>
      <c r="H827" s="534" t="s">
        <v>4267</v>
      </c>
      <c r="I827" s="535">
        <v>422.7</v>
      </c>
      <c r="J827" s="535"/>
    </row>
    <row r="828" spans="1:10" s="536" customFormat="1" ht="27.95" customHeight="1">
      <c r="A828" s="529" t="s">
        <v>583</v>
      </c>
      <c r="B828" s="531" t="s">
        <v>2421</v>
      </c>
      <c r="C828" s="531" t="s">
        <v>2422</v>
      </c>
      <c r="D828" s="529" t="s">
        <v>3609</v>
      </c>
      <c r="E828" s="532" t="s">
        <v>3610</v>
      </c>
      <c r="F828" s="650" t="s">
        <v>4751</v>
      </c>
      <c r="G828" s="533">
        <v>910</v>
      </c>
      <c r="H828" s="534" t="s">
        <v>4267</v>
      </c>
      <c r="I828" s="535">
        <v>1280.9000000000001</v>
      </c>
      <c r="J828" s="535"/>
    </row>
    <row r="829" spans="1:10" s="536" customFormat="1" ht="27.95" customHeight="1">
      <c r="A829" s="529" t="s">
        <v>583</v>
      </c>
      <c r="B829" s="531" t="s">
        <v>2421</v>
      </c>
      <c r="C829" s="531" t="s">
        <v>2422</v>
      </c>
      <c r="D829" s="529" t="s">
        <v>4187</v>
      </c>
      <c r="E829" s="532" t="s">
        <v>4201</v>
      </c>
      <c r="F829" s="650" t="s">
        <v>4751</v>
      </c>
      <c r="G829" s="533">
        <v>910</v>
      </c>
      <c r="H829" s="534" t="s">
        <v>4267</v>
      </c>
      <c r="I829" s="535">
        <v>1280.9000000000001</v>
      </c>
      <c r="J829" s="535"/>
    </row>
    <row r="830" spans="1:10" s="536" customFormat="1" ht="27.95" customHeight="1">
      <c r="A830" s="529" t="s">
        <v>583</v>
      </c>
      <c r="B830" s="531" t="s">
        <v>2421</v>
      </c>
      <c r="C830" s="531" t="s">
        <v>2422</v>
      </c>
      <c r="D830" s="529" t="s">
        <v>3716</v>
      </c>
      <c r="E830" s="532" t="s">
        <v>3717</v>
      </c>
      <c r="F830" s="650" t="s">
        <v>4751</v>
      </c>
      <c r="G830" s="533">
        <v>910</v>
      </c>
      <c r="H830" s="534" t="s">
        <v>4267</v>
      </c>
      <c r="I830" s="535">
        <v>422.7</v>
      </c>
      <c r="J830" s="535"/>
    </row>
    <row r="831" spans="1:10" s="536" customFormat="1" ht="27.95" customHeight="1">
      <c r="A831" s="529" t="s">
        <v>583</v>
      </c>
      <c r="B831" s="531" t="s">
        <v>2188</v>
      </c>
      <c r="C831" s="531" t="s">
        <v>2189</v>
      </c>
      <c r="D831" s="529" t="s">
        <v>4187</v>
      </c>
      <c r="E831" s="532" t="s">
        <v>4201</v>
      </c>
      <c r="F831" s="650" t="s">
        <v>4751</v>
      </c>
      <c r="G831" s="533">
        <v>910</v>
      </c>
      <c r="H831" s="534" t="s">
        <v>4267</v>
      </c>
      <c r="I831" s="535">
        <v>1280.9000000000001</v>
      </c>
      <c r="J831" s="535"/>
    </row>
    <row r="832" spans="1:10" s="536" customFormat="1" ht="27.95" customHeight="1">
      <c r="A832" s="529" t="s">
        <v>583</v>
      </c>
      <c r="B832" s="531" t="s">
        <v>2188</v>
      </c>
      <c r="C832" s="531" t="s">
        <v>2189</v>
      </c>
      <c r="D832" s="529" t="s">
        <v>3716</v>
      </c>
      <c r="E832" s="532" t="s">
        <v>3717</v>
      </c>
      <c r="F832" s="650" t="s">
        <v>4751</v>
      </c>
      <c r="G832" s="533">
        <v>910</v>
      </c>
      <c r="H832" s="534" t="s">
        <v>4267</v>
      </c>
      <c r="I832" s="535">
        <v>422.7</v>
      </c>
      <c r="J832" s="535"/>
    </row>
    <row r="833" spans="1:10" s="536" customFormat="1" ht="45" customHeight="1">
      <c r="A833" s="529" t="s">
        <v>583</v>
      </c>
      <c r="B833" s="531" t="s">
        <v>4497</v>
      </c>
      <c r="C833" s="531" t="s">
        <v>4498</v>
      </c>
      <c r="D833" s="529" t="s">
        <v>3609</v>
      </c>
      <c r="E833" s="532" t="s">
        <v>3610</v>
      </c>
      <c r="F833" s="650" t="s">
        <v>4751</v>
      </c>
      <c r="G833" s="533">
        <v>910</v>
      </c>
      <c r="H833" s="534" t="s">
        <v>4267</v>
      </c>
      <c r="I833" s="535">
        <v>1147.57</v>
      </c>
      <c r="J833" s="535"/>
    </row>
    <row r="834" spans="1:10" s="536" customFormat="1" ht="27.95" customHeight="1">
      <c r="A834" s="529" t="s">
        <v>583</v>
      </c>
      <c r="B834" s="531" t="s">
        <v>2294</v>
      </c>
      <c r="C834" s="531" t="s">
        <v>2295</v>
      </c>
      <c r="D834" s="529" t="s">
        <v>3609</v>
      </c>
      <c r="E834" s="532" t="s">
        <v>3610</v>
      </c>
      <c r="F834" s="650" t="s">
        <v>4751</v>
      </c>
      <c r="G834" s="533">
        <v>910</v>
      </c>
      <c r="H834" s="534" t="s">
        <v>4267</v>
      </c>
      <c r="I834" s="535">
        <v>1280.9000000000001</v>
      </c>
      <c r="J834" s="535"/>
    </row>
    <row r="835" spans="1:10" s="536" customFormat="1" ht="27.95" customHeight="1">
      <c r="A835" s="529" t="s">
        <v>583</v>
      </c>
      <c r="B835" s="531" t="s">
        <v>2381</v>
      </c>
      <c r="C835" s="531" t="s">
        <v>2382</v>
      </c>
      <c r="D835" s="529" t="s">
        <v>3701</v>
      </c>
      <c r="E835" s="532" t="s">
        <v>3700</v>
      </c>
      <c r="F835" s="650" t="s">
        <v>4751</v>
      </c>
      <c r="G835" s="533">
        <v>910</v>
      </c>
      <c r="H835" s="534" t="s">
        <v>4267</v>
      </c>
      <c r="I835" s="535">
        <v>1280.9000000000001</v>
      </c>
      <c r="J835" s="535"/>
    </row>
    <row r="836" spans="1:10" s="536" customFormat="1" ht="27.95" customHeight="1">
      <c r="A836" s="529" t="s">
        <v>583</v>
      </c>
      <c r="B836" s="531" t="s">
        <v>2423</v>
      </c>
      <c r="C836" s="531" t="s">
        <v>2424</v>
      </c>
      <c r="D836" s="529" t="s">
        <v>3609</v>
      </c>
      <c r="E836" s="532" t="s">
        <v>3610</v>
      </c>
      <c r="F836" s="650" t="s">
        <v>4751</v>
      </c>
      <c r="G836" s="533">
        <v>910</v>
      </c>
      <c r="H836" s="534" t="s">
        <v>4267</v>
      </c>
      <c r="I836" s="535">
        <v>1280.9000000000001</v>
      </c>
      <c r="J836" s="535"/>
    </row>
    <row r="837" spans="1:10" s="536" customFormat="1" ht="27.95" customHeight="1">
      <c r="A837" s="529" t="s">
        <v>583</v>
      </c>
      <c r="B837" s="531" t="s">
        <v>2425</v>
      </c>
      <c r="C837" s="531" t="s">
        <v>2426</v>
      </c>
      <c r="D837" s="529" t="s">
        <v>3609</v>
      </c>
      <c r="E837" s="532" t="s">
        <v>3610</v>
      </c>
      <c r="F837" s="650" t="s">
        <v>4751</v>
      </c>
      <c r="G837" s="533">
        <v>910</v>
      </c>
      <c r="H837" s="534" t="s">
        <v>4267</v>
      </c>
      <c r="I837" s="535">
        <v>1280.9000000000001</v>
      </c>
      <c r="J837" s="535"/>
    </row>
    <row r="838" spans="1:10" s="536" customFormat="1" ht="27.95" customHeight="1">
      <c r="A838" s="529" t="s">
        <v>583</v>
      </c>
      <c r="B838" s="531" t="s">
        <v>2312</v>
      </c>
      <c r="C838" s="531" t="s">
        <v>2313</v>
      </c>
      <c r="D838" s="529" t="s">
        <v>3609</v>
      </c>
      <c r="E838" s="532" t="s">
        <v>3610</v>
      </c>
      <c r="F838" s="650" t="s">
        <v>4751</v>
      </c>
      <c r="G838" s="533">
        <v>910</v>
      </c>
      <c r="H838" s="534" t="s">
        <v>4267</v>
      </c>
      <c r="I838" s="535">
        <v>1280.9000000000001</v>
      </c>
      <c r="J838" s="535"/>
    </row>
    <row r="839" spans="1:10" s="536" customFormat="1" ht="27.95" customHeight="1">
      <c r="A839" s="529" t="s">
        <v>583</v>
      </c>
      <c r="B839" s="531" t="s">
        <v>2387</v>
      </c>
      <c r="C839" s="531" t="s">
        <v>2388</v>
      </c>
      <c r="D839" s="529" t="s">
        <v>3701</v>
      </c>
      <c r="E839" s="532" t="s">
        <v>3700</v>
      </c>
      <c r="F839" s="650" t="s">
        <v>4751</v>
      </c>
      <c r="G839" s="533">
        <v>910</v>
      </c>
      <c r="H839" s="534" t="s">
        <v>4267</v>
      </c>
      <c r="I839" s="535">
        <v>1280.9000000000001</v>
      </c>
      <c r="J839" s="535"/>
    </row>
    <row r="840" spans="1:10" s="536" customFormat="1" ht="45" customHeight="1">
      <c r="A840" s="529" t="s">
        <v>583</v>
      </c>
      <c r="B840" s="531" t="s">
        <v>2427</v>
      </c>
      <c r="C840" s="531" t="s">
        <v>2428</v>
      </c>
      <c r="D840" s="529" t="s">
        <v>3609</v>
      </c>
      <c r="E840" s="532" t="s">
        <v>3610</v>
      </c>
      <c r="F840" s="650" t="s">
        <v>4751</v>
      </c>
      <c r="G840" s="533">
        <v>910</v>
      </c>
      <c r="H840" s="534" t="s">
        <v>4267</v>
      </c>
      <c r="I840" s="535">
        <v>1280.9000000000001</v>
      </c>
      <c r="J840" s="535"/>
    </row>
    <row r="841" spans="1:10" s="536" customFormat="1" ht="27.95" customHeight="1">
      <c r="A841" s="529" t="s">
        <v>583</v>
      </c>
      <c r="B841" s="531" t="s">
        <v>2429</v>
      </c>
      <c r="C841" s="531" t="s">
        <v>2430</v>
      </c>
      <c r="D841" s="529" t="s">
        <v>3609</v>
      </c>
      <c r="E841" s="532" t="s">
        <v>3610</v>
      </c>
      <c r="F841" s="650" t="s">
        <v>4751</v>
      </c>
      <c r="G841" s="533">
        <v>910</v>
      </c>
      <c r="H841" s="534" t="s">
        <v>4267</v>
      </c>
      <c r="I841" s="535">
        <v>1280.9000000000001</v>
      </c>
      <c r="J841" s="535"/>
    </row>
    <row r="842" spans="1:10" s="536" customFormat="1" ht="27.95" customHeight="1">
      <c r="A842" s="529" t="s">
        <v>583</v>
      </c>
      <c r="B842" s="531" t="s">
        <v>2431</v>
      </c>
      <c r="C842" s="531" t="s">
        <v>2432</v>
      </c>
      <c r="D842" s="529" t="s">
        <v>3609</v>
      </c>
      <c r="E842" s="532" t="s">
        <v>3610</v>
      </c>
      <c r="F842" s="650" t="s">
        <v>4751</v>
      </c>
      <c r="G842" s="533">
        <v>910</v>
      </c>
      <c r="H842" s="534" t="s">
        <v>4267</v>
      </c>
      <c r="I842" s="535">
        <v>1280.9000000000001</v>
      </c>
      <c r="J842" s="535"/>
    </row>
    <row r="843" spans="1:10" s="536" customFormat="1" ht="27.95" customHeight="1">
      <c r="A843" s="529" t="s">
        <v>583</v>
      </c>
      <c r="B843" s="531" t="s">
        <v>2326</v>
      </c>
      <c r="C843" s="531" t="s">
        <v>2327</v>
      </c>
      <c r="D843" s="529" t="s">
        <v>3609</v>
      </c>
      <c r="E843" s="532" t="s">
        <v>3610</v>
      </c>
      <c r="F843" s="650" t="s">
        <v>4751</v>
      </c>
      <c r="G843" s="533">
        <v>910</v>
      </c>
      <c r="H843" s="534" t="s">
        <v>4267</v>
      </c>
      <c r="I843" s="535">
        <v>1280.9000000000001</v>
      </c>
      <c r="J843" s="535"/>
    </row>
    <row r="844" spans="1:10" s="536" customFormat="1" ht="27.95" customHeight="1">
      <c r="A844" s="529" t="s">
        <v>583</v>
      </c>
      <c r="B844" s="531" t="s">
        <v>2433</v>
      </c>
      <c r="C844" s="531" t="s">
        <v>2434</v>
      </c>
      <c r="D844" s="529" t="s">
        <v>3609</v>
      </c>
      <c r="E844" s="532" t="s">
        <v>3610</v>
      </c>
      <c r="F844" s="650" t="s">
        <v>4751</v>
      </c>
      <c r="G844" s="533">
        <v>910</v>
      </c>
      <c r="H844" s="534" t="s">
        <v>4267</v>
      </c>
      <c r="I844" s="535">
        <v>1280.9000000000001</v>
      </c>
      <c r="J844" s="535"/>
    </row>
    <row r="845" spans="1:10" s="536" customFormat="1" ht="45" customHeight="1">
      <c r="A845" s="529" t="s">
        <v>583</v>
      </c>
      <c r="B845" s="531" t="s">
        <v>2328</v>
      </c>
      <c r="C845" s="531" t="s">
        <v>2329</v>
      </c>
      <c r="D845" s="529" t="s">
        <v>3609</v>
      </c>
      <c r="E845" s="532" t="s">
        <v>3610</v>
      </c>
      <c r="F845" s="650" t="s">
        <v>4751</v>
      </c>
      <c r="G845" s="533">
        <v>910</v>
      </c>
      <c r="H845" s="534" t="s">
        <v>4267</v>
      </c>
      <c r="I845" s="535">
        <v>1280.9000000000001</v>
      </c>
      <c r="J845" s="535"/>
    </row>
    <row r="846" spans="1:10" s="536" customFormat="1" ht="27.95" customHeight="1">
      <c r="A846" s="529" t="s">
        <v>583</v>
      </c>
      <c r="B846" s="531" t="s">
        <v>2435</v>
      </c>
      <c r="C846" s="531" t="s">
        <v>2436</v>
      </c>
      <c r="D846" s="529" t="s">
        <v>3609</v>
      </c>
      <c r="E846" s="532" t="s">
        <v>3610</v>
      </c>
      <c r="F846" s="650" t="s">
        <v>4751</v>
      </c>
      <c r="G846" s="533">
        <v>910</v>
      </c>
      <c r="H846" s="534" t="s">
        <v>4267</v>
      </c>
      <c r="I846" s="535">
        <v>1280.9000000000001</v>
      </c>
      <c r="J846" s="535"/>
    </row>
    <row r="847" spans="1:10" s="536" customFormat="1" ht="27.95" customHeight="1">
      <c r="A847" s="529" t="s">
        <v>583</v>
      </c>
      <c r="B847" s="531" t="s">
        <v>2437</v>
      </c>
      <c r="C847" s="531" t="s">
        <v>2438</v>
      </c>
      <c r="D847" s="529" t="s">
        <v>4187</v>
      </c>
      <c r="E847" s="532" t="s">
        <v>4201</v>
      </c>
      <c r="F847" s="650" t="s">
        <v>4751</v>
      </c>
      <c r="G847" s="533">
        <v>910</v>
      </c>
      <c r="H847" s="534" t="s">
        <v>4267</v>
      </c>
      <c r="I847" s="535">
        <v>1280.9000000000001</v>
      </c>
      <c r="J847" s="535"/>
    </row>
    <row r="848" spans="1:10" s="536" customFormat="1" ht="27.95" customHeight="1">
      <c r="A848" s="529" t="s">
        <v>583</v>
      </c>
      <c r="B848" s="531" t="s">
        <v>2405</v>
      </c>
      <c r="C848" s="531" t="s">
        <v>2406</v>
      </c>
      <c r="D848" s="529" t="s">
        <v>3609</v>
      </c>
      <c r="E848" s="532" t="s">
        <v>3610</v>
      </c>
      <c r="F848" s="650" t="s">
        <v>4751</v>
      </c>
      <c r="G848" s="533">
        <v>910</v>
      </c>
      <c r="H848" s="534" t="s">
        <v>4267</v>
      </c>
      <c r="I848" s="535">
        <v>1280.9000000000001</v>
      </c>
      <c r="J848" s="535"/>
    </row>
    <row r="849" spans="1:10" s="536" customFormat="1" ht="27.95" customHeight="1">
      <c r="A849" s="529" t="s">
        <v>583</v>
      </c>
      <c r="B849" s="531" t="s">
        <v>2405</v>
      </c>
      <c r="C849" s="531" t="s">
        <v>2406</v>
      </c>
      <c r="D849" s="529" t="s">
        <v>3716</v>
      </c>
      <c r="E849" s="532" t="s">
        <v>3717</v>
      </c>
      <c r="F849" s="650" t="s">
        <v>4751</v>
      </c>
      <c r="G849" s="533">
        <v>910</v>
      </c>
      <c r="H849" s="534" t="s">
        <v>4267</v>
      </c>
      <c r="I849" s="535">
        <v>422.7</v>
      </c>
      <c r="J849" s="535"/>
    </row>
    <row r="850" spans="1:10" s="536" customFormat="1" ht="27.95" customHeight="1">
      <c r="A850" s="529" t="s">
        <v>583</v>
      </c>
      <c r="B850" s="531" t="s">
        <v>2439</v>
      </c>
      <c r="C850" s="531" t="s">
        <v>2440</v>
      </c>
      <c r="D850" s="529" t="s">
        <v>4187</v>
      </c>
      <c r="E850" s="532" t="s">
        <v>4201</v>
      </c>
      <c r="F850" s="650" t="s">
        <v>4751</v>
      </c>
      <c r="G850" s="533">
        <v>910</v>
      </c>
      <c r="H850" s="534" t="s">
        <v>4267</v>
      </c>
      <c r="I850" s="535">
        <v>1280.9000000000001</v>
      </c>
      <c r="J850" s="535"/>
    </row>
    <row r="851" spans="1:10" s="536" customFormat="1" ht="27.95" customHeight="1">
      <c r="A851" s="529" t="s">
        <v>583</v>
      </c>
      <c r="B851" s="531" t="s">
        <v>2439</v>
      </c>
      <c r="C851" s="531" t="s">
        <v>2440</v>
      </c>
      <c r="D851" s="529" t="s">
        <v>3716</v>
      </c>
      <c r="E851" s="532" t="s">
        <v>3717</v>
      </c>
      <c r="F851" s="650" t="s">
        <v>4751</v>
      </c>
      <c r="G851" s="533">
        <v>910</v>
      </c>
      <c r="H851" s="534" t="s">
        <v>4267</v>
      </c>
      <c r="I851" s="535">
        <v>422.7</v>
      </c>
      <c r="J851" s="535"/>
    </row>
    <row r="852" spans="1:10" s="536" customFormat="1" ht="27.95" customHeight="1">
      <c r="A852" s="529" t="s">
        <v>583</v>
      </c>
      <c r="B852" s="531" t="s">
        <v>2338</v>
      </c>
      <c r="C852" s="531" t="s">
        <v>2441</v>
      </c>
      <c r="D852" s="529" t="s">
        <v>3609</v>
      </c>
      <c r="E852" s="532" t="s">
        <v>3610</v>
      </c>
      <c r="F852" s="650" t="s">
        <v>4751</v>
      </c>
      <c r="G852" s="533">
        <v>910</v>
      </c>
      <c r="H852" s="534" t="s">
        <v>4267</v>
      </c>
      <c r="I852" s="535">
        <v>1280.9000000000001</v>
      </c>
      <c r="J852" s="535"/>
    </row>
    <row r="853" spans="1:10" ht="27.95" customHeight="1">
      <c r="A853" s="646" t="s">
        <v>3256</v>
      </c>
      <c r="B853" s="647"/>
      <c r="C853" s="526" t="s">
        <v>4485</v>
      </c>
      <c r="D853" s="655"/>
      <c r="E853" s="655"/>
      <c r="F853" s="655"/>
      <c r="G853" s="655"/>
      <c r="H853" s="655"/>
      <c r="I853" s="656"/>
      <c r="J853" s="657"/>
    </row>
    <row r="854" spans="1:10" s="536" customFormat="1" ht="27.95" customHeight="1">
      <c r="A854" s="529" t="s">
        <v>3256</v>
      </c>
      <c r="B854" s="531" t="s">
        <v>2444</v>
      </c>
      <c r="C854" s="531" t="s">
        <v>3223</v>
      </c>
      <c r="D854" s="529" t="s">
        <v>3912</v>
      </c>
      <c r="E854" s="532" t="s">
        <v>3224</v>
      </c>
      <c r="F854" s="650" t="s">
        <v>4751</v>
      </c>
      <c r="G854" s="533" t="s">
        <v>4846</v>
      </c>
      <c r="H854" s="534" t="s">
        <v>4267</v>
      </c>
      <c r="I854" s="535">
        <v>2279.04</v>
      </c>
      <c r="J854" s="535"/>
    </row>
    <row r="855" spans="1:10" s="536" customFormat="1" ht="27.95" customHeight="1">
      <c r="A855" s="529" t="s">
        <v>3256</v>
      </c>
      <c r="B855" s="531" t="s">
        <v>2444</v>
      </c>
      <c r="C855" s="531" t="s">
        <v>3223</v>
      </c>
      <c r="D855" s="529" t="s">
        <v>3551</v>
      </c>
      <c r="E855" s="532" t="s">
        <v>3708</v>
      </c>
      <c r="F855" s="650" t="s">
        <v>4751</v>
      </c>
      <c r="G855" s="533" t="s">
        <v>4846</v>
      </c>
      <c r="H855" s="534" t="s">
        <v>4267</v>
      </c>
      <c r="I855" s="535">
        <v>2658.88</v>
      </c>
      <c r="J855" s="535"/>
    </row>
    <row r="856" spans="1:10" ht="27.95" customHeight="1">
      <c r="A856" s="646" t="s">
        <v>794</v>
      </c>
      <c r="B856" s="647"/>
      <c r="C856" s="526" t="s">
        <v>3222</v>
      </c>
      <c r="D856" s="655"/>
      <c r="E856" s="655"/>
      <c r="F856" s="655"/>
      <c r="G856" s="655"/>
      <c r="H856" s="655"/>
      <c r="I856" s="656"/>
      <c r="J856" s="657"/>
    </row>
    <row r="857" spans="1:10" s="536" customFormat="1" ht="27.95" customHeight="1">
      <c r="A857" s="529" t="s">
        <v>794</v>
      </c>
      <c r="B857" s="531" t="s">
        <v>2445</v>
      </c>
      <c r="C857" s="531" t="s">
        <v>2446</v>
      </c>
      <c r="D857" s="529" t="s">
        <v>3551</v>
      </c>
      <c r="E857" s="532" t="s">
        <v>3708</v>
      </c>
      <c r="F857" s="650" t="s">
        <v>4751</v>
      </c>
      <c r="G857" s="533" t="s">
        <v>4839</v>
      </c>
      <c r="H857" s="534" t="s">
        <v>4267</v>
      </c>
      <c r="I857" s="535">
        <v>1055.4000000000001</v>
      </c>
      <c r="J857" s="535"/>
    </row>
    <row r="858" spans="1:10" s="536" customFormat="1" ht="27.95" customHeight="1">
      <c r="A858" s="529" t="s">
        <v>794</v>
      </c>
      <c r="B858" s="531" t="s">
        <v>2447</v>
      </c>
      <c r="C858" s="531" t="s">
        <v>810</v>
      </c>
      <c r="D858" s="529" t="s">
        <v>3551</v>
      </c>
      <c r="E858" s="532" t="s">
        <v>3708</v>
      </c>
      <c r="F858" s="650" t="s">
        <v>4751</v>
      </c>
      <c r="G858" s="533" t="s">
        <v>4839</v>
      </c>
      <c r="H858" s="534" t="s">
        <v>4267</v>
      </c>
      <c r="I858" s="535">
        <v>647.16</v>
      </c>
      <c r="J858" s="535"/>
    </row>
    <row r="859" spans="1:10" ht="27.95" customHeight="1">
      <c r="A859" s="646" t="s">
        <v>3250</v>
      </c>
      <c r="B859" s="647"/>
      <c r="C859" s="526" t="s">
        <v>3002</v>
      </c>
      <c r="D859" s="655"/>
      <c r="E859" s="655"/>
      <c r="F859" s="655"/>
      <c r="G859" s="655"/>
      <c r="H859" s="655"/>
      <c r="I859" s="656"/>
      <c r="J859" s="657"/>
    </row>
    <row r="860" spans="1:10" s="536" customFormat="1" ht="27.95" customHeight="1">
      <c r="A860" s="529" t="s">
        <v>3250</v>
      </c>
      <c r="B860" s="531" t="s">
        <v>1126</v>
      </c>
      <c r="C860" s="531" t="s">
        <v>1127</v>
      </c>
      <c r="D860" s="529" t="s">
        <v>3551</v>
      </c>
      <c r="E860" s="532" t="s">
        <v>3708</v>
      </c>
      <c r="F860" s="650" t="s">
        <v>4751</v>
      </c>
      <c r="G860" s="533" t="s">
        <v>4839</v>
      </c>
      <c r="H860" s="534" t="s">
        <v>4267</v>
      </c>
      <c r="I860" s="535">
        <v>774.4</v>
      </c>
      <c r="J860" s="535"/>
    </row>
    <row r="861" spans="1:10" s="536" customFormat="1" ht="27.95" customHeight="1">
      <c r="A861" s="529" t="s">
        <v>3250</v>
      </c>
      <c r="B861" s="531" t="s">
        <v>1128</v>
      </c>
      <c r="C861" s="531" t="s">
        <v>1129</v>
      </c>
      <c r="D861" s="529" t="s">
        <v>3551</v>
      </c>
      <c r="E861" s="532" t="s">
        <v>3708</v>
      </c>
      <c r="F861" s="650" t="s">
        <v>4751</v>
      </c>
      <c r="G861" s="533" t="s">
        <v>4840</v>
      </c>
      <c r="H861" s="534" t="s">
        <v>4267</v>
      </c>
      <c r="I861" s="535">
        <v>1230.9000000000001</v>
      </c>
      <c r="J861" s="535"/>
    </row>
    <row r="862" spans="1:10" ht="27.95" customHeight="1">
      <c r="A862" s="646" t="s">
        <v>217</v>
      </c>
      <c r="B862" s="647"/>
      <c r="C862" s="526" t="s">
        <v>4852</v>
      </c>
      <c r="D862" s="655"/>
      <c r="E862" s="655"/>
      <c r="F862" s="655"/>
      <c r="G862" s="655"/>
      <c r="H862" s="655"/>
      <c r="I862" s="656"/>
      <c r="J862" s="657"/>
    </row>
    <row r="863" spans="1:10" s="536" customFormat="1" ht="27.95" customHeight="1">
      <c r="A863" s="529" t="s">
        <v>217</v>
      </c>
      <c r="B863" s="531" t="s">
        <v>1130</v>
      </c>
      <c r="C863" s="531" t="s">
        <v>4834</v>
      </c>
      <c r="D863" s="529" t="s">
        <v>3551</v>
      </c>
      <c r="E863" s="532" t="s">
        <v>3708</v>
      </c>
      <c r="F863" s="650" t="s">
        <v>4751</v>
      </c>
      <c r="G863" s="533" t="s">
        <v>4839</v>
      </c>
      <c r="H863" s="534" t="s">
        <v>4267</v>
      </c>
      <c r="I863" s="535">
        <v>223.59</v>
      </c>
      <c r="J863" s="535"/>
    </row>
    <row r="864" spans="1:10" s="536" customFormat="1" ht="27.95" customHeight="1">
      <c r="A864" s="529" t="s">
        <v>217</v>
      </c>
      <c r="B864" s="531" t="s">
        <v>1131</v>
      </c>
      <c r="C864" s="531" t="s">
        <v>1132</v>
      </c>
      <c r="D864" s="529" t="s">
        <v>3551</v>
      </c>
      <c r="E864" s="532" t="s">
        <v>3708</v>
      </c>
      <c r="F864" s="650" t="s">
        <v>4751</v>
      </c>
      <c r="G864" s="533" t="s">
        <v>4839</v>
      </c>
      <c r="H864" s="534" t="s">
        <v>4267</v>
      </c>
      <c r="I864" s="535">
        <v>1371.35</v>
      </c>
      <c r="J864" s="535"/>
    </row>
    <row r="865" spans="1:10" s="536" customFormat="1" ht="27.95" customHeight="1">
      <c r="A865" s="529" t="s">
        <v>217</v>
      </c>
      <c r="B865" s="531" t="s">
        <v>1133</v>
      </c>
      <c r="C865" s="531" t="s">
        <v>1134</v>
      </c>
      <c r="D865" s="529" t="s">
        <v>3551</v>
      </c>
      <c r="E865" s="532" t="s">
        <v>3708</v>
      </c>
      <c r="F865" s="650" t="s">
        <v>4751</v>
      </c>
      <c r="G865" s="533" t="s">
        <v>4839</v>
      </c>
      <c r="H865" s="534" t="s">
        <v>4267</v>
      </c>
      <c r="I865" s="535">
        <v>1371.35</v>
      </c>
      <c r="J865" s="535"/>
    </row>
    <row r="866" spans="1:10" ht="27.95" customHeight="1">
      <c r="A866" s="646" t="s">
        <v>3251</v>
      </c>
      <c r="B866" s="647"/>
      <c r="C866" s="526" t="s">
        <v>3004</v>
      </c>
      <c r="D866" s="655"/>
      <c r="E866" s="655"/>
      <c r="F866" s="655"/>
      <c r="G866" s="655"/>
      <c r="H866" s="655"/>
      <c r="I866" s="656"/>
      <c r="J866" s="657"/>
    </row>
    <row r="867" spans="1:10" ht="27.95" customHeight="1">
      <c r="A867" s="646" t="s">
        <v>218</v>
      </c>
      <c r="B867" s="647"/>
      <c r="C867" s="526" t="s">
        <v>4835</v>
      </c>
      <c r="D867" s="655"/>
      <c r="E867" s="655"/>
      <c r="F867" s="655"/>
      <c r="G867" s="655"/>
      <c r="H867" s="655"/>
      <c r="I867" s="656"/>
      <c r="J867" s="657"/>
    </row>
    <row r="868" spans="1:10" s="536" customFormat="1" ht="27.95" customHeight="1">
      <c r="A868" s="529" t="s">
        <v>218</v>
      </c>
      <c r="B868" s="531" t="s">
        <v>1135</v>
      </c>
      <c r="C868" s="531" t="s">
        <v>1136</v>
      </c>
      <c r="D868" s="529" t="s">
        <v>3551</v>
      </c>
      <c r="E868" s="532" t="s">
        <v>3708</v>
      </c>
      <c r="F868" s="650" t="s">
        <v>4751</v>
      </c>
      <c r="G868" s="533">
        <v>212</v>
      </c>
      <c r="H868" s="534" t="s">
        <v>4267</v>
      </c>
      <c r="I868" s="535">
        <v>454.64</v>
      </c>
      <c r="J868" s="535"/>
    </row>
    <row r="869" spans="1:10" s="536" customFormat="1" ht="27.95" customHeight="1">
      <c r="A869" s="529" t="s">
        <v>218</v>
      </c>
      <c r="B869" s="531" t="s">
        <v>1137</v>
      </c>
      <c r="C869" s="531" t="s">
        <v>1138</v>
      </c>
      <c r="D869" s="529" t="s">
        <v>3551</v>
      </c>
      <c r="E869" s="532" t="s">
        <v>3708</v>
      </c>
      <c r="F869" s="650" t="s">
        <v>4751</v>
      </c>
      <c r="G869" s="533">
        <v>212</v>
      </c>
      <c r="H869" s="534" t="s">
        <v>4267</v>
      </c>
      <c r="I869" s="535">
        <v>252.58</v>
      </c>
      <c r="J869" s="535"/>
    </row>
    <row r="870" spans="1:10" s="536" customFormat="1" ht="27.95" customHeight="1">
      <c r="A870" s="529" t="s">
        <v>218</v>
      </c>
      <c r="B870" s="531" t="s">
        <v>1139</v>
      </c>
      <c r="C870" s="531" t="s">
        <v>1140</v>
      </c>
      <c r="D870" s="529" t="s">
        <v>3551</v>
      </c>
      <c r="E870" s="532" t="s">
        <v>3708</v>
      </c>
      <c r="F870" s="650" t="s">
        <v>4751</v>
      </c>
      <c r="G870" s="533">
        <v>212</v>
      </c>
      <c r="H870" s="534" t="s">
        <v>4267</v>
      </c>
      <c r="I870" s="535">
        <v>606.17999999999995</v>
      </c>
      <c r="J870" s="535"/>
    </row>
    <row r="871" spans="1:10" s="536" customFormat="1" ht="27.95" customHeight="1">
      <c r="A871" s="529" t="s">
        <v>218</v>
      </c>
      <c r="B871" s="531" t="s">
        <v>1141</v>
      </c>
      <c r="C871" s="531" t="s">
        <v>1142</v>
      </c>
      <c r="D871" s="529" t="s">
        <v>3551</v>
      </c>
      <c r="E871" s="532" t="s">
        <v>3708</v>
      </c>
      <c r="F871" s="650" t="s">
        <v>4751</v>
      </c>
      <c r="G871" s="533">
        <v>212</v>
      </c>
      <c r="H871" s="534" t="s">
        <v>4267</v>
      </c>
      <c r="I871" s="535">
        <v>606.17999999999995</v>
      </c>
      <c r="J871" s="535"/>
    </row>
    <row r="872" spans="1:10" s="536" customFormat="1" ht="27.95" customHeight="1">
      <c r="A872" s="529" t="s">
        <v>218</v>
      </c>
      <c r="B872" s="531" t="s">
        <v>1143</v>
      </c>
      <c r="C872" s="531" t="s">
        <v>1144</v>
      </c>
      <c r="D872" s="529" t="s">
        <v>3551</v>
      </c>
      <c r="E872" s="532" t="s">
        <v>3708</v>
      </c>
      <c r="F872" s="650" t="s">
        <v>4751</v>
      </c>
      <c r="G872" s="533">
        <v>212</v>
      </c>
      <c r="H872" s="534" t="s">
        <v>4267</v>
      </c>
      <c r="I872" s="535">
        <v>404.12</v>
      </c>
      <c r="J872" s="535"/>
    </row>
    <row r="873" spans="1:10" s="536" customFormat="1" ht="27.95" customHeight="1">
      <c r="A873" s="529" t="s">
        <v>218</v>
      </c>
      <c r="B873" s="531" t="s">
        <v>1145</v>
      </c>
      <c r="C873" s="531" t="s">
        <v>1146</v>
      </c>
      <c r="D873" s="529" t="s">
        <v>3551</v>
      </c>
      <c r="E873" s="532" t="s">
        <v>3708</v>
      </c>
      <c r="F873" s="650" t="s">
        <v>4751</v>
      </c>
      <c r="G873" s="533">
        <v>212</v>
      </c>
      <c r="H873" s="534" t="s">
        <v>4267</v>
      </c>
      <c r="I873" s="535">
        <v>303.08999999999997</v>
      </c>
      <c r="J873" s="535"/>
    </row>
    <row r="874" spans="1:10" ht="27.95" customHeight="1">
      <c r="A874" s="646" t="s">
        <v>219</v>
      </c>
      <c r="B874" s="647"/>
      <c r="C874" s="526" t="s">
        <v>4836</v>
      </c>
      <c r="D874" s="655"/>
      <c r="E874" s="655"/>
      <c r="F874" s="655"/>
      <c r="G874" s="655"/>
      <c r="H874" s="655"/>
      <c r="I874" s="656"/>
      <c r="J874" s="657"/>
    </row>
    <row r="875" spans="1:10" s="536" customFormat="1" ht="27.95" customHeight="1">
      <c r="A875" s="529" t="s">
        <v>219</v>
      </c>
      <c r="B875" s="531" t="s">
        <v>1147</v>
      </c>
      <c r="C875" s="531" t="s">
        <v>1148</v>
      </c>
      <c r="D875" s="529" t="s">
        <v>3551</v>
      </c>
      <c r="E875" s="532" t="s">
        <v>3708</v>
      </c>
      <c r="F875" s="650" t="s">
        <v>4751</v>
      </c>
      <c r="G875" s="533">
        <v>214</v>
      </c>
      <c r="H875" s="534" t="s">
        <v>4267</v>
      </c>
      <c r="I875" s="535">
        <v>115.79</v>
      </c>
      <c r="J875" s="535"/>
    </row>
    <row r="876" spans="1:10" s="536" customFormat="1" ht="27.95" customHeight="1">
      <c r="A876" s="529" t="s">
        <v>219</v>
      </c>
      <c r="B876" s="531" t="s">
        <v>1149</v>
      </c>
      <c r="C876" s="531" t="s">
        <v>1150</v>
      </c>
      <c r="D876" s="529" t="s">
        <v>3551</v>
      </c>
      <c r="E876" s="532" t="s">
        <v>3708</v>
      </c>
      <c r="F876" s="650" t="s">
        <v>4751</v>
      </c>
      <c r="G876" s="533">
        <v>214</v>
      </c>
      <c r="H876" s="534" t="s">
        <v>4267</v>
      </c>
      <c r="I876" s="535">
        <v>126.82</v>
      </c>
      <c r="J876" s="535"/>
    </row>
    <row r="877" spans="1:10" s="536" customFormat="1" ht="27.95" customHeight="1">
      <c r="A877" s="529" t="s">
        <v>219</v>
      </c>
      <c r="B877" s="531" t="s">
        <v>1151</v>
      </c>
      <c r="C877" s="531" t="s">
        <v>1152</v>
      </c>
      <c r="D877" s="529" t="s">
        <v>3551</v>
      </c>
      <c r="E877" s="532" t="s">
        <v>3708</v>
      </c>
      <c r="F877" s="650" t="s">
        <v>4751</v>
      </c>
      <c r="G877" s="533">
        <v>214</v>
      </c>
      <c r="H877" s="534" t="s">
        <v>4267</v>
      </c>
      <c r="I877" s="535">
        <v>137.85</v>
      </c>
      <c r="J877" s="535"/>
    </row>
    <row r="878" spans="1:10" s="536" customFormat="1" ht="27.95" customHeight="1">
      <c r="A878" s="529" t="s">
        <v>219</v>
      </c>
      <c r="B878" s="531" t="s">
        <v>1151</v>
      </c>
      <c r="C878" s="531" t="s">
        <v>1152</v>
      </c>
      <c r="D878" s="529" t="s">
        <v>3701</v>
      </c>
      <c r="E878" s="532" t="s">
        <v>3700</v>
      </c>
      <c r="F878" s="650" t="s">
        <v>4751</v>
      </c>
      <c r="G878" s="533">
        <v>214</v>
      </c>
      <c r="H878" s="534" t="s">
        <v>4267</v>
      </c>
      <c r="I878" s="535">
        <v>192.99</v>
      </c>
      <c r="J878" s="535"/>
    </row>
    <row r="879" spans="1:10" s="536" customFormat="1" ht="27.95" customHeight="1">
      <c r="A879" s="529" t="s">
        <v>219</v>
      </c>
      <c r="B879" s="531" t="s">
        <v>1153</v>
      </c>
      <c r="C879" s="531" t="s">
        <v>1154</v>
      </c>
      <c r="D879" s="529" t="s">
        <v>3551</v>
      </c>
      <c r="E879" s="532" t="s">
        <v>3708</v>
      </c>
      <c r="F879" s="650" t="s">
        <v>4751</v>
      </c>
      <c r="G879" s="533">
        <v>214</v>
      </c>
      <c r="H879" s="534" t="s">
        <v>4267</v>
      </c>
      <c r="I879" s="535">
        <v>165.42</v>
      </c>
      <c r="J879" s="535"/>
    </row>
    <row r="880" spans="1:10" s="536" customFormat="1" ht="27.95" customHeight="1">
      <c r="A880" s="529" t="s">
        <v>219</v>
      </c>
      <c r="B880" s="531" t="s">
        <v>1153</v>
      </c>
      <c r="C880" s="531" t="s">
        <v>1154</v>
      </c>
      <c r="D880" s="529" t="s">
        <v>3912</v>
      </c>
      <c r="E880" s="532" t="s">
        <v>3224</v>
      </c>
      <c r="F880" s="650" t="s">
        <v>4751</v>
      </c>
      <c r="G880" s="533">
        <v>214</v>
      </c>
      <c r="H880" s="534" t="s">
        <v>4267</v>
      </c>
      <c r="I880" s="535">
        <v>137.85</v>
      </c>
      <c r="J880" s="535"/>
    </row>
    <row r="881" spans="1:10" s="536" customFormat="1" ht="27.95" customHeight="1">
      <c r="A881" s="529" t="s">
        <v>219</v>
      </c>
      <c r="B881" s="531" t="s">
        <v>1153</v>
      </c>
      <c r="C881" s="531" t="s">
        <v>1154</v>
      </c>
      <c r="D881" s="529" t="s">
        <v>3701</v>
      </c>
      <c r="E881" s="532" t="s">
        <v>3700</v>
      </c>
      <c r="F881" s="650" t="s">
        <v>4751</v>
      </c>
      <c r="G881" s="533">
        <v>214</v>
      </c>
      <c r="H881" s="534" t="s">
        <v>4267</v>
      </c>
      <c r="I881" s="535">
        <v>93.74</v>
      </c>
      <c r="J881" s="535"/>
    </row>
    <row r="882" spans="1:10" s="536" customFormat="1" ht="27.95" customHeight="1">
      <c r="A882" s="529" t="s">
        <v>219</v>
      </c>
      <c r="B882" s="531" t="s">
        <v>1155</v>
      </c>
      <c r="C882" s="531" t="s">
        <v>1156</v>
      </c>
      <c r="D882" s="529" t="s">
        <v>3551</v>
      </c>
      <c r="E882" s="532" t="s">
        <v>3708</v>
      </c>
      <c r="F882" s="650" t="s">
        <v>4751</v>
      </c>
      <c r="G882" s="533">
        <v>214</v>
      </c>
      <c r="H882" s="534" t="s">
        <v>4267</v>
      </c>
      <c r="I882" s="535">
        <v>99.25</v>
      </c>
      <c r="J882" s="535"/>
    </row>
    <row r="883" spans="1:10" s="536" customFormat="1" ht="27.95" customHeight="1">
      <c r="A883" s="529" t="s">
        <v>219</v>
      </c>
      <c r="B883" s="531" t="s">
        <v>1157</v>
      </c>
      <c r="C883" s="531" t="s">
        <v>1158</v>
      </c>
      <c r="D883" s="529" t="s">
        <v>3551</v>
      </c>
      <c r="E883" s="532" t="s">
        <v>3708</v>
      </c>
      <c r="F883" s="650" t="s">
        <v>4751</v>
      </c>
      <c r="G883" s="533">
        <v>214</v>
      </c>
      <c r="H883" s="534" t="s">
        <v>4267</v>
      </c>
      <c r="I883" s="535">
        <v>71.680000000000007</v>
      </c>
      <c r="J883" s="535"/>
    </row>
    <row r="884" spans="1:10" s="536" customFormat="1" ht="27.95" customHeight="1">
      <c r="A884" s="529" t="s">
        <v>219</v>
      </c>
      <c r="B884" s="531" t="s">
        <v>1159</v>
      </c>
      <c r="C884" s="531" t="s">
        <v>1160</v>
      </c>
      <c r="D884" s="529" t="s">
        <v>3551</v>
      </c>
      <c r="E884" s="532" t="s">
        <v>3708</v>
      </c>
      <c r="F884" s="650" t="s">
        <v>4751</v>
      </c>
      <c r="G884" s="533">
        <v>214</v>
      </c>
      <c r="H884" s="534" t="s">
        <v>4267</v>
      </c>
      <c r="I884" s="535">
        <v>88.22</v>
      </c>
      <c r="J884" s="535"/>
    </row>
    <row r="885" spans="1:10" s="536" customFormat="1" ht="27.95" customHeight="1">
      <c r="A885" s="529" t="s">
        <v>219</v>
      </c>
      <c r="B885" s="531" t="s">
        <v>1161</v>
      </c>
      <c r="C885" s="531" t="s">
        <v>1162</v>
      </c>
      <c r="D885" s="529" t="s">
        <v>3551</v>
      </c>
      <c r="E885" s="532" t="s">
        <v>3708</v>
      </c>
      <c r="F885" s="650" t="s">
        <v>4751</v>
      </c>
      <c r="G885" s="533">
        <v>214</v>
      </c>
      <c r="H885" s="534" t="s">
        <v>4267</v>
      </c>
      <c r="I885" s="535">
        <v>88.22</v>
      </c>
      <c r="J885" s="535"/>
    </row>
    <row r="886" spans="1:10" ht="27.95" customHeight="1">
      <c r="A886" s="646" t="s">
        <v>220</v>
      </c>
      <c r="B886" s="647"/>
      <c r="C886" s="526" t="s">
        <v>4837</v>
      </c>
      <c r="D886" s="655"/>
      <c r="E886" s="655"/>
      <c r="F886" s="655"/>
      <c r="G886" s="655"/>
      <c r="H886" s="655"/>
      <c r="I886" s="656"/>
      <c r="J886" s="657"/>
    </row>
    <row r="887" spans="1:10" s="536" customFormat="1" ht="27.95" customHeight="1">
      <c r="A887" s="529" t="s">
        <v>220</v>
      </c>
      <c r="B887" s="531" t="s">
        <v>1165</v>
      </c>
      <c r="C887" s="531" t="s">
        <v>1166</v>
      </c>
      <c r="D887" s="529" t="s">
        <v>3551</v>
      </c>
      <c r="E887" s="532" t="s">
        <v>3708</v>
      </c>
      <c r="F887" s="650" t="s">
        <v>4751</v>
      </c>
      <c r="G887" s="533" t="s">
        <v>4838</v>
      </c>
      <c r="H887" s="534" t="s">
        <v>4267</v>
      </c>
      <c r="I887" s="535">
        <v>202.06</v>
      </c>
      <c r="J887" s="535"/>
    </row>
    <row r="888" spans="1:10" s="536" customFormat="1" ht="27.95" customHeight="1">
      <c r="A888" s="529" t="s">
        <v>220</v>
      </c>
      <c r="B888" s="531" t="s">
        <v>1165</v>
      </c>
      <c r="C888" s="531" t="s">
        <v>1166</v>
      </c>
      <c r="D888" s="529" t="s">
        <v>3912</v>
      </c>
      <c r="E888" s="532" t="s">
        <v>3224</v>
      </c>
      <c r="F888" s="650" t="s">
        <v>4751</v>
      </c>
      <c r="G888" s="533" t="s">
        <v>4838</v>
      </c>
      <c r="H888" s="534" t="s">
        <v>4267</v>
      </c>
      <c r="I888" s="535">
        <v>121.24</v>
      </c>
      <c r="J888" s="535"/>
    </row>
    <row r="889" spans="1:10" s="536" customFormat="1" ht="27.95" customHeight="1">
      <c r="A889" s="529" t="s">
        <v>220</v>
      </c>
      <c r="B889" s="531" t="s">
        <v>1167</v>
      </c>
      <c r="C889" s="531" t="s">
        <v>1168</v>
      </c>
      <c r="D889" s="529" t="s">
        <v>3551</v>
      </c>
      <c r="E889" s="532" t="s">
        <v>3708</v>
      </c>
      <c r="F889" s="650" t="s">
        <v>4751</v>
      </c>
      <c r="G889" s="533" t="s">
        <v>4838</v>
      </c>
      <c r="H889" s="534" t="s">
        <v>4267</v>
      </c>
      <c r="I889" s="535">
        <v>161.65</v>
      </c>
      <c r="J889" s="535"/>
    </row>
    <row r="890" spans="1:10" s="536" customFormat="1" ht="27.95" customHeight="1">
      <c r="A890" s="529" t="s">
        <v>220</v>
      </c>
      <c r="B890" s="531" t="s">
        <v>1167</v>
      </c>
      <c r="C890" s="531" t="s">
        <v>1168</v>
      </c>
      <c r="D890" s="529" t="s">
        <v>3912</v>
      </c>
      <c r="E890" s="532" t="s">
        <v>3224</v>
      </c>
      <c r="F890" s="650" t="s">
        <v>4751</v>
      </c>
      <c r="G890" s="533" t="s">
        <v>4838</v>
      </c>
      <c r="H890" s="534" t="s">
        <v>4267</v>
      </c>
      <c r="I890" s="535">
        <v>101.03</v>
      </c>
      <c r="J890" s="535"/>
    </row>
    <row r="891" spans="1:10" s="536" customFormat="1" ht="27.95" customHeight="1">
      <c r="A891" s="529" t="s">
        <v>220</v>
      </c>
      <c r="B891" s="531" t="s">
        <v>1169</v>
      </c>
      <c r="C891" s="531" t="s">
        <v>1170</v>
      </c>
      <c r="D891" s="529" t="s">
        <v>3551</v>
      </c>
      <c r="E891" s="532" t="s">
        <v>3708</v>
      </c>
      <c r="F891" s="650" t="s">
        <v>4751</v>
      </c>
      <c r="G891" s="533" t="s">
        <v>4838</v>
      </c>
      <c r="H891" s="534" t="s">
        <v>4267</v>
      </c>
      <c r="I891" s="535">
        <v>101.03</v>
      </c>
      <c r="J891" s="535"/>
    </row>
    <row r="892" spans="1:10" s="536" customFormat="1" ht="27.95" customHeight="1">
      <c r="A892" s="529" t="s">
        <v>220</v>
      </c>
      <c r="B892" s="531" t="s">
        <v>1171</v>
      </c>
      <c r="C892" s="531" t="s">
        <v>3003</v>
      </c>
      <c r="D892" s="529" t="s">
        <v>3551</v>
      </c>
      <c r="E892" s="532" t="s">
        <v>3708</v>
      </c>
      <c r="F892" s="650" t="s">
        <v>4751</v>
      </c>
      <c r="G892" s="533" t="s">
        <v>4838</v>
      </c>
      <c r="H892" s="534" t="s">
        <v>4267</v>
      </c>
      <c r="I892" s="535">
        <v>202.06</v>
      </c>
      <c r="J892" s="535"/>
    </row>
    <row r="893" spans="1:10" s="536" customFormat="1" ht="27.95" customHeight="1">
      <c r="A893" s="529" t="s">
        <v>220</v>
      </c>
      <c r="B893" s="531" t="s">
        <v>1172</v>
      </c>
      <c r="C893" s="531" t="s">
        <v>4326</v>
      </c>
      <c r="D893" s="529" t="s">
        <v>3551</v>
      </c>
      <c r="E893" s="532" t="s">
        <v>3708</v>
      </c>
      <c r="F893" s="650" t="s">
        <v>4751</v>
      </c>
      <c r="G893" s="533" t="s">
        <v>4838</v>
      </c>
      <c r="H893" s="534" t="s">
        <v>4267</v>
      </c>
      <c r="I893" s="535">
        <v>161.65</v>
      </c>
      <c r="J893" s="535"/>
    </row>
    <row r="894" spans="1:10" s="536" customFormat="1" ht="27.95" customHeight="1">
      <c r="A894" s="529" t="s">
        <v>220</v>
      </c>
      <c r="B894" s="531" t="s">
        <v>1173</v>
      </c>
      <c r="C894" s="531" t="s">
        <v>1174</v>
      </c>
      <c r="D894" s="529" t="s">
        <v>3551</v>
      </c>
      <c r="E894" s="532" t="s">
        <v>3708</v>
      </c>
      <c r="F894" s="650" t="s">
        <v>4751</v>
      </c>
      <c r="G894" s="533" t="s">
        <v>4838</v>
      </c>
      <c r="H894" s="534" t="s">
        <v>4267</v>
      </c>
      <c r="I894" s="535">
        <v>404.12</v>
      </c>
      <c r="J894" s="535"/>
    </row>
    <row r="895" spans="1:10" s="536" customFormat="1" ht="27.95" customHeight="1">
      <c r="A895" s="529" t="s">
        <v>220</v>
      </c>
      <c r="B895" s="531" t="s">
        <v>1175</v>
      </c>
      <c r="C895" s="531" t="s">
        <v>4327</v>
      </c>
      <c r="D895" s="529" t="s">
        <v>3551</v>
      </c>
      <c r="E895" s="532" t="s">
        <v>3708</v>
      </c>
      <c r="F895" s="650" t="s">
        <v>4751</v>
      </c>
      <c r="G895" s="533" t="s">
        <v>4838</v>
      </c>
      <c r="H895" s="534" t="s">
        <v>4267</v>
      </c>
      <c r="I895" s="535">
        <v>161.65</v>
      </c>
      <c r="J895" s="535"/>
    </row>
    <row r="896" spans="1:10" s="536" customFormat="1" ht="27.95" customHeight="1">
      <c r="A896" s="529" t="s">
        <v>220</v>
      </c>
      <c r="B896" s="531" t="s">
        <v>1176</v>
      </c>
      <c r="C896" s="531" t="s">
        <v>4328</v>
      </c>
      <c r="D896" s="529" t="s">
        <v>3551</v>
      </c>
      <c r="E896" s="532" t="s">
        <v>3708</v>
      </c>
      <c r="F896" s="650" t="s">
        <v>4751</v>
      </c>
      <c r="G896" s="533" t="s">
        <v>4838</v>
      </c>
      <c r="H896" s="534" t="s">
        <v>4267</v>
      </c>
      <c r="I896" s="535">
        <v>161.65</v>
      </c>
      <c r="J896" s="535"/>
    </row>
    <row r="897" spans="1:10" s="536" customFormat="1" ht="27.95" customHeight="1">
      <c r="A897" s="529" t="s">
        <v>220</v>
      </c>
      <c r="B897" s="531" t="s">
        <v>1177</v>
      </c>
      <c r="C897" s="531" t="s">
        <v>1178</v>
      </c>
      <c r="D897" s="529" t="s">
        <v>3551</v>
      </c>
      <c r="E897" s="532" t="s">
        <v>3708</v>
      </c>
      <c r="F897" s="650" t="s">
        <v>4751</v>
      </c>
      <c r="G897" s="533" t="s">
        <v>4838</v>
      </c>
      <c r="H897" s="534" t="s">
        <v>4267</v>
      </c>
      <c r="I897" s="535">
        <v>80.819999999999993</v>
      </c>
      <c r="J897" s="535"/>
    </row>
    <row r="898" spans="1:10" s="536" customFormat="1" ht="27.95" customHeight="1">
      <c r="A898" s="529" t="s">
        <v>220</v>
      </c>
      <c r="B898" s="531" t="s">
        <v>1179</v>
      </c>
      <c r="C898" s="531" t="s">
        <v>1180</v>
      </c>
      <c r="D898" s="529" t="s">
        <v>3551</v>
      </c>
      <c r="E898" s="532" t="s">
        <v>3708</v>
      </c>
      <c r="F898" s="650" t="s">
        <v>4751</v>
      </c>
      <c r="G898" s="533" t="s">
        <v>4838</v>
      </c>
      <c r="H898" s="534" t="s">
        <v>4267</v>
      </c>
      <c r="I898" s="535">
        <v>202.06</v>
      </c>
      <c r="J898" s="535"/>
    </row>
    <row r="899" spans="1:10" s="536" customFormat="1" ht="27.95" customHeight="1">
      <c r="A899" s="529" t="s">
        <v>220</v>
      </c>
      <c r="B899" s="531" t="s">
        <v>1181</v>
      </c>
      <c r="C899" s="531" t="s">
        <v>1182</v>
      </c>
      <c r="D899" s="529" t="s">
        <v>3551</v>
      </c>
      <c r="E899" s="532" t="s">
        <v>3708</v>
      </c>
      <c r="F899" s="650" t="s">
        <v>4751</v>
      </c>
      <c r="G899" s="533" t="s">
        <v>4838</v>
      </c>
      <c r="H899" s="534" t="s">
        <v>4267</v>
      </c>
      <c r="I899" s="535">
        <v>303.08999999999997</v>
      </c>
      <c r="J899" s="535"/>
    </row>
    <row r="900" spans="1:10" s="536" customFormat="1" ht="27.95" customHeight="1">
      <c r="A900" s="529" t="s">
        <v>220</v>
      </c>
      <c r="B900" s="531" t="s">
        <v>1183</v>
      </c>
      <c r="C900" s="531" t="s">
        <v>1184</v>
      </c>
      <c r="D900" s="529" t="s">
        <v>3551</v>
      </c>
      <c r="E900" s="532" t="s">
        <v>3708</v>
      </c>
      <c r="F900" s="650" t="s">
        <v>4751</v>
      </c>
      <c r="G900" s="533" t="s">
        <v>4838</v>
      </c>
      <c r="H900" s="534" t="s">
        <v>4267</v>
      </c>
      <c r="I900" s="535">
        <v>202.06</v>
      </c>
      <c r="J900" s="535"/>
    </row>
    <row r="901" spans="1:10" s="536" customFormat="1" ht="27.95" customHeight="1">
      <c r="A901" s="529" t="s">
        <v>220</v>
      </c>
      <c r="B901" s="531" t="s">
        <v>1185</v>
      </c>
      <c r="C901" s="531" t="s">
        <v>1186</v>
      </c>
      <c r="D901" s="529" t="s">
        <v>3551</v>
      </c>
      <c r="E901" s="532" t="s">
        <v>3708</v>
      </c>
      <c r="F901" s="650" t="s">
        <v>4751</v>
      </c>
      <c r="G901" s="533" t="s">
        <v>4838</v>
      </c>
      <c r="H901" s="534" t="s">
        <v>4267</v>
      </c>
      <c r="I901" s="535">
        <v>121.24</v>
      </c>
      <c r="J901" s="535"/>
    </row>
    <row r="902" spans="1:10" s="536" customFormat="1" ht="27.95" customHeight="1">
      <c r="A902" s="529" t="s">
        <v>220</v>
      </c>
      <c r="B902" s="531" t="s">
        <v>1187</v>
      </c>
      <c r="C902" s="531" t="s">
        <v>1188</v>
      </c>
      <c r="D902" s="529" t="s">
        <v>3551</v>
      </c>
      <c r="E902" s="532" t="s">
        <v>3708</v>
      </c>
      <c r="F902" s="650" t="s">
        <v>4751</v>
      </c>
      <c r="G902" s="533" t="s">
        <v>4838</v>
      </c>
      <c r="H902" s="534" t="s">
        <v>4267</v>
      </c>
      <c r="I902" s="535">
        <v>80.819999999999993</v>
      </c>
      <c r="J902" s="535"/>
    </row>
    <row r="903" spans="1:10" s="536" customFormat="1" ht="27.95" customHeight="1">
      <c r="A903" s="529" t="s">
        <v>220</v>
      </c>
      <c r="B903" s="531" t="s">
        <v>1189</v>
      </c>
      <c r="C903" s="531" t="s">
        <v>1190</v>
      </c>
      <c r="D903" s="529" t="s">
        <v>3551</v>
      </c>
      <c r="E903" s="532" t="s">
        <v>3708</v>
      </c>
      <c r="F903" s="650" t="s">
        <v>4751</v>
      </c>
      <c r="G903" s="533" t="s">
        <v>4838</v>
      </c>
      <c r="H903" s="534" t="s">
        <v>4267</v>
      </c>
      <c r="I903" s="535">
        <v>80.819999999999993</v>
      </c>
      <c r="J903" s="535"/>
    </row>
    <row r="904" spans="1:10" s="536" customFormat="1" ht="27.95" customHeight="1">
      <c r="A904" s="529" t="s">
        <v>220</v>
      </c>
      <c r="B904" s="531" t="s">
        <v>1189</v>
      </c>
      <c r="C904" s="531" t="s">
        <v>1190</v>
      </c>
      <c r="D904" s="529" t="s">
        <v>3912</v>
      </c>
      <c r="E904" s="532" t="s">
        <v>3224</v>
      </c>
      <c r="F904" s="650" t="s">
        <v>4751</v>
      </c>
      <c r="G904" s="533" t="s">
        <v>4838</v>
      </c>
      <c r="H904" s="534" t="s">
        <v>4267</v>
      </c>
      <c r="I904" s="535">
        <v>202.06</v>
      </c>
      <c r="J904" s="535"/>
    </row>
    <row r="905" spans="1:10" s="536" customFormat="1" ht="27.95" customHeight="1">
      <c r="A905" s="529" t="s">
        <v>220</v>
      </c>
      <c r="B905" s="531" t="s">
        <v>1191</v>
      </c>
      <c r="C905" s="531" t="s">
        <v>1192</v>
      </c>
      <c r="D905" s="529" t="s">
        <v>3551</v>
      </c>
      <c r="E905" s="532" t="s">
        <v>3708</v>
      </c>
      <c r="F905" s="650" t="s">
        <v>4751</v>
      </c>
      <c r="G905" s="533" t="s">
        <v>4838</v>
      </c>
      <c r="H905" s="534" t="s">
        <v>4267</v>
      </c>
      <c r="I905" s="535">
        <v>151.55000000000001</v>
      </c>
      <c r="J905" s="535"/>
    </row>
    <row r="906" spans="1:10" s="536" customFormat="1" ht="27.95" customHeight="1">
      <c r="A906" s="529" t="s">
        <v>220</v>
      </c>
      <c r="B906" s="531" t="s">
        <v>1193</v>
      </c>
      <c r="C906" s="531" t="s">
        <v>1194</v>
      </c>
      <c r="D906" s="529" t="s">
        <v>3551</v>
      </c>
      <c r="E906" s="532" t="s">
        <v>3708</v>
      </c>
      <c r="F906" s="650" t="s">
        <v>4751</v>
      </c>
      <c r="G906" s="533" t="s">
        <v>4838</v>
      </c>
      <c r="H906" s="534" t="s">
        <v>4267</v>
      </c>
      <c r="I906" s="535">
        <v>161.65</v>
      </c>
      <c r="J906" s="535"/>
    </row>
    <row r="907" spans="1:10" s="536" customFormat="1" ht="27.95" customHeight="1">
      <c r="A907" s="529" t="s">
        <v>220</v>
      </c>
      <c r="B907" s="531" t="s">
        <v>1195</v>
      </c>
      <c r="C907" s="531" t="s">
        <v>1196</v>
      </c>
      <c r="D907" s="529" t="s">
        <v>3551</v>
      </c>
      <c r="E907" s="532" t="s">
        <v>3708</v>
      </c>
      <c r="F907" s="650" t="s">
        <v>4751</v>
      </c>
      <c r="G907" s="533" t="s">
        <v>4838</v>
      </c>
      <c r="H907" s="534" t="s">
        <v>4267</v>
      </c>
      <c r="I907" s="535">
        <v>161.65</v>
      </c>
      <c r="J907" s="535"/>
    </row>
    <row r="908" spans="1:10" s="536" customFormat="1" ht="27.95" customHeight="1">
      <c r="A908" s="529" t="s">
        <v>220</v>
      </c>
      <c r="B908" s="531" t="s">
        <v>1135</v>
      </c>
      <c r="C908" s="531" t="s">
        <v>1136</v>
      </c>
      <c r="D908" s="529" t="s">
        <v>3551</v>
      </c>
      <c r="E908" s="532" t="s">
        <v>3708</v>
      </c>
      <c r="F908" s="650" t="s">
        <v>4751</v>
      </c>
      <c r="G908" s="533" t="s">
        <v>4838</v>
      </c>
      <c r="H908" s="534" t="s">
        <v>4267</v>
      </c>
      <c r="I908" s="535">
        <v>101.03</v>
      </c>
      <c r="J908" s="535"/>
    </row>
    <row r="909" spans="1:10" s="536" customFormat="1" ht="27.95" customHeight="1">
      <c r="A909" s="529" t="s">
        <v>220</v>
      </c>
      <c r="B909" s="531" t="s">
        <v>1197</v>
      </c>
      <c r="C909" s="531" t="s">
        <v>1198</v>
      </c>
      <c r="D909" s="529" t="s">
        <v>3551</v>
      </c>
      <c r="E909" s="532" t="s">
        <v>3708</v>
      </c>
      <c r="F909" s="650" t="s">
        <v>4751</v>
      </c>
      <c r="G909" s="533" t="s">
        <v>4838</v>
      </c>
      <c r="H909" s="534" t="s">
        <v>4267</v>
      </c>
      <c r="I909" s="535">
        <v>101.03</v>
      </c>
      <c r="J909" s="535"/>
    </row>
    <row r="910" spans="1:10" s="536" customFormat="1" ht="27.95" customHeight="1">
      <c r="A910" s="529" t="s">
        <v>220</v>
      </c>
      <c r="B910" s="531" t="s">
        <v>1197</v>
      </c>
      <c r="C910" s="531" t="s">
        <v>1198</v>
      </c>
      <c r="D910" s="529" t="s">
        <v>3912</v>
      </c>
      <c r="E910" s="532" t="s">
        <v>3224</v>
      </c>
      <c r="F910" s="650" t="s">
        <v>4751</v>
      </c>
      <c r="G910" s="533" t="s">
        <v>4838</v>
      </c>
      <c r="H910" s="534" t="s">
        <v>4267</v>
      </c>
      <c r="I910" s="535">
        <v>606.17999999999995</v>
      </c>
      <c r="J910" s="535"/>
    </row>
    <row r="911" spans="1:10" s="536" customFormat="1" ht="27.95" customHeight="1">
      <c r="A911" s="529" t="s">
        <v>220</v>
      </c>
      <c r="B911" s="531" t="s">
        <v>1199</v>
      </c>
      <c r="C911" s="531" t="s">
        <v>1200</v>
      </c>
      <c r="D911" s="529" t="s">
        <v>3551</v>
      </c>
      <c r="E911" s="532" t="s">
        <v>3708</v>
      </c>
      <c r="F911" s="650" t="s">
        <v>4751</v>
      </c>
      <c r="G911" s="533" t="s">
        <v>4838</v>
      </c>
      <c r="H911" s="534" t="s">
        <v>4267</v>
      </c>
      <c r="I911" s="535">
        <v>101.03</v>
      </c>
      <c r="J911" s="535"/>
    </row>
    <row r="912" spans="1:10" s="536" customFormat="1" ht="27.95" customHeight="1">
      <c r="A912" s="529" t="s">
        <v>220</v>
      </c>
      <c r="B912" s="531" t="s">
        <v>1201</v>
      </c>
      <c r="C912" s="531" t="s">
        <v>1202</v>
      </c>
      <c r="D912" s="529" t="s">
        <v>3551</v>
      </c>
      <c r="E912" s="532" t="s">
        <v>3708</v>
      </c>
      <c r="F912" s="650" t="s">
        <v>4751</v>
      </c>
      <c r="G912" s="533" t="s">
        <v>4838</v>
      </c>
      <c r="H912" s="534" t="s">
        <v>4267</v>
      </c>
      <c r="I912" s="535">
        <v>101.03</v>
      </c>
      <c r="J912" s="535"/>
    </row>
    <row r="913" spans="1:10" s="536" customFormat="1" ht="27.95" customHeight="1">
      <c r="A913" s="529" t="s">
        <v>220</v>
      </c>
      <c r="B913" s="531" t="s">
        <v>1203</v>
      </c>
      <c r="C913" s="531" t="s">
        <v>1204</v>
      </c>
      <c r="D913" s="529" t="s">
        <v>3551</v>
      </c>
      <c r="E913" s="532" t="s">
        <v>3708</v>
      </c>
      <c r="F913" s="650" t="s">
        <v>4751</v>
      </c>
      <c r="G913" s="533" t="s">
        <v>4838</v>
      </c>
      <c r="H913" s="534" t="s">
        <v>4267</v>
      </c>
      <c r="I913" s="535">
        <v>101.03</v>
      </c>
      <c r="J913" s="535"/>
    </row>
    <row r="914" spans="1:10" s="536" customFormat="1" ht="27.95" customHeight="1">
      <c r="A914" s="529" t="s">
        <v>220</v>
      </c>
      <c r="B914" s="531" t="s">
        <v>1205</v>
      </c>
      <c r="C914" s="531" t="s">
        <v>1206</v>
      </c>
      <c r="D914" s="529" t="s">
        <v>3551</v>
      </c>
      <c r="E914" s="532" t="s">
        <v>3708</v>
      </c>
      <c r="F914" s="650" t="s">
        <v>4751</v>
      </c>
      <c r="G914" s="533" t="s">
        <v>4838</v>
      </c>
      <c r="H914" s="534" t="s">
        <v>4267</v>
      </c>
      <c r="I914" s="535">
        <v>121.24</v>
      </c>
      <c r="J914" s="535"/>
    </row>
    <row r="915" spans="1:10" s="536" customFormat="1" ht="27.95" customHeight="1">
      <c r="A915" s="529" t="s">
        <v>220</v>
      </c>
      <c r="B915" s="531" t="s">
        <v>1207</v>
      </c>
      <c r="C915" s="531" t="s">
        <v>1208</v>
      </c>
      <c r="D915" s="529" t="s">
        <v>3551</v>
      </c>
      <c r="E915" s="532" t="s">
        <v>3708</v>
      </c>
      <c r="F915" s="650" t="s">
        <v>4751</v>
      </c>
      <c r="G915" s="533" t="s">
        <v>4838</v>
      </c>
      <c r="H915" s="534" t="s">
        <v>4267</v>
      </c>
      <c r="I915" s="535">
        <v>323.3</v>
      </c>
      <c r="J915" s="535"/>
    </row>
    <row r="916" spans="1:10" s="536" customFormat="1" ht="27.95" customHeight="1">
      <c r="A916" s="529" t="s">
        <v>220</v>
      </c>
      <c r="B916" s="531" t="s">
        <v>1209</v>
      </c>
      <c r="C916" s="531" t="s">
        <v>1210</v>
      </c>
      <c r="D916" s="529" t="s">
        <v>3551</v>
      </c>
      <c r="E916" s="532" t="s">
        <v>3708</v>
      </c>
      <c r="F916" s="650" t="s">
        <v>4751</v>
      </c>
      <c r="G916" s="533" t="s">
        <v>4838</v>
      </c>
      <c r="H916" s="534" t="s">
        <v>4267</v>
      </c>
      <c r="I916" s="535">
        <v>101.03</v>
      </c>
      <c r="J916" s="535"/>
    </row>
    <row r="917" spans="1:10" s="536" customFormat="1" ht="27.95" customHeight="1">
      <c r="A917" s="529" t="s">
        <v>220</v>
      </c>
      <c r="B917" s="531" t="s">
        <v>1211</v>
      </c>
      <c r="C917" s="531" t="s">
        <v>1212</v>
      </c>
      <c r="D917" s="529" t="s">
        <v>3551</v>
      </c>
      <c r="E917" s="532" t="s">
        <v>3708</v>
      </c>
      <c r="F917" s="650" t="s">
        <v>4751</v>
      </c>
      <c r="G917" s="533" t="s">
        <v>4838</v>
      </c>
      <c r="H917" s="534" t="s">
        <v>4267</v>
      </c>
      <c r="I917" s="535">
        <v>606.17999999999995</v>
      </c>
      <c r="J917" s="535"/>
    </row>
    <row r="918" spans="1:10" s="536" customFormat="1" ht="27.95" customHeight="1">
      <c r="A918" s="529" t="s">
        <v>220</v>
      </c>
      <c r="B918" s="531" t="s">
        <v>1213</v>
      </c>
      <c r="C918" s="531" t="s">
        <v>1214</v>
      </c>
      <c r="D918" s="529" t="s">
        <v>3551</v>
      </c>
      <c r="E918" s="532" t="s">
        <v>3708</v>
      </c>
      <c r="F918" s="650" t="s">
        <v>4751</v>
      </c>
      <c r="G918" s="533" t="s">
        <v>4838</v>
      </c>
      <c r="H918" s="534" t="s">
        <v>4267</v>
      </c>
      <c r="I918" s="535">
        <v>121.24</v>
      </c>
      <c r="J918" s="535"/>
    </row>
    <row r="919" spans="1:10" s="536" customFormat="1" ht="27.95" customHeight="1">
      <c r="A919" s="529" t="s">
        <v>220</v>
      </c>
      <c r="B919" s="531" t="s">
        <v>1215</v>
      </c>
      <c r="C919" s="531" t="s">
        <v>1216</v>
      </c>
      <c r="D919" s="529" t="s">
        <v>3551</v>
      </c>
      <c r="E919" s="532" t="s">
        <v>3708</v>
      </c>
      <c r="F919" s="650" t="s">
        <v>4751</v>
      </c>
      <c r="G919" s="533" t="s">
        <v>4838</v>
      </c>
      <c r="H919" s="534" t="s">
        <v>4267</v>
      </c>
      <c r="I919" s="535">
        <v>101.03</v>
      </c>
      <c r="J919" s="535"/>
    </row>
    <row r="920" spans="1:10" s="536" customFormat="1" ht="27.95" customHeight="1">
      <c r="A920" s="529" t="s">
        <v>220</v>
      </c>
      <c r="B920" s="531" t="s">
        <v>1217</v>
      </c>
      <c r="C920" s="531" t="s">
        <v>1218</v>
      </c>
      <c r="D920" s="529" t="s">
        <v>3551</v>
      </c>
      <c r="E920" s="532" t="s">
        <v>3708</v>
      </c>
      <c r="F920" s="650" t="s">
        <v>4751</v>
      </c>
      <c r="G920" s="533" t="s">
        <v>4838</v>
      </c>
      <c r="H920" s="534" t="s">
        <v>4267</v>
      </c>
      <c r="I920" s="535">
        <v>80.819999999999993</v>
      </c>
      <c r="J920" s="535"/>
    </row>
    <row r="921" spans="1:10" s="536" customFormat="1" ht="27.95" customHeight="1">
      <c r="A921" s="529" t="s">
        <v>220</v>
      </c>
      <c r="B921" s="531" t="s">
        <v>1219</v>
      </c>
      <c r="C921" s="531" t="s">
        <v>1220</v>
      </c>
      <c r="D921" s="529" t="s">
        <v>3551</v>
      </c>
      <c r="E921" s="532" t="s">
        <v>3708</v>
      </c>
      <c r="F921" s="650" t="s">
        <v>4751</v>
      </c>
      <c r="G921" s="533" t="s">
        <v>4838</v>
      </c>
      <c r="H921" s="534" t="s">
        <v>4267</v>
      </c>
      <c r="I921" s="535">
        <v>303.08999999999997</v>
      </c>
      <c r="J921" s="535"/>
    </row>
    <row r="922" spans="1:10" s="536" customFormat="1" ht="27.95" customHeight="1">
      <c r="A922" s="529" t="s">
        <v>220</v>
      </c>
      <c r="B922" s="531" t="s">
        <v>1221</v>
      </c>
      <c r="C922" s="531" t="s">
        <v>1222</v>
      </c>
      <c r="D922" s="529" t="s">
        <v>3551</v>
      </c>
      <c r="E922" s="532" t="s">
        <v>3708</v>
      </c>
      <c r="F922" s="650" t="s">
        <v>4751</v>
      </c>
      <c r="G922" s="533" t="s">
        <v>4838</v>
      </c>
      <c r="H922" s="534" t="s">
        <v>4267</v>
      </c>
      <c r="I922" s="535">
        <v>101.03</v>
      </c>
      <c r="J922" s="535"/>
    </row>
    <row r="923" spans="1:10" s="536" customFormat="1" ht="27.95" customHeight="1">
      <c r="A923" s="529" t="s">
        <v>220</v>
      </c>
      <c r="B923" s="531" t="s">
        <v>1223</v>
      </c>
      <c r="C923" s="531" t="s">
        <v>1224</v>
      </c>
      <c r="D923" s="529" t="s">
        <v>3551</v>
      </c>
      <c r="E923" s="532" t="s">
        <v>3708</v>
      </c>
      <c r="F923" s="650" t="s">
        <v>4751</v>
      </c>
      <c r="G923" s="533" t="s">
        <v>4838</v>
      </c>
      <c r="H923" s="534" t="s">
        <v>4267</v>
      </c>
      <c r="I923" s="535">
        <v>303.08999999999997</v>
      </c>
      <c r="J923" s="535"/>
    </row>
    <row r="924" spans="1:10" s="536" customFormat="1" ht="27.95" customHeight="1">
      <c r="A924" s="529" t="s">
        <v>220</v>
      </c>
      <c r="B924" s="531" t="s">
        <v>1225</v>
      </c>
      <c r="C924" s="531" t="s">
        <v>1226</v>
      </c>
      <c r="D924" s="529" t="s">
        <v>3551</v>
      </c>
      <c r="E924" s="532" t="s">
        <v>3708</v>
      </c>
      <c r="F924" s="650" t="s">
        <v>4751</v>
      </c>
      <c r="G924" s="533" t="s">
        <v>4838</v>
      </c>
      <c r="H924" s="534" t="s">
        <v>4267</v>
      </c>
      <c r="I924" s="535">
        <v>202.06</v>
      </c>
      <c r="J924" s="535"/>
    </row>
    <row r="925" spans="1:10" s="536" customFormat="1" ht="27.95" customHeight="1">
      <c r="A925" s="529" t="s">
        <v>220</v>
      </c>
      <c r="B925" s="531" t="s">
        <v>1145</v>
      </c>
      <c r="C925" s="531" t="s">
        <v>1146</v>
      </c>
      <c r="D925" s="529" t="s">
        <v>3912</v>
      </c>
      <c r="E925" s="532" t="s">
        <v>3224</v>
      </c>
      <c r="F925" s="650" t="s">
        <v>4751</v>
      </c>
      <c r="G925" s="533" t="s">
        <v>4838</v>
      </c>
      <c r="H925" s="534" t="s">
        <v>4267</v>
      </c>
      <c r="I925" s="535">
        <v>151.55000000000001</v>
      </c>
      <c r="J925" s="535"/>
    </row>
    <row r="926" spans="1:10" s="536" customFormat="1" ht="27.95" customHeight="1">
      <c r="A926" s="529" t="s">
        <v>220</v>
      </c>
      <c r="B926" s="531" t="s">
        <v>1227</v>
      </c>
      <c r="C926" s="531" t="s">
        <v>4329</v>
      </c>
      <c r="D926" s="529" t="s">
        <v>3551</v>
      </c>
      <c r="E926" s="532" t="s">
        <v>3708</v>
      </c>
      <c r="F926" s="650" t="s">
        <v>4751</v>
      </c>
      <c r="G926" s="533" t="s">
        <v>4838</v>
      </c>
      <c r="H926" s="534" t="s">
        <v>4267</v>
      </c>
      <c r="I926" s="535">
        <v>237.84</v>
      </c>
      <c r="J926" s="535"/>
    </row>
    <row r="927" spans="1:10" s="536" customFormat="1" ht="27.95" customHeight="1">
      <c r="A927" s="529" t="s">
        <v>220</v>
      </c>
      <c r="B927" s="531" t="s">
        <v>1228</v>
      </c>
      <c r="C927" s="531" t="s">
        <v>1229</v>
      </c>
      <c r="D927" s="529" t="s">
        <v>3551</v>
      </c>
      <c r="E927" s="532" t="s">
        <v>3708</v>
      </c>
      <c r="F927" s="650" t="s">
        <v>4751</v>
      </c>
      <c r="G927" s="533" t="s">
        <v>4838</v>
      </c>
      <c r="H927" s="534" t="s">
        <v>4267</v>
      </c>
      <c r="I927" s="535">
        <v>260.38</v>
      </c>
      <c r="J927" s="535"/>
    </row>
    <row r="928" spans="1:10" s="536" customFormat="1" ht="27.95" customHeight="1">
      <c r="A928" s="529" t="s">
        <v>220</v>
      </c>
      <c r="B928" s="531" t="s">
        <v>1230</v>
      </c>
      <c r="C928" s="531" t="s">
        <v>1231</v>
      </c>
      <c r="D928" s="529" t="s">
        <v>3551</v>
      </c>
      <c r="E928" s="532" t="s">
        <v>3708</v>
      </c>
      <c r="F928" s="650" t="s">
        <v>4751</v>
      </c>
      <c r="G928" s="533" t="s">
        <v>4838</v>
      </c>
      <c r="H928" s="534" t="s">
        <v>4267</v>
      </c>
      <c r="I928" s="535">
        <v>260.38</v>
      </c>
      <c r="J928" s="535"/>
    </row>
    <row r="929" spans="1:10" s="536" customFormat="1" ht="27.95" customHeight="1">
      <c r="A929" s="529" t="s">
        <v>220</v>
      </c>
      <c r="B929" s="531" t="s">
        <v>1232</v>
      </c>
      <c r="C929" s="531" t="s">
        <v>1233</v>
      </c>
      <c r="D929" s="529" t="s">
        <v>3551</v>
      </c>
      <c r="E929" s="532" t="s">
        <v>3708</v>
      </c>
      <c r="F929" s="650" t="s">
        <v>4751</v>
      </c>
      <c r="G929" s="533" t="s">
        <v>4838</v>
      </c>
      <c r="H929" s="534" t="s">
        <v>4267</v>
      </c>
      <c r="I929" s="535">
        <v>194.68</v>
      </c>
      <c r="J929" s="535"/>
    </row>
    <row r="930" spans="1:10" s="536" customFormat="1" ht="27.95" customHeight="1">
      <c r="A930" s="529" t="s">
        <v>220</v>
      </c>
      <c r="B930" s="531" t="s">
        <v>1234</v>
      </c>
      <c r="C930" s="531" t="s">
        <v>1235</v>
      </c>
      <c r="D930" s="529" t="s">
        <v>3551</v>
      </c>
      <c r="E930" s="532" t="s">
        <v>3708</v>
      </c>
      <c r="F930" s="650" t="s">
        <v>4751</v>
      </c>
      <c r="G930" s="533" t="s">
        <v>4838</v>
      </c>
      <c r="H930" s="534" t="s">
        <v>4267</v>
      </c>
      <c r="I930" s="535">
        <v>123.47</v>
      </c>
      <c r="J930" s="535"/>
    </row>
    <row r="931" spans="1:10" s="536" customFormat="1" ht="27.95" customHeight="1">
      <c r="A931" s="529" t="s">
        <v>220</v>
      </c>
      <c r="B931" s="531" t="s">
        <v>1236</v>
      </c>
      <c r="C931" s="531" t="s">
        <v>1237</v>
      </c>
      <c r="D931" s="529" t="s">
        <v>3551</v>
      </c>
      <c r="E931" s="532" t="s">
        <v>3708</v>
      </c>
      <c r="F931" s="650" t="s">
        <v>4751</v>
      </c>
      <c r="G931" s="533" t="s">
        <v>4838</v>
      </c>
      <c r="H931" s="534" t="s">
        <v>4267</v>
      </c>
      <c r="I931" s="535">
        <v>201.5</v>
      </c>
      <c r="J931" s="535"/>
    </row>
    <row r="932" spans="1:10" ht="27.95" customHeight="1">
      <c r="A932" s="646" t="s">
        <v>3252</v>
      </c>
      <c r="B932" s="647"/>
      <c r="C932" s="526" t="s">
        <v>3005</v>
      </c>
      <c r="D932" s="655"/>
      <c r="E932" s="655"/>
      <c r="F932" s="655"/>
      <c r="G932" s="655"/>
      <c r="H932" s="655"/>
      <c r="I932" s="656"/>
      <c r="J932" s="657"/>
    </row>
    <row r="933" spans="1:10" s="536" customFormat="1" ht="27.95" customHeight="1">
      <c r="A933" s="529" t="s">
        <v>3252</v>
      </c>
      <c r="B933" s="531" t="s">
        <v>1238</v>
      </c>
      <c r="C933" s="531" t="s">
        <v>1239</v>
      </c>
      <c r="D933" s="529" t="s">
        <v>3551</v>
      </c>
      <c r="E933" s="532" t="s">
        <v>3708</v>
      </c>
      <c r="F933" s="650" t="s">
        <v>4751</v>
      </c>
      <c r="G933" s="533" t="s">
        <v>4838</v>
      </c>
      <c r="H933" s="534" t="s">
        <v>4267</v>
      </c>
      <c r="I933" s="535">
        <v>216.16</v>
      </c>
      <c r="J933" s="535"/>
    </row>
    <row r="934" spans="1:10" s="536" customFormat="1" ht="27.95" customHeight="1">
      <c r="A934" s="529" t="s">
        <v>3252</v>
      </c>
      <c r="B934" s="531" t="s">
        <v>1238</v>
      </c>
      <c r="C934" s="531" t="s">
        <v>1239</v>
      </c>
      <c r="D934" s="529" t="s">
        <v>3912</v>
      </c>
      <c r="E934" s="532" t="s">
        <v>3224</v>
      </c>
      <c r="F934" s="650" t="s">
        <v>4751</v>
      </c>
      <c r="G934" s="533" t="s">
        <v>4838</v>
      </c>
      <c r="H934" s="534" t="s">
        <v>4267</v>
      </c>
      <c r="I934" s="535">
        <v>154.4</v>
      </c>
      <c r="J934" s="535"/>
    </row>
    <row r="935" spans="1:10" s="536" customFormat="1" ht="27.95" customHeight="1">
      <c r="A935" s="529" t="s">
        <v>3252</v>
      </c>
      <c r="B935" s="531" t="s">
        <v>1240</v>
      </c>
      <c r="C935" s="531" t="s">
        <v>1241</v>
      </c>
      <c r="D935" s="529" t="s">
        <v>3551</v>
      </c>
      <c r="E935" s="532" t="s">
        <v>3708</v>
      </c>
      <c r="F935" s="650" t="s">
        <v>4751</v>
      </c>
      <c r="G935" s="533" t="s">
        <v>4838</v>
      </c>
      <c r="H935" s="534" t="s">
        <v>4267</v>
      </c>
      <c r="I935" s="535">
        <v>277.92</v>
      </c>
      <c r="J935" s="535"/>
    </row>
    <row r="936" spans="1:10" s="536" customFormat="1" ht="27.95" customHeight="1">
      <c r="A936" s="529" t="s">
        <v>3252</v>
      </c>
      <c r="B936" s="531" t="s">
        <v>1242</v>
      </c>
      <c r="C936" s="531" t="s">
        <v>1243</v>
      </c>
      <c r="D936" s="529" t="s">
        <v>3551</v>
      </c>
      <c r="E936" s="532" t="s">
        <v>3708</v>
      </c>
      <c r="F936" s="650" t="s">
        <v>4751</v>
      </c>
      <c r="G936" s="533" t="s">
        <v>4838</v>
      </c>
      <c r="H936" s="534" t="s">
        <v>4267</v>
      </c>
      <c r="I936" s="535">
        <v>370.56</v>
      </c>
      <c r="J936" s="535"/>
    </row>
    <row r="937" spans="1:10" s="536" customFormat="1" ht="27.95" customHeight="1">
      <c r="A937" s="529" t="s">
        <v>3252</v>
      </c>
      <c r="B937" s="531" t="s">
        <v>1242</v>
      </c>
      <c r="C937" s="531" t="s">
        <v>1243</v>
      </c>
      <c r="D937" s="529" t="s">
        <v>3912</v>
      </c>
      <c r="E937" s="532" t="s">
        <v>3224</v>
      </c>
      <c r="F937" s="650" t="s">
        <v>4751</v>
      </c>
      <c r="G937" s="533" t="s">
        <v>4838</v>
      </c>
      <c r="H937" s="534" t="s">
        <v>4267</v>
      </c>
      <c r="I937" s="535">
        <v>370.56</v>
      </c>
      <c r="J937" s="535"/>
    </row>
    <row r="938" spans="1:10" s="536" customFormat="1" ht="27.95" customHeight="1">
      <c r="A938" s="529" t="s">
        <v>3252</v>
      </c>
      <c r="B938" s="531" t="s">
        <v>1244</v>
      </c>
      <c r="C938" s="531" t="s">
        <v>1245</v>
      </c>
      <c r="D938" s="529" t="s">
        <v>3551</v>
      </c>
      <c r="E938" s="532" t="s">
        <v>3708</v>
      </c>
      <c r="F938" s="650" t="s">
        <v>4751</v>
      </c>
      <c r="G938" s="533" t="s">
        <v>4838</v>
      </c>
      <c r="H938" s="534" t="s">
        <v>4267</v>
      </c>
      <c r="I938" s="535">
        <v>185.28</v>
      </c>
      <c r="J938" s="535"/>
    </row>
    <row r="939" spans="1:10" s="536" customFormat="1" ht="27.95" customHeight="1">
      <c r="A939" s="529" t="s">
        <v>3252</v>
      </c>
      <c r="B939" s="531" t="s">
        <v>1246</v>
      </c>
      <c r="C939" s="531" t="s">
        <v>1247</v>
      </c>
      <c r="D939" s="529" t="s">
        <v>3551</v>
      </c>
      <c r="E939" s="532" t="s">
        <v>3708</v>
      </c>
      <c r="F939" s="650" t="s">
        <v>4751</v>
      </c>
      <c r="G939" s="533" t="s">
        <v>4838</v>
      </c>
      <c r="H939" s="534" t="s">
        <v>4267</v>
      </c>
      <c r="I939" s="535">
        <v>154.4</v>
      </c>
      <c r="J939" s="535"/>
    </row>
    <row r="940" spans="1:10" s="536" customFormat="1" ht="27.95" customHeight="1">
      <c r="A940" s="529" t="s">
        <v>3252</v>
      </c>
      <c r="B940" s="531" t="s">
        <v>1248</v>
      </c>
      <c r="C940" s="531" t="s">
        <v>1249</v>
      </c>
      <c r="D940" s="529" t="s">
        <v>3551</v>
      </c>
      <c r="E940" s="532" t="s">
        <v>3708</v>
      </c>
      <c r="F940" s="650" t="s">
        <v>4751</v>
      </c>
      <c r="G940" s="533" t="s">
        <v>4838</v>
      </c>
      <c r="H940" s="534" t="s">
        <v>4267</v>
      </c>
      <c r="I940" s="535">
        <v>92.64</v>
      </c>
      <c r="J940" s="535"/>
    </row>
    <row r="941" spans="1:10" s="536" customFormat="1" ht="27.95" customHeight="1">
      <c r="A941" s="529" t="s">
        <v>3252</v>
      </c>
      <c r="B941" s="531" t="s">
        <v>1250</v>
      </c>
      <c r="C941" s="531" t="s">
        <v>1251</v>
      </c>
      <c r="D941" s="529" t="s">
        <v>3551</v>
      </c>
      <c r="E941" s="532" t="s">
        <v>3708</v>
      </c>
      <c r="F941" s="650" t="s">
        <v>4751</v>
      </c>
      <c r="G941" s="533" t="s">
        <v>4838</v>
      </c>
      <c r="H941" s="534" t="s">
        <v>4267</v>
      </c>
      <c r="I941" s="535">
        <v>154.4</v>
      </c>
      <c r="J941" s="535"/>
    </row>
    <row r="942" spans="1:10" s="536" customFormat="1" ht="27.95" customHeight="1">
      <c r="A942" s="529" t="s">
        <v>3252</v>
      </c>
      <c r="B942" s="531" t="s">
        <v>1252</v>
      </c>
      <c r="C942" s="531" t="s">
        <v>1253</v>
      </c>
      <c r="D942" s="529" t="s">
        <v>3551</v>
      </c>
      <c r="E942" s="532" t="s">
        <v>3708</v>
      </c>
      <c r="F942" s="650" t="s">
        <v>4751</v>
      </c>
      <c r="G942" s="533" t="s">
        <v>4838</v>
      </c>
      <c r="H942" s="534" t="s">
        <v>4267</v>
      </c>
      <c r="I942" s="535">
        <v>370.56</v>
      </c>
      <c r="J942" s="535"/>
    </row>
    <row r="943" spans="1:10" s="536" customFormat="1" ht="27.95" customHeight="1">
      <c r="A943" s="529" t="s">
        <v>3252</v>
      </c>
      <c r="B943" s="531" t="s">
        <v>1254</v>
      </c>
      <c r="C943" s="531" t="s">
        <v>1255</v>
      </c>
      <c r="D943" s="529" t="s">
        <v>3551</v>
      </c>
      <c r="E943" s="532" t="s">
        <v>3708</v>
      </c>
      <c r="F943" s="650" t="s">
        <v>4751</v>
      </c>
      <c r="G943" s="533" t="s">
        <v>4838</v>
      </c>
      <c r="H943" s="534" t="s">
        <v>4267</v>
      </c>
      <c r="I943" s="535">
        <v>92.64</v>
      </c>
      <c r="J943" s="535"/>
    </row>
    <row r="944" spans="1:10" s="536" customFormat="1" ht="27.95" customHeight="1">
      <c r="A944" s="529" t="s">
        <v>3252</v>
      </c>
      <c r="B944" s="531" t="s">
        <v>1254</v>
      </c>
      <c r="C944" s="531" t="s">
        <v>1256</v>
      </c>
      <c r="D944" s="529" t="s">
        <v>3912</v>
      </c>
      <c r="E944" s="532" t="s">
        <v>3224</v>
      </c>
      <c r="F944" s="650" t="s">
        <v>4751</v>
      </c>
      <c r="G944" s="533" t="s">
        <v>4838</v>
      </c>
      <c r="H944" s="534" t="s">
        <v>4267</v>
      </c>
      <c r="I944" s="535">
        <v>154.4</v>
      </c>
      <c r="J944" s="535"/>
    </row>
    <row r="945" spans="1:10" s="536" customFormat="1" ht="27.95" customHeight="1">
      <c r="A945" s="529" t="s">
        <v>3252</v>
      </c>
      <c r="B945" s="531" t="s">
        <v>1257</v>
      </c>
      <c r="C945" s="531" t="s">
        <v>1258</v>
      </c>
      <c r="D945" s="529" t="s">
        <v>3551</v>
      </c>
      <c r="E945" s="532" t="s">
        <v>3708</v>
      </c>
      <c r="F945" s="650" t="s">
        <v>4751</v>
      </c>
      <c r="G945" s="533" t="s">
        <v>4838</v>
      </c>
      <c r="H945" s="534" t="s">
        <v>4267</v>
      </c>
      <c r="I945" s="535">
        <v>123.52</v>
      </c>
      <c r="J945" s="535"/>
    </row>
    <row r="946" spans="1:10" s="536" customFormat="1" ht="27.95" customHeight="1">
      <c r="A946" s="529" t="s">
        <v>3252</v>
      </c>
      <c r="B946" s="531" t="s">
        <v>1259</v>
      </c>
      <c r="C946" s="531" t="s">
        <v>1260</v>
      </c>
      <c r="D946" s="529" t="s">
        <v>3551</v>
      </c>
      <c r="E946" s="532" t="s">
        <v>3708</v>
      </c>
      <c r="F946" s="650" t="s">
        <v>4751</v>
      </c>
      <c r="G946" s="533" t="s">
        <v>4838</v>
      </c>
      <c r="H946" s="534" t="s">
        <v>4267</v>
      </c>
      <c r="I946" s="535">
        <v>92.64</v>
      </c>
      <c r="J946" s="535"/>
    </row>
    <row r="947" spans="1:10" s="536" customFormat="1" ht="27.95" customHeight="1">
      <c r="A947" s="529" t="s">
        <v>3252</v>
      </c>
      <c r="B947" s="531" t="s">
        <v>1261</v>
      </c>
      <c r="C947" s="531" t="s">
        <v>1262</v>
      </c>
      <c r="D947" s="529" t="s">
        <v>3551</v>
      </c>
      <c r="E947" s="532" t="s">
        <v>3708</v>
      </c>
      <c r="F947" s="650" t="s">
        <v>4751</v>
      </c>
      <c r="G947" s="533" t="s">
        <v>4838</v>
      </c>
      <c r="H947" s="534" t="s">
        <v>4267</v>
      </c>
      <c r="I947" s="535">
        <v>92.64</v>
      </c>
      <c r="J947" s="535"/>
    </row>
    <row r="948" spans="1:10" s="536" customFormat="1" ht="27.95" customHeight="1">
      <c r="A948" s="529" t="s">
        <v>3252</v>
      </c>
      <c r="B948" s="531" t="s">
        <v>1263</v>
      </c>
      <c r="C948" s="531" t="s">
        <v>1264</v>
      </c>
      <c r="D948" s="529" t="s">
        <v>3551</v>
      </c>
      <c r="E948" s="532" t="s">
        <v>3708</v>
      </c>
      <c r="F948" s="650" t="s">
        <v>4751</v>
      </c>
      <c r="G948" s="533" t="s">
        <v>4838</v>
      </c>
      <c r="H948" s="534" t="s">
        <v>4267</v>
      </c>
      <c r="I948" s="535">
        <v>92.64</v>
      </c>
      <c r="J948" s="535"/>
    </row>
    <row r="949" spans="1:10" s="536" customFormat="1" ht="27.95" customHeight="1">
      <c r="A949" s="529" t="s">
        <v>3252</v>
      </c>
      <c r="B949" s="531" t="s">
        <v>1265</v>
      </c>
      <c r="C949" s="531" t="s">
        <v>1266</v>
      </c>
      <c r="D949" s="529" t="s">
        <v>3551</v>
      </c>
      <c r="E949" s="532" t="s">
        <v>3708</v>
      </c>
      <c r="F949" s="650" t="s">
        <v>4751</v>
      </c>
      <c r="G949" s="533" t="s">
        <v>4838</v>
      </c>
      <c r="H949" s="534" t="s">
        <v>4267</v>
      </c>
      <c r="I949" s="535">
        <v>92.64</v>
      </c>
      <c r="J949" s="535"/>
    </row>
    <row r="950" spans="1:10" s="536" customFormat="1" ht="27.95" customHeight="1">
      <c r="A950" s="529" t="s">
        <v>3252</v>
      </c>
      <c r="B950" s="531" t="s">
        <v>1267</v>
      </c>
      <c r="C950" s="531" t="s">
        <v>1268</v>
      </c>
      <c r="D950" s="529" t="s">
        <v>3551</v>
      </c>
      <c r="E950" s="532" t="s">
        <v>3708</v>
      </c>
      <c r="F950" s="650" t="s">
        <v>4751</v>
      </c>
      <c r="G950" s="533" t="s">
        <v>4838</v>
      </c>
      <c r="H950" s="534" t="s">
        <v>4267</v>
      </c>
      <c r="I950" s="535">
        <v>216.16</v>
      </c>
      <c r="J950" s="535"/>
    </row>
    <row r="951" spans="1:10" s="536" customFormat="1" ht="27.95" customHeight="1">
      <c r="A951" s="529" t="s">
        <v>3252</v>
      </c>
      <c r="B951" s="531" t="s">
        <v>1269</v>
      </c>
      <c r="C951" s="531" t="s">
        <v>1270</v>
      </c>
      <c r="D951" s="529" t="s">
        <v>3551</v>
      </c>
      <c r="E951" s="532" t="s">
        <v>3708</v>
      </c>
      <c r="F951" s="650" t="s">
        <v>4751</v>
      </c>
      <c r="G951" s="533" t="s">
        <v>4838</v>
      </c>
      <c r="H951" s="534" t="s">
        <v>4267</v>
      </c>
      <c r="I951" s="535">
        <v>123.52</v>
      </c>
      <c r="J951" s="535"/>
    </row>
    <row r="952" spans="1:10" s="536" customFormat="1" ht="27.95" customHeight="1">
      <c r="A952" s="529" t="s">
        <v>3252</v>
      </c>
      <c r="B952" s="531" t="s">
        <v>1271</v>
      </c>
      <c r="C952" s="531" t="s">
        <v>1272</v>
      </c>
      <c r="D952" s="529" t="s">
        <v>3551</v>
      </c>
      <c r="E952" s="532" t="s">
        <v>3708</v>
      </c>
      <c r="F952" s="650" t="s">
        <v>4751</v>
      </c>
      <c r="G952" s="533" t="s">
        <v>4838</v>
      </c>
      <c r="H952" s="534" t="s">
        <v>4267</v>
      </c>
      <c r="I952" s="535">
        <v>92.64</v>
      </c>
      <c r="J952" s="535"/>
    </row>
    <row r="953" spans="1:10" s="536" customFormat="1" ht="27.95" customHeight="1">
      <c r="A953" s="529" t="s">
        <v>3252</v>
      </c>
      <c r="B953" s="531" t="s">
        <v>1273</v>
      </c>
      <c r="C953" s="531" t="s">
        <v>1274</v>
      </c>
      <c r="D953" s="529" t="s">
        <v>3551</v>
      </c>
      <c r="E953" s="532" t="s">
        <v>3708</v>
      </c>
      <c r="F953" s="650" t="s">
        <v>4751</v>
      </c>
      <c r="G953" s="533" t="s">
        <v>4838</v>
      </c>
      <c r="H953" s="534" t="s">
        <v>4267</v>
      </c>
      <c r="I953" s="535">
        <v>92.64</v>
      </c>
      <c r="J953" s="535"/>
    </row>
    <row r="954" spans="1:10" s="536" customFormat="1" ht="27.95" customHeight="1">
      <c r="A954" s="529" t="s">
        <v>3252</v>
      </c>
      <c r="B954" s="531" t="s">
        <v>1275</v>
      </c>
      <c r="C954" s="531" t="s">
        <v>1276</v>
      </c>
      <c r="D954" s="529" t="s">
        <v>3551</v>
      </c>
      <c r="E954" s="532" t="s">
        <v>3708</v>
      </c>
      <c r="F954" s="650" t="s">
        <v>4751</v>
      </c>
      <c r="G954" s="533" t="s">
        <v>4838</v>
      </c>
      <c r="H954" s="534" t="s">
        <v>4267</v>
      </c>
      <c r="I954" s="535">
        <v>92.64</v>
      </c>
      <c r="J954" s="535"/>
    </row>
    <row r="955" spans="1:10" s="536" customFormat="1" ht="27.95" customHeight="1">
      <c r="A955" s="529" t="s">
        <v>3252</v>
      </c>
      <c r="B955" s="531" t="s">
        <v>1277</v>
      </c>
      <c r="C955" s="531" t="s">
        <v>1278</v>
      </c>
      <c r="D955" s="529" t="s">
        <v>3551</v>
      </c>
      <c r="E955" s="532" t="s">
        <v>3708</v>
      </c>
      <c r="F955" s="650" t="s">
        <v>4751</v>
      </c>
      <c r="G955" s="533" t="s">
        <v>4838</v>
      </c>
      <c r="H955" s="534" t="s">
        <v>4267</v>
      </c>
      <c r="I955" s="535">
        <v>92.64</v>
      </c>
      <c r="J955" s="535"/>
    </row>
    <row r="956" spans="1:10" s="536" customFormat="1" ht="27.95" customHeight="1">
      <c r="A956" s="529" t="s">
        <v>3252</v>
      </c>
      <c r="B956" s="531" t="s">
        <v>1279</v>
      </c>
      <c r="C956" s="531" t="s">
        <v>1280</v>
      </c>
      <c r="D956" s="529" t="s">
        <v>3551</v>
      </c>
      <c r="E956" s="532" t="s">
        <v>3708</v>
      </c>
      <c r="F956" s="650" t="s">
        <v>4751</v>
      </c>
      <c r="G956" s="533" t="s">
        <v>4838</v>
      </c>
      <c r="H956" s="534" t="s">
        <v>4267</v>
      </c>
      <c r="I956" s="535">
        <v>123.52</v>
      </c>
      <c r="J956" s="535"/>
    </row>
    <row r="957" spans="1:10" s="536" customFormat="1" ht="27.95" customHeight="1">
      <c r="A957" s="529" t="s">
        <v>3252</v>
      </c>
      <c r="B957" s="531" t="s">
        <v>1281</v>
      </c>
      <c r="C957" s="531" t="s">
        <v>1282</v>
      </c>
      <c r="D957" s="529" t="s">
        <v>3551</v>
      </c>
      <c r="E957" s="532" t="s">
        <v>3708</v>
      </c>
      <c r="F957" s="650" t="s">
        <v>4751</v>
      </c>
      <c r="G957" s="533" t="s">
        <v>4838</v>
      </c>
      <c r="H957" s="534" t="s">
        <v>4267</v>
      </c>
      <c r="I957" s="535">
        <v>185.28</v>
      </c>
      <c r="J957" s="535"/>
    </row>
    <row r="958" spans="1:10" s="536" customFormat="1" ht="27.95" customHeight="1">
      <c r="A958" s="529" t="s">
        <v>3252</v>
      </c>
      <c r="B958" s="531" t="s">
        <v>1283</v>
      </c>
      <c r="C958" s="531" t="s">
        <v>1284</v>
      </c>
      <c r="D958" s="529" t="s">
        <v>3551</v>
      </c>
      <c r="E958" s="532" t="s">
        <v>3708</v>
      </c>
      <c r="F958" s="650" t="s">
        <v>4751</v>
      </c>
      <c r="G958" s="533" t="s">
        <v>4838</v>
      </c>
      <c r="H958" s="534" t="s">
        <v>4267</v>
      </c>
      <c r="I958" s="535">
        <v>277.92</v>
      </c>
      <c r="J958" s="535"/>
    </row>
    <row r="959" spans="1:10" s="536" customFormat="1" ht="27.95" customHeight="1">
      <c r="A959" s="529" t="s">
        <v>3252</v>
      </c>
      <c r="B959" s="531" t="s">
        <v>1285</v>
      </c>
      <c r="C959" s="531" t="s">
        <v>1286</v>
      </c>
      <c r="D959" s="529" t="s">
        <v>3551</v>
      </c>
      <c r="E959" s="532" t="s">
        <v>3708</v>
      </c>
      <c r="F959" s="650" t="s">
        <v>4751</v>
      </c>
      <c r="G959" s="533" t="s">
        <v>4838</v>
      </c>
      <c r="H959" s="534" t="s">
        <v>4267</v>
      </c>
      <c r="I959" s="535">
        <v>370.56</v>
      </c>
      <c r="J959" s="535"/>
    </row>
    <row r="960" spans="1:10" s="536" customFormat="1" ht="27.95" customHeight="1">
      <c r="A960" s="529" t="s">
        <v>3252</v>
      </c>
      <c r="B960" s="531" t="s">
        <v>1287</v>
      </c>
      <c r="C960" s="531" t="s">
        <v>1288</v>
      </c>
      <c r="D960" s="529" t="s">
        <v>3551</v>
      </c>
      <c r="E960" s="532" t="s">
        <v>3708</v>
      </c>
      <c r="F960" s="650" t="s">
        <v>4751</v>
      </c>
      <c r="G960" s="533" t="s">
        <v>4838</v>
      </c>
      <c r="H960" s="534" t="s">
        <v>4267</v>
      </c>
      <c r="I960" s="535">
        <v>185.28</v>
      </c>
      <c r="J960" s="535"/>
    </row>
    <row r="961" spans="1:10" s="536" customFormat="1" ht="27.95" customHeight="1">
      <c r="A961" s="529" t="s">
        <v>3252</v>
      </c>
      <c r="B961" s="531" t="s">
        <v>1289</v>
      </c>
      <c r="C961" s="531" t="s">
        <v>1290</v>
      </c>
      <c r="D961" s="529" t="s">
        <v>3551</v>
      </c>
      <c r="E961" s="532" t="s">
        <v>3708</v>
      </c>
      <c r="F961" s="650" t="s">
        <v>4751</v>
      </c>
      <c r="G961" s="533" t="s">
        <v>4838</v>
      </c>
      <c r="H961" s="534" t="s">
        <v>4267</v>
      </c>
      <c r="I961" s="535">
        <v>277.92</v>
      </c>
      <c r="J961" s="535"/>
    </row>
    <row r="962" spans="1:10" s="536" customFormat="1" ht="27.95" customHeight="1">
      <c r="A962" s="529" t="s">
        <v>3252</v>
      </c>
      <c r="B962" s="531" t="s">
        <v>1291</v>
      </c>
      <c r="C962" s="531" t="s">
        <v>1292</v>
      </c>
      <c r="D962" s="529" t="s">
        <v>3551</v>
      </c>
      <c r="E962" s="532" t="s">
        <v>3708</v>
      </c>
      <c r="F962" s="650" t="s">
        <v>4751</v>
      </c>
      <c r="G962" s="533" t="s">
        <v>4838</v>
      </c>
      <c r="H962" s="534" t="s">
        <v>4267</v>
      </c>
      <c r="I962" s="535">
        <v>123.52</v>
      </c>
      <c r="J962" s="535"/>
    </row>
    <row r="963" spans="1:10" s="536" customFormat="1" ht="27.95" customHeight="1">
      <c r="A963" s="529" t="s">
        <v>3252</v>
      </c>
      <c r="B963" s="531" t="s">
        <v>1293</v>
      </c>
      <c r="C963" s="531" t="s">
        <v>1294</v>
      </c>
      <c r="D963" s="529" t="s">
        <v>3551</v>
      </c>
      <c r="E963" s="532" t="s">
        <v>3708</v>
      </c>
      <c r="F963" s="650" t="s">
        <v>4751</v>
      </c>
      <c r="G963" s="533" t="s">
        <v>4838</v>
      </c>
      <c r="H963" s="534" t="s">
        <v>4267</v>
      </c>
      <c r="I963" s="535">
        <v>92.64</v>
      </c>
      <c r="J963" s="535"/>
    </row>
    <row r="964" spans="1:10" s="536" customFormat="1" ht="27.95" customHeight="1">
      <c r="A964" s="529" t="s">
        <v>3252</v>
      </c>
      <c r="B964" s="531" t="s">
        <v>1295</v>
      </c>
      <c r="C964" s="531" t="s">
        <v>1296</v>
      </c>
      <c r="D964" s="529" t="s">
        <v>3551</v>
      </c>
      <c r="E964" s="532" t="s">
        <v>3708</v>
      </c>
      <c r="F964" s="650" t="s">
        <v>4751</v>
      </c>
      <c r="G964" s="533" t="s">
        <v>4838</v>
      </c>
      <c r="H964" s="534" t="s">
        <v>4267</v>
      </c>
      <c r="I964" s="535">
        <v>92.64</v>
      </c>
      <c r="J964" s="535"/>
    </row>
    <row r="965" spans="1:10" s="536" customFormat="1" ht="27.95" customHeight="1">
      <c r="A965" s="529" t="s">
        <v>3252</v>
      </c>
      <c r="B965" s="531" t="s">
        <v>1297</v>
      </c>
      <c r="C965" s="531" t="s">
        <v>1298</v>
      </c>
      <c r="D965" s="529" t="s">
        <v>3551</v>
      </c>
      <c r="E965" s="532" t="s">
        <v>3708</v>
      </c>
      <c r="F965" s="650" t="s">
        <v>4751</v>
      </c>
      <c r="G965" s="533" t="s">
        <v>4838</v>
      </c>
      <c r="H965" s="534" t="s">
        <v>4267</v>
      </c>
      <c r="I965" s="535">
        <v>216.16</v>
      </c>
      <c r="J965" s="535"/>
    </row>
    <row r="966" spans="1:10" s="536" customFormat="1" ht="27.95" customHeight="1">
      <c r="A966" s="529" t="s">
        <v>3252</v>
      </c>
      <c r="B966" s="531" t="s">
        <v>1299</v>
      </c>
      <c r="C966" s="531" t="s">
        <v>1298</v>
      </c>
      <c r="D966" s="529" t="s">
        <v>3912</v>
      </c>
      <c r="E966" s="532" t="s">
        <v>3224</v>
      </c>
      <c r="F966" s="650" t="s">
        <v>4751</v>
      </c>
      <c r="G966" s="533" t="s">
        <v>4838</v>
      </c>
      <c r="H966" s="534" t="s">
        <v>4267</v>
      </c>
      <c r="I966" s="535">
        <v>277.92</v>
      </c>
      <c r="J966" s="535"/>
    </row>
    <row r="967" spans="1:10" s="536" customFormat="1" ht="27.95" customHeight="1">
      <c r="A967" s="977" t="s">
        <v>3252</v>
      </c>
      <c r="B967" s="978" t="s">
        <v>5435</v>
      </c>
      <c r="C967" s="978" t="s">
        <v>4378</v>
      </c>
      <c r="D967" s="977" t="s">
        <v>5404</v>
      </c>
      <c r="E967" s="979" t="s">
        <v>5407</v>
      </c>
      <c r="F967" s="980" t="s">
        <v>4751</v>
      </c>
      <c r="G967" s="981" t="s">
        <v>5434</v>
      </c>
      <c r="H967" s="982" t="s">
        <v>4267</v>
      </c>
      <c r="I967" s="983">
        <v>385</v>
      </c>
      <c r="J967" s="983"/>
    </row>
    <row r="968" spans="1:10" s="536" customFormat="1" ht="27.95" customHeight="1">
      <c r="A968" s="977" t="s">
        <v>3252</v>
      </c>
      <c r="B968" s="978" t="s">
        <v>5436</v>
      </c>
      <c r="C968" s="978" t="s">
        <v>4379</v>
      </c>
      <c r="D968" s="977" t="s">
        <v>5707</v>
      </c>
      <c r="E968" s="979" t="s">
        <v>5711</v>
      </c>
      <c r="F968" s="980" t="s">
        <v>4751</v>
      </c>
      <c r="G968" s="981" t="s">
        <v>5434</v>
      </c>
      <c r="H968" s="982" t="s">
        <v>4267</v>
      </c>
      <c r="I968" s="983">
        <v>257</v>
      </c>
      <c r="J968" s="983"/>
    </row>
    <row r="969" spans="1:10" s="536" customFormat="1" ht="27.95" customHeight="1">
      <c r="A969" s="977" t="s">
        <v>3252</v>
      </c>
      <c r="B969" s="978" t="s">
        <v>5436</v>
      </c>
      <c r="C969" s="978" t="s">
        <v>4379</v>
      </c>
      <c r="D969" s="977" t="s">
        <v>5708</v>
      </c>
      <c r="E969" s="979" t="s">
        <v>5712</v>
      </c>
      <c r="F969" s="980" t="s">
        <v>4751</v>
      </c>
      <c r="G969" s="981" t="s">
        <v>5434</v>
      </c>
      <c r="H969" s="982" t="s">
        <v>4267</v>
      </c>
      <c r="I969" s="983">
        <v>171</v>
      </c>
      <c r="J969" s="983"/>
    </row>
    <row r="970" spans="1:10" s="536" customFormat="1" ht="27.95" customHeight="1">
      <c r="A970" s="977" t="s">
        <v>3252</v>
      </c>
      <c r="B970" s="978" t="s">
        <v>5436</v>
      </c>
      <c r="C970" s="978" t="s">
        <v>4379</v>
      </c>
      <c r="D970" s="977" t="s">
        <v>5709</v>
      </c>
      <c r="E970" s="979" t="s">
        <v>5713</v>
      </c>
      <c r="F970" s="980" t="s">
        <v>4751</v>
      </c>
      <c r="G970" s="981" t="s">
        <v>5434</v>
      </c>
      <c r="H970" s="982" t="s">
        <v>4267</v>
      </c>
      <c r="I970" s="983">
        <v>129</v>
      </c>
      <c r="J970" s="983"/>
    </row>
    <row r="971" spans="1:10" s="536" customFormat="1" ht="27.95" customHeight="1">
      <c r="A971" s="977" t="s">
        <v>3252</v>
      </c>
      <c r="B971" s="978" t="s">
        <v>5436</v>
      </c>
      <c r="C971" s="978" t="s">
        <v>4379</v>
      </c>
      <c r="D971" s="977" t="s">
        <v>5710</v>
      </c>
      <c r="E971" s="979" t="s">
        <v>5714</v>
      </c>
      <c r="F971" s="980" t="s">
        <v>4751</v>
      </c>
      <c r="G971" s="981" t="s">
        <v>5434</v>
      </c>
      <c r="H971" s="982" t="s">
        <v>4267</v>
      </c>
      <c r="I971" s="983">
        <v>103</v>
      </c>
      <c r="J971" s="983"/>
    </row>
    <row r="972" spans="1:10" s="536" customFormat="1" ht="27.95" customHeight="1">
      <c r="A972" s="977" t="s">
        <v>3252</v>
      </c>
      <c r="B972" s="978" t="s">
        <v>5729</v>
      </c>
      <c r="C972" s="978" t="s">
        <v>5730</v>
      </c>
      <c r="D972" s="977" t="s">
        <v>5404</v>
      </c>
      <c r="E972" s="979" t="s">
        <v>5407</v>
      </c>
      <c r="F972" s="980" t="s">
        <v>4751</v>
      </c>
      <c r="G972" s="981" t="s">
        <v>5434</v>
      </c>
      <c r="H972" s="982" t="s">
        <v>4267</v>
      </c>
      <c r="I972" s="983">
        <v>385</v>
      </c>
      <c r="J972" s="983"/>
    </row>
    <row r="973" spans="1:10" s="536" customFormat="1" ht="27.95" customHeight="1">
      <c r="A973" s="529" t="s">
        <v>3252</v>
      </c>
      <c r="B973" s="531" t="s">
        <v>5432</v>
      </c>
      <c r="C973" s="531" t="s">
        <v>5433</v>
      </c>
      <c r="D973" s="529" t="s">
        <v>5404</v>
      </c>
      <c r="E973" s="532" t="s">
        <v>5407</v>
      </c>
      <c r="F973" s="650" t="s">
        <v>4751</v>
      </c>
      <c r="G973" s="533" t="s">
        <v>5434</v>
      </c>
      <c r="H973" s="534" t="s">
        <v>4267</v>
      </c>
      <c r="I973" s="535">
        <v>602</v>
      </c>
      <c r="J973" s="535"/>
    </row>
    <row r="974" spans="1:10" s="536" customFormat="1" ht="27.95" customHeight="1">
      <c r="A974" s="529" t="s">
        <v>3252</v>
      </c>
      <c r="B974" s="531" t="s">
        <v>1300</v>
      </c>
      <c r="C974" s="531" t="s">
        <v>1301</v>
      </c>
      <c r="D974" s="529" t="s">
        <v>3551</v>
      </c>
      <c r="E974" s="532" t="s">
        <v>3708</v>
      </c>
      <c r="F974" s="650" t="s">
        <v>4751</v>
      </c>
      <c r="G974" s="533" t="s">
        <v>4838</v>
      </c>
      <c r="H974" s="534" t="s">
        <v>4267</v>
      </c>
      <c r="I974" s="535">
        <v>216.16</v>
      </c>
      <c r="J974" s="535"/>
    </row>
    <row r="975" spans="1:10" s="536" customFormat="1" ht="27.95" customHeight="1">
      <c r="A975" s="529" t="s">
        <v>3252</v>
      </c>
      <c r="B975" s="531" t="s">
        <v>1300</v>
      </c>
      <c r="C975" s="531" t="s">
        <v>1301</v>
      </c>
      <c r="D975" s="529" t="s">
        <v>3912</v>
      </c>
      <c r="E975" s="532" t="s">
        <v>3224</v>
      </c>
      <c r="F975" s="650" t="s">
        <v>4751</v>
      </c>
      <c r="G975" s="533" t="s">
        <v>4838</v>
      </c>
      <c r="H975" s="534" t="s">
        <v>4267</v>
      </c>
      <c r="I975" s="535">
        <v>277.92</v>
      </c>
      <c r="J975" s="535"/>
    </row>
    <row r="976" spans="1:10" s="536" customFormat="1" ht="27.95" customHeight="1">
      <c r="A976" s="529" t="s">
        <v>3252</v>
      </c>
      <c r="B976" s="531" t="s">
        <v>1302</v>
      </c>
      <c r="C976" s="531" t="s">
        <v>1303</v>
      </c>
      <c r="D976" s="529" t="s">
        <v>3551</v>
      </c>
      <c r="E976" s="532" t="s">
        <v>3708</v>
      </c>
      <c r="F976" s="650" t="s">
        <v>4751</v>
      </c>
      <c r="G976" s="533" t="s">
        <v>4838</v>
      </c>
      <c r="H976" s="534" t="s">
        <v>4267</v>
      </c>
      <c r="I976" s="535">
        <v>154.4</v>
      </c>
      <c r="J976" s="535"/>
    </row>
    <row r="977" spans="1:10" s="536" customFormat="1" ht="27.95" customHeight="1">
      <c r="A977" s="529" t="s">
        <v>3252</v>
      </c>
      <c r="B977" s="531" t="s">
        <v>1302</v>
      </c>
      <c r="C977" s="531" t="s">
        <v>1304</v>
      </c>
      <c r="D977" s="529" t="s">
        <v>3912</v>
      </c>
      <c r="E977" s="532" t="s">
        <v>3224</v>
      </c>
      <c r="F977" s="650" t="s">
        <v>4751</v>
      </c>
      <c r="G977" s="533" t="s">
        <v>4838</v>
      </c>
      <c r="H977" s="534" t="s">
        <v>4267</v>
      </c>
      <c r="I977" s="535">
        <v>216.16</v>
      </c>
      <c r="J977" s="535"/>
    </row>
    <row r="978" spans="1:10" s="536" customFormat="1" ht="27.95" customHeight="1">
      <c r="A978" s="529" t="s">
        <v>3252</v>
      </c>
      <c r="B978" s="531" t="s">
        <v>1305</v>
      </c>
      <c r="C978" s="531" t="s">
        <v>1306</v>
      </c>
      <c r="D978" s="529" t="s">
        <v>3551</v>
      </c>
      <c r="E978" s="532" t="s">
        <v>3708</v>
      </c>
      <c r="F978" s="650" t="s">
        <v>4751</v>
      </c>
      <c r="G978" s="533" t="s">
        <v>4838</v>
      </c>
      <c r="H978" s="534" t="s">
        <v>4267</v>
      </c>
      <c r="I978" s="535">
        <v>92.64</v>
      </c>
      <c r="J978" s="535"/>
    </row>
    <row r="979" spans="1:10" s="536" customFormat="1" ht="27.95" customHeight="1">
      <c r="A979" s="529" t="s">
        <v>3252</v>
      </c>
      <c r="B979" s="531" t="s">
        <v>1305</v>
      </c>
      <c r="C979" s="531" t="s">
        <v>1307</v>
      </c>
      <c r="D979" s="529" t="s">
        <v>3912</v>
      </c>
      <c r="E979" s="532" t="s">
        <v>3224</v>
      </c>
      <c r="F979" s="650" t="s">
        <v>4751</v>
      </c>
      <c r="G979" s="533" t="s">
        <v>4838</v>
      </c>
      <c r="H979" s="534" t="s">
        <v>4267</v>
      </c>
      <c r="I979" s="535">
        <v>154.4</v>
      </c>
      <c r="J979" s="535"/>
    </row>
    <row r="980" spans="1:10" s="536" customFormat="1" ht="27.95" customHeight="1">
      <c r="A980" s="529" t="s">
        <v>3252</v>
      </c>
      <c r="B980" s="531" t="s">
        <v>1308</v>
      </c>
      <c r="C980" s="531" t="s">
        <v>1309</v>
      </c>
      <c r="D980" s="529" t="s">
        <v>3551</v>
      </c>
      <c r="E980" s="532" t="s">
        <v>3708</v>
      </c>
      <c r="F980" s="650" t="s">
        <v>4751</v>
      </c>
      <c r="G980" s="533" t="s">
        <v>4838</v>
      </c>
      <c r="H980" s="534" t="s">
        <v>4267</v>
      </c>
      <c r="I980" s="535">
        <v>370.56</v>
      </c>
      <c r="J980" s="535"/>
    </row>
    <row r="981" spans="1:10" s="536" customFormat="1" ht="27.95" customHeight="1">
      <c r="A981" s="529" t="s">
        <v>3252</v>
      </c>
      <c r="B981" s="531" t="s">
        <v>1310</v>
      </c>
      <c r="C981" s="531" t="s">
        <v>1311</v>
      </c>
      <c r="D981" s="529" t="s">
        <v>3912</v>
      </c>
      <c r="E981" s="532" t="s">
        <v>3224</v>
      </c>
      <c r="F981" s="650" t="s">
        <v>4751</v>
      </c>
      <c r="G981" s="533" t="s">
        <v>4838</v>
      </c>
      <c r="H981" s="534" t="s">
        <v>4267</v>
      </c>
      <c r="I981" s="535">
        <v>277.92</v>
      </c>
      <c r="J981" s="535"/>
    </row>
    <row r="982" spans="1:10" s="536" customFormat="1" ht="27.95" customHeight="1">
      <c r="A982" s="529" t="s">
        <v>3252</v>
      </c>
      <c r="B982" s="531" t="s">
        <v>4381</v>
      </c>
      <c r="C982" s="531" t="s">
        <v>4380</v>
      </c>
      <c r="D982" s="529" t="s">
        <v>3551</v>
      </c>
      <c r="E982" s="532" t="s">
        <v>3708</v>
      </c>
      <c r="F982" s="650" t="s">
        <v>4751</v>
      </c>
      <c r="G982" s="533" t="s">
        <v>4838</v>
      </c>
      <c r="H982" s="534" t="s">
        <v>4267</v>
      </c>
      <c r="I982" s="535">
        <v>92.64</v>
      </c>
      <c r="J982" s="535"/>
    </row>
    <row r="983" spans="1:10" ht="27.95" customHeight="1">
      <c r="A983" s="646" t="s">
        <v>3253</v>
      </c>
      <c r="B983" s="647"/>
      <c r="C983" s="526" t="s">
        <v>3006</v>
      </c>
      <c r="D983" s="655"/>
      <c r="E983" s="655"/>
      <c r="F983" s="655"/>
      <c r="G983" s="655"/>
      <c r="H983" s="655"/>
      <c r="I983" s="656"/>
      <c r="J983" s="657"/>
    </row>
    <row r="984" spans="1:10" ht="27.95" customHeight="1">
      <c r="A984" s="646" t="s">
        <v>1312</v>
      </c>
      <c r="B984" s="647"/>
      <c r="C984" s="526" t="s">
        <v>4849</v>
      </c>
      <c r="D984" s="655"/>
      <c r="E984" s="655"/>
      <c r="F984" s="655"/>
      <c r="G984" s="655"/>
      <c r="H984" s="655"/>
      <c r="I984" s="656"/>
      <c r="J984" s="657"/>
    </row>
    <row r="985" spans="1:10" s="536" customFormat="1" ht="27.95" customHeight="1">
      <c r="A985" s="529" t="s">
        <v>1312</v>
      </c>
      <c r="B985" s="531" t="s">
        <v>1313</v>
      </c>
      <c r="C985" s="531" t="s">
        <v>1314</v>
      </c>
      <c r="D985" s="529" t="s">
        <v>3551</v>
      </c>
      <c r="E985" s="532" t="s">
        <v>3708</v>
      </c>
      <c r="F985" s="650" t="s">
        <v>4751</v>
      </c>
      <c r="G985" s="533" t="s">
        <v>4838</v>
      </c>
      <c r="H985" s="534" t="s">
        <v>4267</v>
      </c>
      <c r="I985" s="535">
        <v>487.5</v>
      </c>
      <c r="J985" s="535"/>
    </row>
    <row r="986" spans="1:10" s="536" customFormat="1" ht="27.95" customHeight="1">
      <c r="A986" s="529" t="s">
        <v>1312</v>
      </c>
      <c r="B986" s="531" t="s">
        <v>1315</v>
      </c>
      <c r="C986" s="531" t="s">
        <v>1316</v>
      </c>
      <c r="D986" s="529" t="s">
        <v>3551</v>
      </c>
      <c r="E986" s="532" t="s">
        <v>3708</v>
      </c>
      <c r="F986" s="650" t="s">
        <v>4751</v>
      </c>
      <c r="G986" s="533" t="s">
        <v>4838</v>
      </c>
      <c r="H986" s="534" t="s">
        <v>4267</v>
      </c>
      <c r="I986" s="535">
        <v>81.25</v>
      </c>
      <c r="J986" s="535"/>
    </row>
    <row r="987" spans="1:10" s="536" customFormat="1" ht="27.95" customHeight="1">
      <c r="A987" s="529" t="s">
        <v>1312</v>
      </c>
      <c r="B987" s="531" t="s">
        <v>1317</v>
      </c>
      <c r="C987" s="531" t="s">
        <v>1318</v>
      </c>
      <c r="D987" s="529" t="s">
        <v>3551</v>
      </c>
      <c r="E987" s="532" t="s">
        <v>3708</v>
      </c>
      <c r="F987" s="650" t="s">
        <v>4751</v>
      </c>
      <c r="G987" s="533" t="s">
        <v>4838</v>
      </c>
      <c r="H987" s="534" t="s">
        <v>4267</v>
      </c>
      <c r="I987" s="535">
        <v>81.25</v>
      </c>
      <c r="J987" s="535"/>
    </row>
    <row r="988" spans="1:10" s="536" customFormat="1" ht="27.95" customHeight="1">
      <c r="A988" s="529" t="s">
        <v>1312</v>
      </c>
      <c r="B988" s="531" t="s">
        <v>1319</v>
      </c>
      <c r="C988" s="531" t="s">
        <v>1320</v>
      </c>
      <c r="D988" s="529" t="s">
        <v>3551</v>
      </c>
      <c r="E988" s="532" t="s">
        <v>3708</v>
      </c>
      <c r="F988" s="650" t="s">
        <v>4751</v>
      </c>
      <c r="G988" s="533" t="s">
        <v>4838</v>
      </c>
      <c r="H988" s="534" t="s">
        <v>4267</v>
      </c>
      <c r="I988" s="535">
        <v>121.88</v>
      </c>
      <c r="J988" s="535"/>
    </row>
    <row r="989" spans="1:10" s="536" customFormat="1" ht="27.95" customHeight="1">
      <c r="A989" s="529" t="s">
        <v>1312</v>
      </c>
      <c r="B989" s="531" t="s">
        <v>1321</v>
      </c>
      <c r="C989" s="531" t="s">
        <v>5437</v>
      </c>
      <c r="D989" s="529" t="s">
        <v>3551</v>
      </c>
      <c r="E989" s="532" t="s">
        <v>3708</v>
      </c>
      <c r="F989" s="650" t="s">
        <v>4751</v>
      </c>
      <c r="G989" s="533" t="s">
        <v>4838</v>
      </c>
      <c r="H989" s="534" t="s">
        <v>4267</v>
      </c>
      <c r="I989" s="535">
        <v>121.88</v>
      </c>
      <c r="J989" s="535"/>
    </row>
    <row r="990" spans="1:10" s="536" customFormat="1" ht="27.95" customHeight="1">
      <c r="A990" s="529" t="s">
        <v>1312</v>
      </c>
      <c r="B990" s="531" t="s">
        <v>1322</v>
      </c>
      <c r="C990" s="531" t="s">
        <v>1323</v>
      </c>
      <c r="D990" s="529" t="s">
        <v>3551</v>
      </c>
      <c r="E990" s="532" t="s">
        <v>3708</v>
      </c>
      <c r="F990" s="650" t="s">
        <v>4751</v>
      </c>
      <c r="G990" s="533" t="s">
        <v>4838</v>
      </c>
      <c r="H990" s="534" t="s">
        <v>4267</v>
      </c>
      <c r="I990" s="535">
        <v>81.25</v>
      </c>
      <c r="J990" s="535"/>
    </row>
    <row r="991" spans="1:10" s="536" customFormat="1" ht="27.95" customHeight="1">
      <c r="A991" s="529" t="s">
        <v>1312</v>
      </c>
      <c r="B991" s="531" t="s">
        <v>1324</v>
      </c>
      <c r="C991" s="531" t="s">
        <v>1325</v>
      </c>
      <c r="D991" s="529" t="s">
        <v>3551</v>
      </c>
      <c r="E991" s="532" t="s">
        <v>3708</v>
      </c>
      <c r="F991" s="650" t="s">
        <v>4751</v>
      </c>
      <c r="G991" s="533" t="s">
        <v>4838</v>
      </c>
      <c r="H991" s="534" t="s">
        <v>4267</v>
      </c>
      <c r="I991" s="535">
        <v>162.5</v>
      </c>
      <c r="J991" s="535"/>
    </row>
    <row r="992" spans="1:10" s="536" customFormat="1" ht="27.95" customHeight="1">
      <c r="A992" s="529" t="s">
        <v>1312</v>
      </c>
      <c r="B992" s="531" t="s">
        <v>1326</v>
      </c>
      <c r="C992" s="531" t="s">
        <v>1327</v>
      </c>
      <c r="D992" s="529" t="s">
        <v>3551</v>
      </c>
      <c r="E992" s="532" t="s">
        <v>3708</v>
      </c>
      <c r="F992" s="650" t="s">
        <v>4751</v>
      </c>
      <c r="G992" s="533" t="s">
        <v>4838</v>
      </c>
      <c r="H992" s="534" t="s">
        <v>4267</v>
      </c>
      <c r="I992" s="535">
        <v>81.25</v>
      </c>
      <c r="J992" s="535"/>
    </row>
    <row r="993" spans="1:10" s="536" customFormat="1" ht="27.95" customHeight="1">
      <c r="A993" s="529" t="s">
        <v>1312</v>
      </c>
      <c r="B993" s="531" t="s">
        <v>1328</v>
      </c>
      <c r="C993" s="531" t="s">
        <v>1329</v>
      </c>
      <c r="D993" s="529" t="s">
        <v>3551</v>
      </c>
      <c r="E993" s="532" t="s">
        <v>3708</v>
      </c>
      <c r="F993" s="650" t="s">
        <v>4751</v>
      </c>
      <c r="G993" s="533" t="s">
        <v>4838</v>
      </c>
      <c r="H993" s="534" t="s">
        <v>4267</v>
      </c>
      <c r="I993" s="535">
        <v>81.25</v>
      </c>
      <c r="J993" s="535"/>
    </row>
    <row r="994" spans="1:10" s="536" customFormat="1" ht="27.95" customHeight="1">
      <c r="A994" s="529" t="s">
        <v>1312</v>
      </c>
      <c r="B994" s="531" t="s">
        <v>1330</v>
      </c>
      <c r="C994" s="531" t="s">
        <v>1331</v>
      </c>
      <c r="D994" s="529" t="s">
        <v>3551</v>
      </c>
      <c r="E994" s="532" t="s">
        <v>3708</v>
      </c>
      <c r="F994" s="650" t="s">
        <v>4751</v>
      </c>
      <c r="G994" s="533" t="s">
        <v>4838</v>
      </c>
      <c r="H994" s="534" t="s">
        <v>4267</v>
      </c>
      <c r="I994" s="535">
        <v>81.25</v>
      </c>
      <c r="J994" s="535"/>
    </row>
    <row r="995" spans="1:10" s="536" customFormat="1" ht="27.95" customHeight="1">
      <c r="A995" s="529" t="s">
        <v>1312</v>
      </c>
      <c r="B995" s="531" t="s">
        <v>1332</v>
      </c>
      <c r="C995" s="531" t="s">
        <v>1333</v>
      </c>
      <c r="D995" s="529" t="s">
        <v>3551</v>
      </c>
      <c r="E995" s="532" t="s">
        <v>3708</v>
      </c>
      <c r="F995" s="650" t="s">
        <v>4751</v>
      </c>
      <c r="G995" s="533" t="s">
        <v>4838</v>
      </c>
      <c r="H995" s="534" t="s">
        <v>4267</v>
      </c>
      <c r="I995" s="535">
        <v>81.25</v>
      </c>
      <c r="J995" s="535"/>
    </row>
    <row r="996" spans="1:10" s="536" customFormat="1" ht="27.95" customHeight="1">
      <c r="A996" s="529" t="s">
        <v>1312</v>
      </c>
      <c r="B996" s="531" t="s">
        <v>1334</v>
      </c>
      <c r="C996" s="531" t="s">
        <v>1335</v>
      </c>
      <c r="D996" s="529" t="s">
        <v>3551</v>
      </c>
      <c r="E996" s="532" t="s">
        <v>3708</v>
      </c>
      <c r="F996" s="650" t="s">
        <v>4751</v>
      </c>
      <c r="G996" s="533" t="s">
        <v>4838</v>
      </c>
      <c r="H996" s="534" t="s">
        <v>4267</v>
      </c>
      <c r="I996" s="535">
        <v>81.25</v>
      </c>
      <c r="J996" s="535"/>
    </row>
    <row r="997" spans="1:10" s="536" customFormat="1" ht="27.95" customHeight="1">
      <c r="A997" s="529" t="s">
        <v>1312</v>
      </c>
      <c r="B997" s="531" t="s">
        <v>1336</v>
      </c>
      <c r="C997" s="531" t="s">
        <v>5398</v>
      </c>
      <c r="D997" s="529" t="s">
        <v>3551</v>
      </c>
      <c r="E997" s="532" t="s">
        <v>3708</v>
      </c>
      <c r="F997" s="650" t="s">
        <v>4751</v>
      </c>
      <c r="G997" s="533" t="s">
        <v>4838</v>
      </c>
      <c r="H997" s="534" t="s">
        <v>4267</v>
      </c>
      <c r="I997" s="535">
        <v>121.88</v>
      </c>
      <c r="J997" s="535"/>
    </row>
    <row r="998" spans="1:10" s="536" customFormat="1" ht="27.95" customHeight="1">
      <c r="A998" s="529" t="s">
        <v>1312</v>
      </c>
      <c r="B998" s="531" t="s">
        <v>1337</v>
      </c>
      <c r="C998" s="531" t="s">
        <v>1338</v>
      </c>
      <c r="D998" s="529" t="s">
        <v>3551</v>
      </c>
      <c r="E998" s="532" t="s">
        <v>3708</v>
      </c>
      <c r="F998" s="650" t="s">
        <v>4751</v>
      </c>
      <c r="G998" s="533" t="s">
        <v>4838</v>
      </c>
      <c r="H998" s="534" t="s">
        <v>4267</v>
      </c>
      <c r="I998" s="535">
        <v>162.5</v>
      </c>
      <c r="J998" s="535"/>
    </row>
    <row r="999" spans="1:10" s="536" customFormat="1" ht="27.95" customHeight="1">
      <c r="A999" s="529" t="s">
        <v>1312</v>
      </c>
      <c r="B999" s="531" t="s">
        <v>1339</v>
      </c>
      <c r="C999" s="531" t="s">
        <v>1340</v>
      </c>
      <c r="D999" s="529" t="s">
        <v>3551</v>
      </c>
      <c r="E999" s="532" t="s">
        <v>3708</v>
      </c>
      <c r="F999" s="650" t="s">
        <v>4751</v>
      </c>
      <c r="G999" s="533" t="s">
        <v>4838</v>
      </c>
      <c r="H999" s="534" t="s">
        <v>4267</v>
      </c>
      <c r="I999" s="535">
        <v>81.25</v>
      </c>
      <c r="J999" s="535"/>
    </row>
    <row r="1000" spans="1:10" s="536" customFormat="1" ht="27.95" customHeight="1">
      <c r="A1000" s="529" t="s">
        <v>1312</v>
      </c>
      <c r="B1000" s="531" t="s">
        <v>1341</v>
      </c>
      <c r="C1000" s="531" t="s">
        <v>1342</v>
      </c>
      <c r="D1000" s="529" t="s">
        <v>3551</v>
      </c>
      <c r="E1000" s="532" t="s">
        <v>3708</v>
      </c>
      <c r="F1000" s="650" t="s">
        <v>4751</v>
      </c>
      <c r="G1000" s="533" t="s">
        <v>4838</v>
      </c>
      <c r="H1000" s="534" t="s">
        <v>4267</v>
      </c>
      <c r="I1000" s="535">
        <v>81.25</v>
      </c>
      <c r="J1000" s="535"/>
    </row>
    <row r="1001" spans="1:10" s="536" customFormat="1" ht="27.95" customHeight="1">
      <c r="A1001" s="529" t="s">
        <v>1312</v>
      </c>
      <c r="B1001" s="531" t="s">
        <v>1343</v>
      </c>
      <c r="C1001" s="531" t="s">
        <v>1344</v>
      </c>
      <c r="D1001" s="529" t="s">
        <v>3551</v>
      </c>
      <c r="E1001" s="532" t="s">
        <v>3708</v>
      </c>
      <c r="F1001" s="650" t="s">
        <v>4751</v>
      </c>
      <c r="G1001" s="533" t="s">
        <v>4838</v>
      </c>
      <c r="H1001" s="534" t="s">
        <v>4267</v>
      </c>
      <c r="I1001" s="535">
        <v>81.25</v>
      </c>
      <c r="J1001" s="535"/>
    </row>
    <row r="1002" spans="1:10" s="536" customFormat="1" ht="27.95" customHeight="1">
      <c r="A1002" s="529" t="s">
        <v>1312</v>
      </c>
      <c r="B1002" s="531" t="s">
        <v>1345</v>
      </c>
      <c r="C1002" s="531" t="s">
        <v>1346</v>
      </c>
      <c r="D1002" s="529" t="s">
        <v>3551</v>
      </c>
      <c r="E1002" s="532" t="s">
        <v>3708</v>
      </c>
      <c r="F1002" s="650" t="s">
        <v>4751</v>
      </c>
      <c r="G1002" s="533" t="s">
        <v>4838</v>
      </c>
      <c r="H1002" s="534" t="s">
        <v>4267</v>
      </c>
      <c r="I1002" s="535">
        <v>81.25</v>
      </c>
      <c r="J1002" s="535"/>
    </row>
    <row r="1003" spans="1:10" s="536" customFormat="1" ht="27.95" customHeight="1">
      <c r="A1003" s="529" t="s">
        <v>1312</v>
      </c>
      <c r="B1003" s="531" t="s">
        <v>1347</v>
      </c>
      <c r="C1003" s="531" t="s">
        <v>1348</v>
      </c>
      <c r="D1003" s="529" t="s">
        <v>3551</v>
      </c>
      <c r="E1003" s="532" t="s">
        <v>3708</v>
      </c>
      <c r="F1003" s="650" t="s">
        <v>4751</v>
      </c>
      <c r="G1003" s="533" t="s">
        <v>4838</v>
      </c>
      <c r="H1003" s="534" t="s">
        <v>4267</v>
      </c>
      <c r="I1003" s="535">
        <v>121.88</v>
      </c>
      <c r="J1003" s="535"/>
    </row>
    <row r="1004" spans="1:10" s="536" customFormat="1" ht="27.95" customHeight="1">
      <c r="A1004" s="529" t="s">
        <v>1312</v>
      </c>
      <c r="B1004" s="531" t="s">
        <v>1349</v>
      </c>
      <c r="C1004" s="531" t="s">
        <v>1350</v>
      </c>
      <c r="D1004" s="529" t="s">
        <v>3551</v>
      </c>
      <c r="E1004" s="532" t="s">
        <v>3708</v>
      </c>
      <c r="F1004" s="650" t="s">
        <v>4751</v>
      </c>
      <c r="G1004" s="533" t="s">
        <v>4838</v>
      </c>
      <c r="H1004" s="534" t="s">
        <v>4267</v>
      </c>
      <c r="I1004" s="535">
        <v>121.88</v>
      </c>
      <c r="J1004" s="535"/>
    </row>
    <row r="1005" spans="1:10" s="536" customFormat="1" ht="27.95" customHeight="1">
      <c r="A1005" s="529" t="s">
        <v>1312</v>
      </c>
      <c r="B1005" s="531" t="s">
        <v>1351</v>
      </c>
      <c r="C1005" s="531" t="s">
        <v>1352</v>
      </c>
      <c r="D1005" s="529" t="s">
        <v>3551</v>
      </c>
      <c r="E1005" s="532" t="s">
        <v>3708</v>
      </c>
      <c r="F1005" s="650" t="s">
        <v>4751</v>
      </c>
      <c r="G1005" s="533" t="s">
        <v>4838</v>
      </c>
      <c r="H1005" s="534" t="s">
        <v>4267</v>
      </c>
      <c r="I1005" s="535">
        <v>81.25</v>
      </c>
      <c r="J1005" s="535"/>
    </row>
    <row r="1006" spans="1:10" s="536" customFormat="1" ht="27.95" customHeight="1">
      <c r="A1006" s="529" t="s">
        <v>1312</v>
      </c>
      <c r="B1006" s="531" t="s">
        <v>1353</v>
      </c>
      <c r="C1006" s="531" t="s">
        <v>1354</v>
      </c>
      <c r="D1006" s="529" t="s">
        <v>3551</v>
      </c>
      <c r="E1006" s="532" t="s">
        <v>3708</v>
      </c>
      <c r="F1006" s="650" t="s">
        <v>4751</v>
      </c>
      <c r="G1006" s="533" t="s">
        <v>4838</v>
      </c>
      <c r="H1006" s="534" t="s">
        <v>4267</v>
      </c>
      <c r="I1006" s="535">
        <v>162.5</v>
      </c>
      <c r="J1006" s="535"/>
    </row>
    <row r="1007" spans="1:10" s="536" customFormat="1" ht="27.95" customHeight="1">
      <c r="A1007" s="529" t="s">
        <v>1312</v>
      </c>
      <c r="B1007" s="531" t="s">
        <v>1355</v>
      </c>
      <c r="C1007" s="531" t="s">
        <v>1356</v>
      </c>
      <c r="D1007" s="529" t="s">
        <v>3551</v>
      </c>
      <c r="E1007" s="532" t="s">
        <v>3708</v>
      </c>
      <c r="F1007" s="650" t="s">
        <v>4751</v>
      </c>
      <c r="G1007" s="533" t="s">
        <v>4838</v>
      </c>
      <c r="H1007" s="534" t="s">
        <v>4267</v>
      </c>
      <c r="I1007" s="535">
        <v>162.5</v>
      </c>
      <c r="J1007" s="535"/>
    </row>
    <row r="1008" spans="1:10" s="536" customFormat="1" ht="27.95" customHeight="1">
      <c r="A1008" s="529" t="s">
        <v>1312</v>
      </c>
      <c r="B1008" s="531" t="s">
        <v>1355</v>
      </c>
      <c r="C1008" s="531" t="s">
        <v>1356</v>
      </c>
      <c r="D1008" s="529" t="s">
        <v>3912</v>
      </c>
      <c r="E1008" s="532" t="s">
        <v>3224</v>
      </c>
      <c r="F1008" s="650" t="s">
        <v>4751</v>
      </c>
      <c r="G1008" s="533" t="s">
        <v>4838</v>
      </c>
      <c r="H1008" s="534" t="s">
        <v>4267</v>
      </c>
      <c r="I1008" s="535">
        <v>203.13</v>
      </c>
      <c r="J1008" s="535"/>
    </row>
    <row r="1009" spans="1:10" s="536" customFormat="1" ht="27.95" customHeight="1">
      <c r="A1009" s="529" t="s">
        <v>1312</v>
      </c>
      <c r="B1009" s="531" t="s">
        <v>1357</v>
      </c>
      <c r="C1009" s="531" t="s">
        <v>1358</v>
      </c>
      <c r="D1009" s="529" t="s">
        <v>3551</v>
      </c>
      <c r="E1009" s="532" t="s">
        <v>3708</v>
      </c>
      <c r="F1009" s="650" t="s">
        <v>4751</v>
      </c>
      <c r="G1009" s="533" t="s">
        <v>4838</v>
      </c>
      <c r="H1009" s="534" t="s">
        <v>4267</v>
      </c>
      <c r="I1009" s="535">
        <v>81.25</v>
      </c>
      <c r="J1009" s="535"/>
    </row>
    <row r="1010" spans="1:10" s="536" customFormat="1" ht="27.95" customHeight="1">
      <c r="A1010" s="529" t="s">
        <v>1312</v>
      </c>
      <c r="B1010" s="531" t="s">
        <v>1359</v>
      </c>
      <c r="C1010" s="531" t="s">
        <v>1360</v>
      </c>
      <c r="D1010" s="529" t="s">
        <v>3551</v>
      </c>
      <c r="E1010" s="532" t="s">
        <v>3708</v>
      </c>
      <c r="F1010" s="650" t="s">
        <v>4751</v>
      </c>
      <c r="G1010" s="533" t="s">
        <v>4838</v>
      </c>
      <c r="H1010" s="534" t="s">
        <v>4267</v>
      </c>
      <c r="I1010" s="535">
        <v>81.25</v>
      </c>
      <c r="J1010" s="535"/>
    </row>
    <row r="1011" spans="1:10" s="536" customFormat="1" ht="27.95" customHeight="1">
      <c r="A1011" s="529" t="s">
        <v>1312</v>
      </c>
      <c r="B1011" s="531" t="s">
        <v>1361</v>
      </c>
      <c r="C1011" s="531" t="s">
        <v>1362</v>
      </c>
      <c r="D1011" s="529" t="s">
        <v>3551</v>
      </c>
      <c r="E1011" s="532" t="s">
        <v>3708</v>
      </c>
      <c r="F1011" s="650" t="s">
        <v>4751</v>
      </c>
      <c r="G1011" s="533" t="s">
        <v>4838</v>
      </c>
      <c r="H1011" s="534" t="s">
        <v>4267</v>
      </c>
      <c r="I1011" s="535">
        <v>81.25</v>
      </c>
      <c r="J1011" s="535"/>
    </row>
    <row r="1012" spans="1:10" s="536" customFormat="1" ht="27.95" customHeight="1">
      <c r="A1012" s="529" t="s">
        <v>1312</v>
      </c>
      <c r="B1012" s="531" t="s">
        <v>1363</v>
      </c>
      <c r="C1012" s="531" t="s">
        <v>1364</v>
      </c>
      <c r="D1012" s="529" t="s">
        <v>3551</v>
      </c>
      <c r="E1012" s="532" t="s">
        <v>3708</v>
      </c>
      <c r="F1012" s="650" t="s">
        <v>4751</v>
      </c>
      <c r="G1012" s="533" t="s">
        <v>4838</v>
      </c>
      <c r="H1012" s="534" t="s">
        <v>4267</v>
      </c>
      <c r="I1012" s="535">
        <v>81.25</v>
      </c>
      <c r="J1012" s="535"/>
    </row>
    <row r="1013" spans="1:10" s="536" customFormat="1" ht="27.95" customHeight="1">
      <c r="A1013" s="529" t="s">
        <v>1312</v>
      </c>
      <c r="B1013" s="531" t="s">
        <v>1365</v>
      </c>
      <c r="C1013" s="531" t="s">
        <v>1366</v>
      </c>
      <c r="D1013" s="529" t="s">
        <v>3551</v>
      </c>
      <c r="E1013" s="532" t="s">
        <v>3708</v>
      </c>
      <c r="F1013" s="650" t="s">
        <v>4751</v>
      </c>
      <c r="G1013" s="533" t="s">
        <v>4838</v>
      </c>
      <c r="H1013" s="534" t="s">
        <v>4267</v>
      </c>
      <c r="I1013" s="535">
        <v>81.25</v>
      </c>
      <c r="J1013" s="535"/>
    </row>
    <row r="1014" spans="1:10" s="536" customFormat="1" ht="27.95" customHeight="1">
      <c r="A1014" s="529" t="s">
        <v>1312</v>
      </c>
      <c r="B1014" s="531" t="s">
        <v>1367</v>
      </c>
      <c r="C1014" s="531" t="s">
        <v>1368</v>
      </c>
      <c r="D1014" s="529" t="s">
        <v>3551</v>
      </c>
      <c r="E1014" s="532" t="s">
        <v>3708</v>
      </c>
      <c r="F1014" s="650" t="s">
        <v>4751</v>
      </c>
      <c r="G1014" s="533" t="s">
        <v>4838</v>
      </c>
      <c r="H1014" s="534" t="s">
        <v>4267</v>
      </c>
      <c r="I1014" s="535">
        <v>81.25</v>
      </c>
      <c r="J1014" s="535"/>
    </row>
    <row r="1015" spans="1:10" s="536" customFormat="1" ht="27.95" customHeight="1">
      <c r="A1015" s="529" t="s">
        <v>1312</v>
      </c>
      <c r="B1015" s="531" t="s">
        <v>1369</v>
      </c>
      <c r="C1015" s="531" t="s">
        <v>1370</v>
      </c>
      <c r="D1015" s="529" t="s">
        <v>3551</v>
      </c>
      <c r="E1015" s="532" t="s">
        <v>3708</v>
      </c>
      <c r="F1015" s="650" t="s">
        <v>4751</v>
      </c>
      <c r="G1015" s="533" t="s">
        <v>4838</v>
      </c>
      <c r="H1015" s="534" t="s">
        <v>4267</v>
      </c>
      <c r="I1015" s="535">
        <v>81.25</v>
      </c>
      <c r="J1015" s="535"/>
    </row>
    <row r="1016" spans="1:10" s="536" customFormat="1" ht="27.95" customHeight="1">
      <c r="A1016" s="529" t="s">
        <v>1312</v>
      </c>
      <c r="B1016" s="531" t="s">
        <v>1371</v>
      </c>
      <c r="C1016" s="531" t="s">
        <v>1372</v>
      </c>
      <c r="D1016" s="529" t="s">
        <v>3551</v>
      </c>
      <c r="E1016" s="532" t="s">
        <v>3708</v>
      </c>
      <c r="F1016" s="650" t="s">
        <v>4751</v>
      </c>
      <c r="G1016" s="533" t="s">
        <v>4838</v>
      </c>
      <c r="H1016" s="534" t="s">
        <v>4267</v>
      </c>
      <c r="I1016" s="535">
        <v>162.5</v>
      </c>
      <c r="J1016" s="535"/>
    </row>
    <row r="1017" spans="1:10" s="536" customFormat="1" ht="27.95" customHeight="1">
      <c r="A1017" s="529" t="s">
        <v>1312</v>
      </c>
      <c r="B1017" s="531" t="s">
        <v>1373</v>
      </c>
      <c r="C1017" s="531" t="s">
        <v>1374</v>
      </c>
      <c r="D1017" s="529" t="s">
        <v>3551</v>
      </c>
      <c r="E1017" s="532" t="s">
        <v>3708</v>
      </c>
      <c r="F1017" s="650" t="s">
        <v>4751</v>
      </c>
      <c r="G1017" s="533" t="s">
        <v>4838</v>
      </c>
      <c r="H1017" s="534" t="s">
        <v>4267</v>
      </c>
      <c r="I1017" s="535">
        <v>243.75</v>
      </c>
      <c r="J1017" s="535"/>
    </row>
    <row r="1018" spans="1:10" s="536" customFormat="1" ht="27.95" customHeight="1">
      <c r="A1018" s="529" t="s">
        <v>1312</v>
      </c>
      <c r="B1018" s="531" t="s">
        <v>1375</v>
      </c>
      <c r="C1018" s="531" t="s">
        <v>1376</v>
      </c>
      <c r="D1018" s="529" t="s">
        <v>3551</v>
      </c>
      <c r="E1018" s="532" t="s">
        <v>3708</v>
      </c>
      <c r="F1018" s="650" t="s">
        <v>4751</v>
      </c>
      <c r="G1018" s="533" t="s">
        <v>4838</v>
      </c>
      <c r="H1018" s="534" t="s">
        <v>4267</v>
      </c>
      <c r="I1018" s="535">
        <v>162.5</v>
      </c>
      <c r="J1018" s="535"/>
    </row>
    <row r="1019" spans="1:10" s="536" customFormat="1" ht="27.95" customHeight="1">
      <c r="A1019" s="529" t="s">
        <v>1312</v>
      </c>
      <c r="B1019" s="531" t="s">
        <v>1377</v>
      </c>
      <c r="C1019" s="531" t="s">
        <v>1378</v>
      </c>
      <c r="D1019" s="529" t="s">
        <v>3551</v>
      </c>
      <c r="E1019" s="532" t="s">
        <v>3708</v>
      </c>
      <c r="F1019" s="650" t="s">
        <v>4751</v>
      </c>
      <c r="G1019" s="533" t="s">
        <v>4838</v>
      </c>
      <c r="H1019" s="534" t="s">
        <v>4267</v>
      </c>
      <c r="I1019" s="535">
        <v>162.5</v>
      </c>
      <c r="J1019" s="535"/>
    </row>
    <row r="1020" spans="1:10" s="536" customFormat="1" ht="27.95" customHeight="1">
      <c r="A1020" s="529" t="s">
        <v>1312</v>
      </c>
      <c r="B1020" s="531" t="s">
        <v>1379</v>
      </c>
      <c r="C1020" s="531" t="s">
        <v>4330</v>
      </c>
      <c r="D1020" s="529" t="s">
        <v>3551</v>
      </c>
      <c r="E1020" s="532" t="s">
        <v>3708</v>
      </c>
      <c r="F1020" s="650" t="s">
        <v>4751</v>
      </c>
      <c r="G1020" s="533" t="s">
        <v>4838</v>
      </c>
      <c r="H1020" s="534" t="s">
        <v>4267</v>
      </c>
      <c r="I1020" s="535">
        <v>81.25</v>
      </c>
      <c r="J1020" s="535"/>
    </row>
    <row r="1021" spans="1:10" s="536" customFormat="1" ht="27.95" customHeight="1">
      <c r="A1021" s="529" t="s">
        <v>1312</v>
      </c>
      <c r="B1021" s="531" t="s">
        <v>1380</v>
      </c>
      <c r="C1021" s="531" t="s">
        <v>4331</v>
      </c>
      <c r="D1021" s="529" t="s">
        <v>3551</v>
      </c>
      <c r="E1021" s="532" t="s">
        <v>3708</v>
      </c>
      <c r="F1021" s="650" t="s">
        <v>4751</v>
      </c>
      <c r="G1021" s="533" t="s">
        <v>4838</v>
      </c>
      <c r="H1021" s="534" t="s">
        <v>4267</v>
      </c>
      <c r="I1021" s="535">
        <v>121.88</v>
      </c>
      <c r="J1021" s="535"/>
    </row>
    <row r="1022" spans="1:10" s="536" customFormat="1" ht="27.95" customHeight="1">
      <c r="A1022" s="529" t="s">
        <v>1312</v>
      </c>
      <c r="B1022" s="531" t="s">
        <v>1381</v>
      </c>
      <c r="C1022" s="531" t="s">
        <v>1382</v>
      </c>
      <c r="D1022" s="529" t="s">
        <v>3551</v>
      </c>
      <c r="E1022" s="532" t="s">
        <v>3708</v>
      </c>
      <c r="F1022" s="650" t="s">
        <v>4751</v>
      </c>
      <c r="G1022" s="533" t="s">
        <v>4838</v>
      </c>
      <c r="H1022" s="534" t="s">
        <v>4267</v>
      </c>
      <c r="I1022" s="535">
        <v>162.5</v>
      </c>
      <c r="J1022" s="535"/>
    </row>
    <row r="1023" spans="1:10" s="536" customFormat="1" ht="27.95" customHeight="1">
      <c r="A1023" s="529" t="s">
        <v>1312</v>
      </c>
      <c r="B1023" s="531" t="s">
        <v>1383</v>
      </c>
      <c r="C1023" s="531" t="s">
        <v>1384</v>
      </c>
      <c r="D1023" s="529" t="s">
        <v>3551</v>
      </c>
      <c r="E1023" s="532" t="s">
        <v>3708</v>
      </c>
      <c r="F1023" s="650" t="s">
        <v>4751</v>
      </c>
      <c r="G1023" s="533" t="s">
        <v>4838</v>
      </c>
      <c r="H1023" s="534" t="s">
        <v>4267</v>
      </c>
      <c r="I1023" s="535">
        <v>162.5</v>
      </c>
      <c r="J1023" s="535"/>
    </row>
    <row r="1024" spans="1:10" s="536" customFormat="1" ht="27.95" customHeight="1">
      <c r="A1024" s="529" t="s">
        <v>1312</v>
      </c>
      <c r="B1024" s="531" t="s">
        <v>1385</v>
      </c>
      <c r="C1024" s="531" t="s">
        <v>1386</v>
      </c>
      <c r="D1024" s="529" t="s">
        <v>3551</v>
      </c>
      <c r="E1024" s="532" t="s">
        <v>3708</v>
      </c>
      <c r="F1024" s="650" t="s">
        <v>4751</v>
      </c>
      <c r="G1024" s="533" t="s">
        <v>4838</v>
      </c>
      <c r="H1024" s="534" t="s">
        <v>4267</v>
      </c>
      <c r="I1024" s="535">
        <v>203.13</v>
      </c>
      <c r="J1024" s="535"/>
    </row>
    <row r="1025" spans="1:10" s="536" customFormat="1" ht="27.95" customHeight="1">
      <c r="A1025" s="529" t="s">
        <v>1312</v>
      </c>
      <c r="B1025" s="531" t="s">
        <v>1387</v>
      </c>
      <c r="C1025" s="531" t="s">
        <v>1388</v>
      </c>
      <c r="D1025" s="529" t="s">
        <v>3551</v>
      </c>
      <c r="E1025" s="532" t="s">
        <v>3708</v>
      </c>
      <c r="F1025" s="650" t="s">
        <v>4751</v>
      </c>
      <c r="G1025" s="533" t="s">
        <v>4838</v>
      </c>
      <c r="H1025" s="534" t="s">
        <v>4267</v>
      </c>
      <c r="I1025" s="535">
        <v>81.25</v>
      </c>
      <c r="J1025" s="535"/>
    </row>
    <row r="1026" spans="1:10" ht="27.95" customHeight="1">
      <c r="A1026" s="646" t="s">
        <v>1389</v>
      </c>
      <c r="B1026" s="647"/>
      <c r="C1026" s="526" t="s">
        <v>4848</v>
      </c>
      <c r="D1026" s="655"/>
      <c r="E1026" s="655"/>
      <c r="F1026" s="655"/>
      <c r="G1026" s="655"/>
      <c r="H1026" s="655"/>
      <c r="I1026" s="656"/>
      <c r="J1026" s="657"/>
    </row>
    <row r="1027" spans="1:10" s="536" customFormat="1" ht="27.95" customHeight="1">
      <c r="A1027" s="529" t="s">
        <v>1389</v>
      </c>
      <c r="B1027" s="531" t="s">
        <v>1390</v>
      </c>
      <c r="C1027" s="531" t="s">
        <v>1391</v>
      </c>
      <c r="D1027" s="529" t="s">
        <v>3551</v>
      </c>
      <c r="E1027" s="532" t="s">
        <v>3708</v>
      </c>
      <c r="F1027" s="650" t="s">
        <v>4751</v>
      </c>
      <c r="G1027" s="533" t="s">
        <v>4838</v>
      </c>
      <c r="H1027" s="534" t="s">
        <v>4267</v>
      </c>
      <c r="I1027" s="535">
        <v>143.82</v>
      </c>
      <c r="J1027" s="535"/>
    </row>
    <row r="1028" spans="1:10" ht="27.95" customHeight="1">
      <c r="A1028" s="646" t="s">
        <v>1392</v>
      </c>
      <c r="B1028" s="647"/>
      <c r="C1028" s="526" t="s">
        <v>4847</v>
      </c>
      <c r="D1028" s="655"/>
      <c r="E1028" s="655"/>
      <c r="F1028" s="655"/>
      <c r="G1028" s="655"/>
      <c r="H1028" s="655"/>
      <c r="I1028" s="656"/>
      <c r="J1028" s="657"/>
    </row>
    <row r="1029" spans="1:10" s="536" customFormat="1" ht="27.95" customHeight="1">
      <c r="A1029" s="529" t="s">
        <v>1392</v>
      </c>
      <c r="B1029" s="531" t="s">
        <v>5399</v>
      </c>
      <c r="C1029" s="531" t="s">
        <v>1393</v>
      </c>
      <c r="D1029" s="529" t="s">
        <v>3551</v>
      </c>
      <c r="E1029" s="532" t="s">
        <v>3708</v>
      </c>
      <c r="F1029" s="650" t="s">
        <v>4751</v>
      </c>
      <c r="G1029" s="533" t="s">
        <v>4838</v>
      </c>
      <c r="H1029" s="534" t="s">
        <v>4267</v>
      </c>
      <c r="I1029" s="535">
        <v>378.24</v>
      </c>
      <c r="J1029" s="535"/>
    </row>
    <row r="1030" spans="1:10" s="536" customFormat="1" ht="27.95" customHeight="1">
      <c r="A1030" s="529" t="s">
        <v>1392</v>
      </c>
      <c r="B1030" s="531" t="s">
        <v>5400</v>
      </c>
      <c r="C1030" s="531" t="s">
        <v>1394</v>
      </c>
      <c r="D1030" s="529" t="s">
        <v>3551</v>
      </c>
      <c r="E1030" s="532" t="s">
        <v>3708</v>
      </c>
      <c r="F1030" s="650" t="s">
        <v>4751</v>
      </c>
      <c r="G1030" s="533" t="s">
        <v>4838</v>
      </c>
      <c r="H1030" s="534" t="s">
        <v>4267</v>
      </c>
      <c r="I1030" s="535">
        <v>378.24</v>
      </c>
      <c r="J1030" s="535"/>
    </row>
    <row r="1031" spans="1:10" s="536" customFormat="1" ht="27.95" customHeight="1">
      <c r="A1031" s="529" t="s">
        <v>1392</v>
      </c>
      <c r="B1031" s="531" t="s">
        <v>1395</v>
      </c>
      <c r="C1031" s="531" t="s">
        <v>1335</v>
      </c>
      <c r="D1031" s="529" t="s">
        <v>3912</v>
      </c>
      <c r="E1031" s="532" t="s">
        <v>3224</v>
      </c>
      <c r="F1031" s="650" t="s">
        <v>4751</v>
      </c>
      <c r="G1031" s="533" t="s">
        <v>4838</v>
      </c>
      <c r="H1031" s="534" t="s">
        <v>4267</v>
      </c>
      <c r="I1031" s="535">
        <v>378.24</v>
      </c>
      <c r="J1031" s="535"/>
    </row>
    <row r="1032" spans="1:10" s="536" customFormat="1" ht="27.95" customHeight="1">
      <c r="A1032" s="529" t="s">
        <v>1392</v>
      </c>
      <c r="B1032" s="531" t="s">
        <v>1396</v>
      </c>
      <c r="C1032" s="531" t="s">
        <v>1397</v>
      </c>
      <c r="D1032" s="529" t="s">
        <v>3551</v>
      </c>
      <c r="E1032" s="532" t="s">
        <v>3708</v>
      </c>
      <c r="F1032" s="650" t="s">
        <v>4751</v>
      </c>
      <c r="G1032" s="533" t="s">
        <v>4838</v>
      </c>
      <c r="H1032" s="534" t="s">
        <v>4267</v>
      </c>
      <c r="I1032" s="535">
        <v>378.24</v>
      </c>
      <c r="J1032" s="535"/>
    </row>
    <row r="1033" spans="1:10" s="536" customFormat="1" ht="27.95" customHeight="1">
      <c r="A1033" s="529" t="s">
        <v>1392</v>
      </c>
      <c r="B1033" s="531" t="s">
        <v>1398</v>
      </c>
      <c r="C1033" s="531" t="s">
        <v>1399</v>
      </c>
      <c r="D1033" s="529" t="s">
        <v>3551</v>
      </c>
      <c r="E1033" s="532" t="s">
        <v>3708</v>
      </c>
      <c r="F1033" s="650" t="s">
        <v>4751</v>
      </c>
      <c r="G1033" s="533" t="s">
        <v>4838</v>
      </c>
      <c r="H1033" s="534" t="s">
        <v>4267</v>
      </c>
      <c r="I1033" s="535">
        <v>504.32</v>
      </c>
      <c r="J1033" s="535"/>
    </row>
    <row r="1034" spans="1:10" s="536" customFormat="1" ht="27.95" customHeight="1">
      <c r="A1034" s="529" t="s">
        <v>1392</v>
      </c>
      <c r="B1034" s="531" t="s">
        <v>1400</v>
      </c>
      <c r="C1034" s="531" t="s">
        <v>1401</v>
      </c>
      <c r="D1034" s="529" t="s">
        <v>3551</v>
      </c>
      <c r="E1034" s="532" t="s">
        <v>3708</v>
      </c>
      <c r="F1034" s="650" t="s">
        <v>4751</v>
      </c>
      <c r="G1034" s="533" t="s">
        <v>4838</v>
      </c>
      <c r="H1034" s="534" t="s">
        <v>4267</v>
      </c>
      <c r="I1034" s="535">
        <v>504.32</v>
      </c>
      <c r="J1034" s="535"/>
    </row>
    <row r="1035" spans="1:10" s="536" customFormat="1" ht="27.95" customHeight="1">
      <c r="A1035" s="529" t="s">
        <v>1392</v>
      </c>
      <c r="B1035" s="531" t="s">
        <v>1402</v>
      </c>
      <c r="C1035" s="531" t="s">
        <v>1403</v>
      </c>
      <c r="D1035" s="529" t="s">
        <v>3551</v>
      </c>
      <c r="E1035" s="532" t="s">
        <v>3708</v>
      </c>
      <c r="F1035" s="650" t="s">
        <v>4751</v>
      </c>
      <c r="G1035" s="533" t="s">
        <v>4838</v>
      </c>
      <c r="H1035" s="534" t="s">
        <v>4267</v>
      </c>
      <c r="I1035" s="535">
        <v>504.32</v>
      </c>
      <c r="J1035" s="535"/>
    </row>
    <row r="1036" spans="1:10" ht="27.95" customHeight="1">
      <c r="A1036" s="646" t="s">
        <v>3254</v>
      </c>
      <c r="B1036" s="647"/>
      <c r="C1036" s="526" t="s">
        <v>3008</v>
      </c>
      <c r="D1036" s="655"/>
      <c r="E1036" s="655"/>
      <c r="F1036" s="655"/>
      <c r="G1036" s="655"/>
      <c r="H1036" s="655"/>
      <c r="I1036" s="656"/>
      <c r="J1036" s="657"/>
    </row>
    <row r="1037" spans="1:10" s="536" customFormat="1" ht="27.95" customHeight="1">
      <c r="A1037" s="529" t="s">
        <v>3254</v>
      </c>
      <c r="B1037" s="531" t="s">
        <v>1408</v>
      </c>
      <c r="C1037" s="531" t="s">
        <v>1409</v>
      </c>
      <c r="D1037" s="529" t="s">
        <v>3551</v>
      </c>
      <c r="E1037" s="532" t="s">
        <v>3708</v>
      </c>
      <c r="F1037" s="650" t="s">
        <v>4751</v>
      </c>
      <c r="G1037" s="533" t="s">
        <v>4840</v>
      </c>
      <c r="H1037" s="534" t="s">
        <v>4267</v>
      </c>
      <c r="I1037" s="535">
        <v>668.32</v>
      </c>
      <c r="J1037" s="535"/>
    </row>
    <row r="1038" spans="1:10" s="536" customFormat="1" ht="27.95" customHeight="1">
      <c r="A1038" s="529" t="s">
        <v>3254</v>
      </c>
      <c r="B1038" s="531" t="s">
        <v>1410</v>
      </c>
      <c r="C1038" s="531" t="s">
        <v>1411</v>
      </c>
      <c r="D1038" s="529" t="s">
        <v>3551</v>
      </c>
      <c r="E1038" s="532" t="s">
        <v>3708</v>
      </c>
      <c r="F1038" s="650" t="s">
        <v>4751</v>
      </c>
      <c r="G1038" s="533" t="s">
        <v>4839</v>
      </c>
      <c r="H1038" s="534" t="s">
        <v>4267</v>
      </c>
      <c r="I1038" s="535">
        <v>218.4</v>
      </c>
      <c r="J1038" s="535"/>
    </row>
    <row r="1039" spans="1:10" s="536" customFormat="1" ht="27.95" customHeight="1">
      <c r="A1039" s="529" t="s">
        <v>3254</v>
      </c>
      <c r="B1039" s="531" t="s">
        <v>1412</v>
      </c>
      <c r="C1039" s="531" t="s">
        <v>1413</v>
      </c>
      <c r="D1039" s="529" t="s">
        <v>3551</v>
      </c>
      <c r="E1039" s="532" t="s">
        <v>3708</v>
      </c>
      <c r="F1039" s="650" t="s">
        <v>4751</v>
      </c>
      <c r="G1039" s="533" t="s">
        <v>4839</v>
      </c>
      <c r="H1039" s="534" t="s">
        <v>4267</v>
      </c>
      <c r="I1039" s="535">
        <v>252</v>
      </c>
      <c r="J1039" s="535"/>
    </row>
    <row r="1040" spans="1:10" ht="27.95" customHeight="1">
      <c r="A1040" s="646" t="s">
        <v>4476</v>
      </c>
      <c r="B1040" s="647"/>
      <c r="C1040" s="526" t="s">
        <v>4477</v>
      </c>
      <c r="D1040" s="655"/>
      <c r="E1040" s="655"/>
      <c r="F1040" s="655"/>
      <c r="G1040" s="655"/>
      <c r="H1040" s="655"/>
      <c r="I1040" s="656"/>
      <c r="J1040" s="657"/>
    </row>
    <row r="1041" spans="1:10" ht="27.95" customHeight="1">
      <c r="A1041" s="646" t="s">
        <v>4478</v>
      </c>
      <c r="B1041" s="647"/>
      <c r="C1041" s="526" t="s">
        <v>4843</v>
      </c>
      <c r="D1041" s="655"/>
      <c r="E1041" s="655"/>
      <c r="F1041" s="655"/>
      <c r="G1041" s="655"/>
      <c r="H1041" s="655"/>
      <c r="I1041" s="656"/>
      <c r="J1041" s="657"/>
    </row>
    <row r="1042" spans="1:10" s="536" customFormat="1" ht="27.95" customHeight="1">
      <c r="A1042" s="529" t="s">
        <v>4478</v>
      </c>
      <c r="B1042" s="531" t="s">
        <v>4479</v>
      </c>
      <c r="C1042" s="531" t="s">
        <v>4480</v>
      </c>
      <c r="D1042" s="529" t="s">
        <v>3551</v>
      </c>
      <c r="E1042" s="532" t="s">
        <v>3708</v>
      </c>
      <c r="F1042" s="650" t="s">
        <v>4751</v>
      </c>
      <c r="G1042" s="533" t="s">
        <v>5365</v>
      </c>
      <c r="H1042" s="534" t="s">
        <v>4267</v>
      </c>
      <c r="I1042" s="535">
        <v>745.46</v>
      </c>
      <c r="J1042" s="535"/>
    </row>
    <row r="1043" spans="1:10" s="536" customFormat="1" ht="27.95" customHeight="1">
      <c r="A1043" s="529" t="s">
        <v>4478</v>
      </c>
      <c r="B1043" s="531" t="s">
        <v>1487</v>
      </c>
      <c r="C1043" s="531" t="s">
        <v>5010</v>
      </c>
      <c r="D1043" s="529" t="s">
        <v>3551</v>
      </c>
      <c r="E1043" s="532" t="s">
        <v>3708</v>
      </c>
      <c r="F1043" s="650" t="s">
        <v>4751</v>
      </c>
      <c r="G1043" s="533" t="s">
        <v>5365</v>
      </c>
      <c r="H1043" s="534" t="s">
        <v>4267</v>
      </c>
      <c r="I1043" s="535">
        <v>745.46</v>
      </c>
      <c r="J1043" s="535"/>
    </row>
    <row r="1044" spans="1:10" s="536" customFormat="1" ht="27.95" customHeight="1">
      <c r="A1044" s="529" t="s">
        <v>4478</v>
      </c>
      <c r="B1044" s="531" t="s">
        <v>1488</v>
      </c>
      <c r="C1044" s="531" t="s">
        <v>5011</v>
      </c>
      <c r="D1044" s="529" t="s">
        <v>3551</v>
      </c>
      <c r="E1044" s="532" t="s">
        <v>3708</v>
      </c>
      <c r="F1044" s="650" t="s">
        <v>4751</v>
      </c>
      <c r="G1044" s="533" t="s">
        <v>5365</v>
      </c>
      <c r="H1044" s="534" t="s">
        <v>4267</v>
      </c>
      <c r="I1044" s="535">
        <v>745.46</v>
      </c>
      <c r="J1044" s="535"/>
    </row>
    <row r="1045" spans="1:10" s="536" customFormat="1" ht="27.95" customHeight="1">
      <c r="A1045" s="529" t="s">
        <v>4478</v>
      </c>
      <c r="B1045" s="531" t="s">
        <v>5314</v>
      </c>
      <c r="C1045" s="531" t="s">
        <v>5315</v>
      </c>
      <c r="D1045" s="529" t="s">
        <v>3551</v>
      </c>
      <c r="E1045" s="532" t="s">
        <v>3708</v>
      </c>
      <c r="F1045" s="650" t="s">
        <v>4751</v>
      </c>
      <c r="G1045" s="533" t="s">
        <v>5363</v>
      </c>
      <c r="H1045" s="534" t="s">
        <v>4267</v>
      </c>
      <c r="I1045" s="535">
        <v>1527</v>
      </c>
      <c r="J1045" s="535"/>
    </row>
    <row r="1046" spans="1:10" ht="27.95" customHeight="1">
      <c r="A1046" s="646" t="s">
        <v>4850</v>
      </c>
      <c r="B1046" s="647"/>
      <c r="C1046" s="526" t="s">
        <v>4851</v>
      </c>
      <c r="D1046" s="655"/>
      <c r="E1046" s="655"/>
      <c r="F1046" s="655"/>
      <c r="G1046" s="655"/>
      <c r="H1046" s="655"/>
      <c r="I1046" s="656"/>
      <c r="J1046" s="657"/>
    </row>
    <row r="1047" spans="1:10" s="536" customFormat="1" ht="27.95" customHeight="1">
      <c r="A1047" s="529" t="s">
        <v>4850</v>
      </c>
      <c r="B1047" s="531" t="s">
        <v>5316</v>
      </c>
      <c r="C1047" s="531" t="s">
        <v>5317</v>
      </c>
      <c r="D1047" s="529" t="s">
        <v>3551</v>
      </c>
      <c r="E1047" s="532" t="s">
        <v>3708</v>
      </c>
      <c r="F1047" s="650" t="s">
        <v>4751</v>
      </c>
      <c r="G1047" s="533" t="s">
        <v>5363</v>
      </c>
      <c r="H1047" s="534" t="s">
        <v>4267</v>
      </c>
      <c r="I1047" s="535">
        <v>992</v>
      </c>
      <c r="J1047" s="535"/>
    </row>
    <row r="1048" spans="1:10" s="536" customFormat="1" ht="27.95" customHeight="1">
      <c r="A1048" s="529" t="s">
        <v>4850</v>
      </c>
      <c r="B1048" s="531" t="s">
        <v>5318</v>
      </c>
      <c r="C1048" s="531" t="s">
        <v>5319</v>
      </c>
      <c r="D1048" s="529" t="s">
        <v>3551</v>
      </c>
      <c r="E1048" s="532" t="s">
        <v>3708</v>
      </c>
      <c r="F1048" s="650" t="s">
        <v>4751</v>
      </c>
      <c r="G1048" s="533" t="s">
        <v>5363</v>
      </c>
      <c r="H1048" s="534" t="s">
        <v>4267</v>
      </c>
      <c r="I1048" s="535">
        <v>2471</v>
      </c>
      <c r="J1048" s="535"/>
    </row>
    <row r="1049" spans="1:10" s="536" customFormat="1" ht="27.95" customHeight="1">
      <c r="A1049" s="529" t="s">
        <v>4850</v>
      </c>
      <c r="B1049" s="531" t="s">
        <v>5320</v>
      </c>
      <c r="C1049" s="531" t="s">
        <v>5321</v>
      </c>
      <c r="D1049" s="529" t="s">
        <v>3551</v>
      </c>
      <c r="E1049" s="532" t="s">
        <v>3708</v>
      </c>
      <c r="F1049" s="650" t="s">
        <v>4751</v>
      </c>
      <c r="G1049" s="533" t="s">
        <v>5363</v>
      </c>
      <c r="H1049" s="534" t="s">
        <v>4267</v>
      </c>
      <c r="I1049" s="535">
        <v>3426</v>
      </c>
      <c r="J1049" s="535"/>
    </row>
    <row r="1050" spans="1:10" s="536" customFormat="1" ht="27.95" customHeight="1">
      <c r="A1050" s="529" t="s">
        <v>4850</v>
      </c>
      <c r="B1050" s="531" t="s">
        <v>3114</v>
      </c>
      <c r="C1050" s="531" t="s">
        <v>3115</v>
      </c>
      <c r="D1050" s="529" t="s">
        <v>3551</v>
      </c>
      <c r="E1050" s="532" t="s">
        <v>3708</v>
      </c>
      <c r="F1050" s="650" t="s">
        <v>4751</v>
      </c>
      <c r="G1050" s="533" t="s">
        <v>5363</v>
      </c>
      <c r="H1050" s="534" t="s">
        <v>4267</v>
      </c>
      <c r="I1050" s="535">
        <v>1213</v>
      </c>
      <c r="J1050" s="535"/>
    </row>
    <row r="1051" spans="1:10" s="536" customFormat="1" ht="27.95" customHeight="1">
      <c r="A1051" s="529" t="s">
        <v>4850</v>
      </c>
      <c r="B1051" s="531" t="s">
        <v>3116</v>
      </c>
      <c r="C1051" s="531" t="s">
        <v>3117</v>
      </c>
      <c r="D1051" s="529" t="s">
        <v>3551</v>
      </c>
      <c r="E1051" s="532" t="s">
        <v>3708</v>
      </c>
      <c r="F1051" s="650" t="s">
        <v>4751</v>
      </c>
      <c r="G1051" s="533" t="s">
        <v>5363</v>
      </c>
      <c r="H1051" s="534" t="s">
        <v>4267</v>
      </c>
      <c r="I1051" s="535">
        <v>992</v>
      </c>
      <c r="J1051" s="535"/>
    </row>
    <row r="1052" spans="1:10" s="536" customFormat="1" ht="27.95" customHeight="1">
      <c r="A1052" s="529" t="s">
        <v>4850</v>
      </c>
      <c r="B1052" s="531" t="s">
        <v>3118</v>
      </c>
      <c r="C1052" s="531" t="s">
        <v>3119</v>
      </c>
      <c r="D1052" s="529" t="s">
        <v>3551</v>
      </c>
      <c r="E1052" s="532" t="s">
        <v>3708</v>
      </c>
      <c r="F1052" s="650" t="s">
        <v>4751</v>
      </c>
      <c r="G1052" s="533" t="s">
        <v>5363</v>
      </c>
      <c r="H1052" s="534" t="s">
        <v>4267</v>
      </c>
      <c r="I1052" s="535">
        <v>992</v>
      </c>
      <c r="J1052" s="535"/>
    </row>
    <row r="1053" spans="1:10" s="536" customFormat="1" ht="27.95" customHeight="1">
      <c r="A1053" s="529" t="s">
        <v>4850</v>
      </c>
      <c r="B1053" s="531" t="s">
        <v>5322</v>
      </c>
      <c r="C1053" s="531" t="s">
        <v>5323</v>
      </c>
      <c r="D1053" s="529" t="s">
        <v>3551</v>
      </c>
      <c r="E1053" s="532" t="s">
        <v>3708</v>
      </c>
      <c r="F1053" s="650" t="s">
        <v>4751</v>
      </c>
      <c r="G1053" s="533" t="s">
        <v>5363</v>
      </c>
      <c r="H1053" s="534" t="s">
        <v>4267</v>
      </c>
      <c r="I1053" s="535">
        <v>3426</v>
      </c>
      <c r="J1053" s="535"/>
    </row>
    <row r="1054" spans="1:10" s="536" customFormat="1" ht="27.95" customHeight="1">
      <c r="A1054" s="529" t="s">
        <v>4850</v>
      </c>
      <c r="B1054" s="531" t="s">
        <v>5324</v>
      </c>
      <c r="C1054" s="531" t="s">
        <v>5325</v>
      </c>
      <c r="D1054" s="529" t="s">
        <v>3551</v>
      </c>
      <c r="E1054" s="532" t="s">
        <v>3708</v>
      </c>
      <c r="F1054" s="650" t="s">
        <v>4751</v>
      </c>
      <c r="G1054" s="533" t="s">
        <v>5363</v>
      </c>
      <c r="H1054" s="534" t="s">
        <v>4267</v>
      </c>
      <c r="I1054" s="535">
        <v>2611</v>
      </c>
      <c r="J1054" s="535"/>
    </row>
    <row r="1055" spans="1:10" s="536" customFormat="1" ht="27.95" customHeight="1">
      <c r="A1055" s="529" t="s">
        <v>4850</v>
      </c>
      <c r="B1055" s="531" t="s">
        <v>5326</v>
      </c>
      <c r="C1055" s="531" t="s">
        <v>5327</v>
      </c>
      <c r="D1055" s="529" t="s">
        <v>3551</v>
      </c>
      <c r="E1055" s="532" t="s">
        <v>3708</v>
      </c>
      <c r="F1055" s="650" t="s">
        <v>4751</v>
      </c>
      <c r="G1055" s="533" t="s">
        <v>5363</v>
      </c>
      <c r="H1055" s="534" t="s">
        <v>4267</v>
      </c>
      <c r="I1055" s="535">
        <v>2611</v>
      </c>
      <c r="J1055" s="535"/>
    </row>
    <row r="1056" spans="1:10" s="536" customFormat="1" ht="27.95" customHeight="1">
      <c r="A1056" s="529" t="s">
        <v>4850</v>
      </c>
      <c r="B1056" s="531" t="s">
        <v>5328</v>
      </c>
      <c r="C1056" s="614" t="s">
        <v>5329</v>
      </c>
      <c r="D1056" s="529" t="s">
        <v>3551</v>
      </c>
      <c r="E1056" s="532" t="s">
        <v>3708</v>
      </c>
      <c r="F1056" s="650" t="s">
        <v>4751</v>
      </c>
      <c r="G1056" s="533" t="s">
        <v>5363</v>
      </c>
      <c r="H1056" s="534" t="s">
        <v>4267</v>
      </c>
      <c r="I1056" s="535">
        <v>992</v>
      </c>
      <c r="J1056" s="535"/>
    </row>
    <row r="1057" spans="1:102" s="536" customFormat="1" ht="27.95" customHeight="1">
      <c r="A1057" s="529" t="s">
        <v>4850</v>
      </c>
      <c r="B1057" s="531" t="s">
        <v>5330</v>
      </c>
      <c r="C1057" s="531" t="s">
        <v>5331</v>
      </c>
      <c r="D1057" s="529" t="s">
        <v>3551</v>
      </c>
      <c r="E1057" s="532" t="s">
        <v>3708</v>
      </c>
      <c r="F1057" s="650" t="s">
        <v>4751</v>
      </c>
      <c r="G1057" s="533" t="s">
        <v>5363</v>
      </c>
      <c r="H1057" s="534" t="s">
        <v>4267</v>
      </c>
      <c r="I1057" s="535">
        <v>2637</v>
      </c>
      <c r="J1057" s="535"/>
    </row>
    <row r="1058" spans="1:102" s="536" customFormat="1" ht="27.95" customHeight="1">
      <c r="A1058" s="529" t="s">
        <v>4850</v>
      </c>
      <c r="B1058" s="531" t="s">
        <v>1574</v>
      </c>
      <c r="C1058" s="614" t="s">
        <v>1575</v>
      </c>
      <c r="D1058" s="529" t="s">
        <v>3551</v>
      </c>
      <c r="E1058" s="532" t="s">
        <v>3708</v>
      </c>
      <c r="F1058" s="650" t="s">
        <v>4751</v>
      </c>
      <c r="G1058" s="533" t="s">
        <v>5363</v>
      </c>
      <c r="H1058" s="534" t="s">
        <v>4267</v>
      </c>
      <c r="I1058" s="535">
        <v>3413</v>
      </c>
      <c r="J1058" s="535"/>
    </row>
    <row r="1059" spans="1:102" s="536" customFormat="1" ht="27.95" customHeight="1">
      <c r="A1059" s="529" t="s">
        <v>4850</v>
      </c>
      <c r="B1059" s="531" t="s">
        <v>5332</v>
      </c>
      <c r="C1059" s="614" t="s">
        <v>5333</v>
      </c>
      <c r="D1059" s="529" t="s">
        <v>3551</v>
      </c>
      <c r="E1059" s="532" t="s">
        <v>3708</v>
      </c>
      <c r="F1059" s="650" t="s">
        <v>4751</v>
      </c>
      <c r="G1059" s="533" t="s">
        <v>5363</v>
      </c>
      <c r="H1059" s="534" t="s">
        <v>4267</v>
      </c>
      <c r="I1059" s="535">
        <v>3413</v>
      </c>
      <c r="J1059" s="535"/>
    </row>
    <row r="1060" spans="1:102" s="536" customFormat="1" ht="27.95" customHeight="1">
      <c r="A1060" s="529" t="s">
        <v>4850</v>
      </c>
      <c r="B1060" s="531" t="s">
        <v>5334</v>
      </c>
      <c r="C1060" s="531" t="s">
        <v>5335</v>
      </c>
      <c r="D1060" s="529" t="s">
        <v>3551</v>
      </c>
      <c r="E1060" s="532" t="s">
        <v>3708</v>
      </c>
      <c r="F1060" s="650" t="s">
        <v>4751</v>
      </c>
      <c r="G1060" s="533" t="s">
        <v>5363</v>
      </c>
      <c r="H1060" s="534" t="s">
        <v>4267</v>
      </c>
      <c r="I1060" s="535">
        <v>3426</v>
      </c>
      <c r="J1060" s="535"/>
    </row>
    <row r="1061" spans="1:102" s="536" customFormat="1" ht="27.95" customHeight="1">
      <c r="A1061" s="529" t="s">
        <v>4850</v>
      </c>
      <c r="B1061" s="531" t="s">
        <v>5336</v>
      </c>
      <c r="C1061" s="531" t="s">
        <v>5337</v>
      </c>
      <c r="D1061" s="529" t="s">
        <v>3551</v>
      </c>
      <c r="E1061" s="532" t="s">
        <v>3708</v>
      </c>
      <c r="F1061" s="650" t="s">
        <v>4751</v>
      </c>
      <c r="G1061" s="533" t="s">
        <v>5363</v>
      </c>
      <c r="H1061" s="534" t="s">
        <v>4267</v>
      </c>
      <c r="I1061" s="535">
        <v>2722</v>
      </c>
      <c r="J1061" s="535"/>
    </row>
    <row r="1062" spans="1:102" s="58" customFormat="1" ht="27.95" customHeight="1">
      <c r="A1062" s="529" t="s">
        <v>4850</v>
      </c>
      <c r="B1062" s="531" t="s">
        <v>5338</v>
      </c>
      <c r="C1062" s="614" t="s">
        <v>5339</v>
      </c>
      <c r="D1062" s="529" t="s">
        <v>3551</v>
      </c>
      <c r="E1062" s="532" t="s">
        <v>3708</v>
      </c>
      <c r="F1062" s="650" t="s">
        <v>4751</v>
      </c>
      <c r="G1062" s="533" t="s">
        <v>5363</v>
      </c>
      <c r="H1062" s="534" t="s">
        <v>4267</v>
      </c>
      <c r="I1062" s="535">
        <v>1102</v>
      </c>
      <c r="J1062" s="535"/>
      <c r="K1062" s="57"/>
      <c r="L1062" s="57"/>
      <c r="M1062" s="57"/>
      <c r="N1062" s="57"/>
      <c r="O1062" s="57"/>
      <c r="P1062" s="57"/>
      <c r="Q1062" s="57"/>
      <c r="R1062" s="57"/>
      <c r="S1062" s="57"/>
      <c r="T1062" s="57"/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57"/>
      <c r="AN1062" s="57"/>
      <c r="AO1062" s="57"/>
      <c r="AP1062" s="57"/>
      <c r="AQ1062" s="57"/>
      <c r="AR1062" s="57"/>
      <c r="AS1062" s="57"/>
      <c r="AT1062" s="57"/>
      <c r="AU1062" s="57"/>
      <c r="AV1062" s="57"/>
      <c r="AW1062" s="57"/>
      <c r="AX1062" s="57"/>
      <c r="AY1062" s="57"/>
      <c r="AZ1062" s="57"/>
      <c r="BA1062" s="57"/>
      <c r="BB1062" s="57"/>
      <c r="BC1062" s="57"/>
      <c r="BD1062" s="57"/>
      <c r="BE1062" s="57"/>
      <c r="BF1062" s="57"/>
      <c r="BG1062" s="57"/>
      <c r="BH1062" s="57"/>
      <c r="BI1062" s="57"/>
      <c r="BJ1062" s="57"/>
      <c r="BK1062" s="57"/>
      <c r="BL1062" s="57"/>
      <c r="BM1062" s="57"/>
      <c r="BN1062" s="57"/>
      <c r="BO1062" s="57"/>
      <c r="BP1062" s="57"/>
      <c r="BQ1062" s="57"/>
      <c r="BR1062" s="57"/>
      <c r="BS1062" s="57"/>
      <c r="BT1062" s="57"/>
      <c r="BU1062" s="57"/>
      <c r="BV1062" s="57"/>
      <c r="BW1062" s="57"/>
      <c r="BX1062" s="57"/>
      <c r="BY1062" s="57"/>
      <c r="BZ1062" s="57"/>
      <c r="CA1062" s="57"/>
      <c r="CB1062" s="57"/>
      <c r="CC1062" s="57"/>
      <c r="CD1062" s="57"/>
      <c r="CE1062" s="57"/>
      <c r="CF1062" s="57"/>
      <c r="CG1062" s="57"/>
      <c r="CH1062" s="57"/>
      <c r="CI1062" s="57"/>
      <c r="CJ1062" s="57"/>
      <c r="CK1062" s="57"/>
      <c r="CL1062" s="57"/>
      <c r="CM1062" s="57"/>
      <c r="CN1062" s="57"/>
      <c r="CO1062" s="57"/>
      <c r="CP1062" s="57"/>
      <c r="CQ1062" s="57"/>
      <c r="CR1062" s="57"/>
      <c r="CS1062" s="57"/>
      <c r="CT1062" s="57"/>
      <c r="CU1062" s="57"/>
      <c r="CV1062" s="57"/>
      <c r="CW1062" s="57"/>
      <c r="CX1062" s="57"/>
    </row>
    <row r="1063" spans="1:102" ht="27.95" customHeight="1">
      <c r="A1063" s="529" t="s">
        <v>4850</v>
      </c>
      <c r="B1063" s="531" t="s">
        <v>5340</v>
      </c>
      <c r="C1063" s="531" t="s">
        <v>5341</v>
      </c>
      <c r="D1063" s="529" t="s">
        <v>3551</v>
      </c>
      <c r="E1063" s="532" t="s">
        <v>3708</v>
      </c>
      <c r="F1063" s="650" t="s">
        <v>4751</v>
      </c>
      <c r="G1063" s="533" t="s">
        <v>5363</v>
      </c>
      <c r="H1063" s="534" t="s">
        <v>4267</v>
      </c>
      <c r="I1063" s="535">
        <v>3510</v>
      </c>
      <c r="J1063" s="535"/>
    </row>
    <row r="1064" spans="1:102" s="536" customFormat="1" ht="27.95" customHeight="1">
      <c r="A1064" s="529" t="s">
        <v>4850</v>
      </c>
      <c r="B1064" s="614" t="s">
        <v>5342</v>
      </c>
      <c r="C1064" s="614" t="s">
        <v>5343</v>
      </c>
      <c r="D1064" s="529" t="s">
        <v>3551</v>
      </c>
      <c r="E1064" s="532" t="s">
        <v>3708</v>
      </c>
      <c r="F1064" s="650" t="s">
        <v>4751</v>
      </c>
      <c r="G1064" s="533" t="s">
        <v>5363</v>
      </c>
      <c r="H1064" s="534" t="s">
        <v>4267</v>
      </c>
      <c r="I1064" s="535">
        <v>3855</v>
      </c>
      <c r="J1064" s="535"/>
    </row>
    <row r="1065" spans="1:102" s="536" customFormat="1" ht="27.95" customHeight="1">
      <c r="A1065" s="529" t="s">
        <v>4850</v>
      </c>
      <c r="B1065" s="614" t="s">
        <v>5344</v>
      </c>
      <c r="C1065" s="614" t="s">
        <v>5345</v>
      </c>
      <c r="D1065" s="529" t="s">
        <v>3551</v>
      </c>
      <c r="E1065" s="532" t="s">
        <v>3708</v>
      </c>
      <c r="F1065" s="650" t="s">
        <v>4751</v>
      </c>
      <c r="G1065" s="533" t="s">
        <v>5363</v>
      </c>
      <c r="H1065" s="534" t="s">
        <v>4267</v>
      </c>
      <c r="I1065" s="535">
        <v>3842</v>
      </c>
      <c r="J1065" s="535"/>
    </row>
    <row r="1066" spans="1:102" s="536" customFormat="1" ht="27.95" customHeight="1">
      <c r="A1066" s="529" t="s">
        <v>4850</v>
      </c>
      <c r="B1066" s="614" t="s">
        <v>5346</v>
      </c>
      <c r="C1066" s="614" t="s">
        <v>5347</v>
      </c>
      <c r="D1066" s="529" t="s">
        <v>3551</v>
      </c>
      <c r="E1066" s="532" t="s">
        <v>3708</v>
      </c>
      <c r="F1066" s="650" t="s">
        <v>4751</v>
      </c>
      <c r="G1066" s="533" t="s">
        <v>5363</v>
      </c>
      <c r="H1066" s="534" t="s">
        <v>4267</v>
      </c>
      <c r="I1066" s="535">
        <v>3855</v>
      </c>
      <c r="J1066" s="535"/>
    </row>
    <row r="1067" spans="1:102" ht="27.95" customHeight="1">
      <c r="A1067" s="529" t="s">
        <v>4850</v>
      </c>
      <c r="B1067" s="531" t="s">
        <v>5348</v>
      </c>
      <c r="C1067" s="531" t="s">
        <v>5349</v>
      </c>
      <c r="D1067" s="529" t="s">
        <v>3551</v>
      </c>
      <c r="E1067" s="532" t="s">
        <v>3708</v>
      </c>
      <c r="F1067" s="650" t="s">
        <v>4751</v>
      </c>
      <c r="G1067" s="533" t="s">
        <v>5363</v>
      </c>
      <c r="H1067" s="534" t="s">
        <v>4267</v>
      </c>
      <c r="I1067" s="535">
        <v>3426</v>
      </c>
      <c r="J1067" s="535"/>
    </row>
    <row r="1068" spans="1:102" ht="27.95" customHeight="1">
      <c r="A1068" s="529" t="s">
        <v>4850</v>
      </c>
      <c r="B1068" s="531" t="s">
        <v>5350</v>
      </c>
      <c r="C1068" s="531" t="s">
        <v>5351</v>
      </c>
      <c r="D1068" s="529" t="s">
        <v>3551</v>
      </c>
      <c r="E1068" s="532" t="s">
        <v>3708</v>
      </c>
      <c r="F1068" s="650" t="s">
        <v>4751</v>
      </c>
      <c r="G1068" s="533" t="s">
        <v>5363</v>
      </c>
      <c r="H1068" s="534" t="s">
        <v>4267</v>
      </c>
      <c r="I1068" s="535">
        <v>3426</v>
      </c>
      <c r="J1068" s="535"/>
    </row>
    <row r="1069" spans="1:102" ht="27.95" customHeight="1">
      <c r="A1069" s="529" t="s">
        <v>4850</v>
      </c>
      <c r="B1069" s="531" t="s">
        <v>5352</v>
      </c>
      <c r="C1069" s="531" t="s">
        <v>5353</v>
      </c>
      <c r="D1069" s="529" t="s">
        <v>3551</v>
      </c>
      <c r="E1069" s="532" t="s">
        <v>3708</v>
      </c>
      <c r="F1069" s="650" t="s">
        <v>4751</v>
      </c>
      <c r="G1069" s="533" t="s">
        <v>5363</v>
      </c>
      <c r="H1069" s="534" t="s">
        <v>4267</v>
      </c>
      <c r="I1069" s="535">
        <v>4235</v>
      </c>
      <c r="J1069" s="535"/>
    </row>
    <row r="1070" spans="1:102" ht="27.95" customHeight="1">
      <c r="A1070" s="529" t="s">
        <v>4850</v>
      </c>
      <c r="B1070" s="614" t="s">
        <v>5354</v>
      </c>
      <c r="C1070" s="614" t="s">
        <v>5355</v>
      </c>
      <c r="D1070" s="529" t="s">
        <v>3551</v>
      </c>
      <c r="E1070" s="532" t="s">
        <v>3708</v>
      </c>
      <c r="F1070" s="650" t="s">
        <v>4751</v>
      </c>
      <c r="G1070" s="533" t="s">
        <v>5363</v>
      </c>
      <c r="H1070" s="534" t="s">
        <v>4267</v>
      </c>
      <c r="I1070" s="535">
        <v>4235</v>
      </c>
      <c r="J1070" s="535"/>
    </row>
    <row r="1071" spans="1:102" ht="27.95" customHeight="1">
      <c r="A1071" s="646" t="s">
        <v>3257</v>
      </c>
      <c r="B1071" s="647"/>
      <c r="C1071" s="526" t="s">
        <v>4382</v>
      </c>
      <c r="D1071" s="655"/>
      <c r="E1071" s="655"/>
      <c r="F1071" s="655"/>
      <c r="G1071" s="655"/>
      <c r="H1071" s="655"/>
      <c r="I1071" s="656"/>
      <c r="J1071" s="657"/>
    </row>
    <row r="1072" spans="1:102" ht="27.95" customHeight="1">
      <c r="A1072" s="646" t="s">
        <v>4391</v>
      </c>
      <c r="B1072" s="647"/>
      <c r="C1072" s="526" t="s">
        <v>4392</v>
      </c>
      <c r="D1072" s="655"/>
      <c r="E1072" s="655"/>
      <c r="F1072" s="655"/>
      <c r="G1072" s="655"/>
      <c r="H1072" s="655"/>
      <c r="I1072" s="656"/>
      <c r="J1072" s="657"/>
    </row>
    <row r="1073" spans="1:10" ht="27.95" customHeight="1">
      <c r="A1073" s="646">
        <v>2111000</v>
      </c>
      <c r="B1073" s="647"/>
      <c r="C1073" s="526" t="s">
        <v>4842</v>
      </c>
      <c r="D1073" s="655"/>
      <c r="E1073" s="655"/>
      <c r="F1073" s="655"/>
      <c r="G1073" s="655"/>
      <c r="H1073" s="655"/>
      <c r="I1073" s="656"/>
      <c r="J1073" s="657"/>
    </row>
    <row r="1074" spans="1:10" s="536" customFormat="1" ht="27.95" customHeight="1">
      <c r="A1074" s="529">
        <v>2111000</v>
      </c>
      <c r="B1074" s="531" t="s">
        <v>4393</v>
      </c>
      <c r="C1074" s="531" t="s">
        <v>4394</v>
      </c>
      <c r="D1074" s="529" t="s">
        <v>4199</v>
      </c>
      <c r="E1074" s="532" t="s">
        <v>4395</v>
      </c>
      <c r="F1074" s="650" t="s">
        <v>4751</v>
      </c>
      <c r="G1074" s="533">
        <v>920</v>
      </c>
      <c r="H1074" s="534" t="s">
        <v>4388</v>
      </c>
      <c r="I1074" s="535">
        <v>2590</v>
      </c>
      <c r="J1074" s="535"/>
    </row>
    <row r="1075" spans="1:10" s="536" customFormat="1" ht="27.95" customHeight="1">
      <c r="A1075" s="529">
        <v>2111000</v>
      </c>
      <c r="B1075" s="531" t="s">
        <v>4396</v>
      </c>
      <c r="C1075" s="531" t="s">
        <v>4397</v>
      </c>
      <c r="D1075" s="529" t="s">
        <v>4199</v>
      </c>
      <c r="E1075" s="532" t="s">
        <v>4395</v>
      </c>
      <c r="F1075" s="650" t="s">
        <v>4751</v>
      </c>
      <c r="G1075" s="533">
        <v>920</v>
      </c>
      <c r="H1075" s="534" t="s">
        <v>4388</v>
      </c>
      <c r="I1075" s="535">
        <v>2900</v>
      </c>
      <c r="J1075" s="535"/>
    </row>
    <row r="1076" spans="1:10" s="536" customFormat="1" ht="27.95" customHeight="1">
      <c r="A1076" s="529">
        <v>2111000</v>
      </c>
      <c r="B1076" s="531" t="s">
        <v>4398</v>
      </c>
      <c r="C1076" s="531" t="s">
        <v>4399</v>
      </c>
      <c r="D1076" s="529" t="s">
        <v>4199</v>
      </c>
      <c r="E1076" s="532" t="s">
        <v>4395</v>
      </c>
      <c r="F1076" s="650" t="s">
        <v>4751</v>
      </c>
      <c r="G1076" s="533">
        <v>920</v>
      </c>
      <c r="H1076" s="534" t="s">
        <v>4388</v>
      </c>
      <c r="I1076" s="535">
        <v>3300</v>
      </c>
      <c r="J1076" s="535"/>
    </row>
    <row r="1077" spans="1:10" s="536" customFormat="1" ht="27.95" customHeight="1">
      <c r="A1077" s="529">
        <v>2111000</v>
      </c>
      <c r="B1077" s="531" t="s">
        <v>4385</v>
      </c>
      <c r="C1077" s="531" t="s">
        <v>4386</v>
      </c>
      <c r="D1077" s="529" t="s">
        <v>4199</v>
      </c>
      <c r="E1077" s="532" t="s">
        <v>4395</v>
      </c>
      <c r="F1077" s="650" t="s">
        <v>4751</v>
      </c>
      <c r="G1077" s="533">
        <v>920</v>
      </c>
      <c r="H1077" s="534" t="s">
        <v>4388</v>
      </c>
      <c r="I1077" s="535">
        <v>3720</v>
      </c>
      <c r="J1077" s="535"/>
    </row>
    <row r="1078" spans="1:10" s="536" customFormat="1" ht="27.95" customHeight="1">
      <c r="A1078" s="529">
        <v>2111000</v>
      </c>
      <c r="B1078" s="531" t="s">
        <v>4389</v>
      </c>
      <c r="C1078" s="531" t="s">
        <v>4390</v>
      </c>
      <c r="D1078" s="529" t="s">
        <v>4199</v>
      </c>
      <c r="E1078" s="532" t="s">
        <v>4395</v>
      </c>
      <c r="F1078" s="650" t="s">
        <v>4751</v>
      </c>
      <c r="G1078" s="533">
        <v>920</v>
      </c>
      <c r="H1078" s="534" t="s">
        <v>4388</v>
      </c>
      <c r="I1078" s="535">
        <v>4545</v>
      </c>
      <c r="J1078" s="535"/>
    </row>
    <row r="1079" spans="1:10" ht="27.95" customHeight="1">
      <c r="A1079" s="646" t="s">
        <v>4982</v>
      </c>
      <c r="B1079" s="647"/>
      <c r="C1079" s="526" t="s">
        <v>4272</v>
      </c>
      <c r="D1079" s="655"/>
      <c r="E1079" s="655"/>
      <c r="F1079" s="655"/>
      <c r="G1079" s="655"/>
      <c r="H1079" s="655"/>
      <c r="I1079" s="656"/>
      <c r="J1079" s="657"/>
    </row>
    <row r="1080" spans="1:10" ht="27.95" customHeight="1">
      <c r="A1080" s="646" t="s">
        <v>4983</v>
      </c>
      <c r="B1080" s="647"/>
      <c r="C1080" s="526" t="s">
        <v>3007</v>
      </c>
      <c r="D1080" s="655"/>
      <c r="E1080" s="655"/>
      <c r="F1080" s="655"/>
      <c r="G1080" s="655"/>
      <c r="H1080" s="655"/>
      <c r="I1080" s="656"/>
      <c r="J1080" s="657"/>
    </row>
    <row r="1081" spans="1:10" s="536" customFormat="1" ht="27.95" customHeight="1">
      <c r="A1081" s="529" t="s">
        <v>4983</v>
      </c>
      <c r="B1081" s="531" t="s">
        <v>1404</v>
      </c>
      <c r="C1081" s="531" t="s">
        <v>1405</v>
      </c>
      <c r="D1081" s="529" t="s">
        <v>3551</v>
      </c>
      <c r="E1081" s="532" t="s">
        <v>3708</v>
      </c>
      <c r="F1081" s="650" t="s">
        <v>4751</v>
      </c>
      <c r="G1081" s="533" t="s">
        <v>4841</v>
      </c>
      <c r="H1081" s="534" t="s">
        <v>4267</v>
      </c>
      <c r="I1081" s="535">
        <v>2653.12</v>
      </c>
      <c r="J1081" s="535"/>
    </row>
    <row r="1082" spans="1:10" s="536" customFormat="1" ht="27.95" customHeight="1">
      <c r="A1082" s="529" t="s">
        <v>4983</v>
      </c>
      <c r="B1082" s="531" t="s">
        <v>1406</v>
      </c>
      <c r="C1082" s="531" t="s">
        <v>1407</v>
      </c>
      <c r="D1082" s="529" t="s">
        <v>3551</v>
      </c>
      <c r="E1082" s="532" t="s">
        <v>3708</v>
      </c>
      <c r="F1082" s="650" t="s">
        <v>4751</v>
      </c>
      <c r="G1082" s="533" t="s">
        <v>4841</v>
      </c>
      <c r="H1082" s="534" t="s">
        <v>4267</v>
      </c>
      <c r="I1082" s="535">
        <v>1989.84</v>
      </c>
      <c r="J1082" s="535"/>
    </row>
    <row r="1083" spans="1:10" ht="7.5" customHeight="1"/>
    <row r="1084" spans="1:10">
      <c r="A1084" s="1071" t="s">
        <v>4977</v>
      </c>
      <c r="B1084" s="1071"/>
      <c r="C1084" s="1071"/>
      <c r="D1084" s="1071"/>
      <c r="E1084" s="1071"/>
      <c r="F1084" s="1071"/>
      <c r="G1084" s="1071"/>
      <c r="H1084" s="1071"/>
      <c r="I1084" s="1071"/>
      <c r="J1084" s="1071"/>
    </row>
  </sheetData>
  <autoFilter ref="A13:CX1082"/>
  <sortState ref="A838:M868">
    <sortCondition ref="B838:B868"/>
  </sortState>
  <mergeCells count="11">
    <mergeCell ref="A1084:J1084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4"/>
  <sheetViews>
    <sheetView zoomScale="90" zoomScaleNormal="90" workbookViewId="0">
      <pane ySplit="12" topLeftCell="A214" activePane="bottomLeft" state="frozen"/>
      <selection pane="bottomLeft" activeCell="A220" sqref="A220:XFD220"/>
    </sheetView>
  </sheetViews>
  <sheetFormatPr defaultColWidth="7.625" defaultRowHeight="18.75"/>
  <cols>
    <col min="1" max="1" width="6.875" style="36" customWidth="1"/>
    <col min="2" max="2" width="25.75" style="36" customWidth="1"/>
    <col min="3" max="3" width="15.5" style="36" customWidth="1"/>
    <col min="4" max="4" width="37.75" style="36" customWidth="1"/>
    <col min="5" max="5" width="5.375" style="37" customWidth="1"/>
    <col min="6" max="6" width="21.75" style="36" customWidth="1"/>
    <col min="7" max="7" width="15.125" style="95" customWidth="1"/>
    <col min="8" max="8" width="8.25" style="37" customWidth="1"/>
    <col min="9" max="9" width="10.75" style="32" customWidth="1"/>
    <col min="10" max="10" width="10.25" style="32" customWidth="1"/>
    <col min="11" max="11" width="0.625" style="32" customWidth="1"/>
    <col min="12" max="102" width="24.375" style="32" customWidth="1"/>
    <col min="103" max="16384" width="7.625" style="112"/>
  </cols>
  <sheetData>
    <row r="1" spans="1:102">
      <c r="A1" s="28"/>
      <c r="B1" s="28"/>
      <c r="C1" s="28"/>
      <c r="D1" s="28"/>
      <c r="E1" s="28"/>
      <c r="F1" s="28"/>
      <c r="G1" s="93"/>
      <c r="H1" s="28"/>
      <c r="I1" s="28"/>
      <c r="J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</row>
    <row r="2" spans="1:102">
      <c r="A2" s="28"/>
      <c r="B2" s="28"/>
      <c r="C2" s="28"/>
      <c r="D2" s="28"/>
      <c r="E2" s="28"/>
      <c r="F2" s="28"/>
      <c r="G2" s="93"/>
      <c r="H2" s="28"/>
      <c r="I2" s="28"/>
      <c r="J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</row>
    <row r="3" spans="1:102" s="578" customFormat="1" ht="15.95" customHeight="1"/>
    <row r="4" spans="1:102" ht="18" customHeight="1">
      <c r="A4" s="1056" t="s">
        <v>3870</v>
      </c>
      <c r="B4" s="1056"/>
      <c r="C4" s="1056"/>
      <c r="D4" s="1056"/>
      <c r="E4" s="1056"/>
      <c r="F4" s="1056"/>
      <c r="G4" s="1056"/>
      <c r="H4" s="1056"/>
      <c r="I4" s="1056"/>
      <c r="J4" s="1056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</row>
    <row r="5" spans="1:102" ht="8.25" customHeight="1">
      <c r="A5" s="556"/>
      <c r="B5" s="556"/>
      <c r="C5" s="556"/>
      <c r="D5" s="556"/>
      <c r="E5" s="556"/>
      <c r="F5" s="556"/>
      <c r="G5" s="556"/>
      <c r="H5" s="556"/>
      <c r="I5" s="556"/>
      <c r="J5" s="556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</row>
    <row r="6" spans="1:102" ht="18" customHeight="1">
      <c r="A6" s="1037" t="s">
        <v>295</v>
      </c>
      <c r="B6" s="1037"/>
      <c r="C6" s="1037"/>
      <c r="D6" s="1037"/>
      <c r="E6" s="1037"/>
      <c r="F6" s="1037"/>
      <c r="G6" s="1037"/>
      <c r="H6" s="1037"/>
      <c r="I6" s="1037"/>
      <c r="J6" s="10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</row>
    <row r="7" spans="1:102" customFormat="1" ht="3.75" customHeight="1">
      <c r="A7" s="555"/>
      <c r="B7" s="555"/>
      <c r="C7" s="555"/>
      <c r="D7" s="555"/>
      <c r="E7" s="454"/>
      <c r="F7" s="555"/>
      <c r="G7" s="555"/>
      <c r="H7" s="555"/>
    </row>
    <row r="8" spans="1:102" customFormat="1" ht="44.25" customHeight="1">
      <c r="A8" s="1064" t="s">
        <v>5715</v>
      </c>
      <c r="B8" s="1064"/>
      <c r="C8" s="1064"/>
      <c r="D8" s="1064"/>
      <c r="E8" s="1064"/>
      <c r="F8" s="1064"/>
      <c r="G8" s="1064"/>
      <c r="H8" s="1064"/>
      <c r="I8" s="1064"/>
    </row>
    <row r="9" spans="1:102" ht="8.4499999999999993" customHeight="1">
      <c r="A9" s="28"/>
      <c r="B9" s="28"/>
      <c r="C9" s="28"/>
      <c r="D9" s="28"/>
      <c r="E9" s="28"/>
      <c r="F9" s="28"/>
      <c r="G9" s="9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</row>
    <row r="10" spans="1:102" ht="46.5" customHeight="1">
      <c r="A10" s="1073" t="s">
        <v>230</v>
      </c>
      <c r="B10" s="1074"/>
      <c r="C10" s="1073" t="s">
        <v>242</v>
      </c>
      <c r="D10" s="1074"/>
      <c r="E10" s="1073" t="s">
        <v>233</v>
      </c>
      <c r="F10" s="1074"/>
      <c r="G10" s="1075" t="s">
        <v>214</v>
      </c>
      <c r="H10" s="1077" t="s">
        <v>2450</v>
      </c>
      <c r="I10" s="1078" t="s">
        <v>2451</v>
      </c>
      <c r="J10" s="1079" t="s">
        <v>224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</row>
    <row r="11" spans="1:102" s="139" customFormat="1" ht="49.5" customHeight="1">
      <c r="A11" s="558" t="s">
        <v>3895</v>
      </c>
      <c r="B11" s="557" t="s">
        <v>232</v>
      </c>
      <c r="C11" s="557" t="s">
        <v>231</v>
      </c>
      <c r="D11" s="557" t="s">
        <v>232</v>
      </c>
      <c r="E11" s="557" t="s">
        <v>231</v>
      </c>
      <c r="F11" s="557" t="s">
        <v>232</v>
      </c>
      <c r="G11" s="1076"/>
      <c r="H11" s="1077"/>
      <c r="I11" s="1078"/>
      <c r="J11" s="1079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</row>
    <row r="12" spans="1:102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3">
        <v>10</v>
      </c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</row>
    <row r="13" spans="1:102" s="36" customFormat="1" ht="30.95" customHeight="1">
      <c r="A13" s="122" t="s">
        <v>170</v>
      </c>
      <c r="B13" s="165" t="s">
        <v>3353</v>
      </c>
      <c r="C13" s="117" t="s">
        <v>336</v>
      </c>
      <c r="D13" s="166" t="s">
        <v>3409</v>
      </c>
      <c r="E13" s="312">
        <v>301</v>
      </c>
      <c r="F13" s="165" t="s">
        <v>283</v>
      </c>
      <c r="G13" s="756" t="s">
        <v>5035</v>
      </c>
      <c r="H13" s="123" t="s">
        <v>48</v>
      </c>
      <c r="I13" s="123" t="s">
        <v>226</v>
      </c>
      <c r="J13" s="129">
        <v>1530.55</v>
      </c>
    </row>
    <row r="14" spans="1:102" s="36" customFormat="1" ht="30.95" customHeight="1">
      <c r="A14" s="122" t="s">
        <v>170</v>
      </c>
      <c r="B14" s="165" t="s">
        <v>3353</v>
      </c>
      <c r="C14" s="117" t="s">
        <v>337</v>
      </c>
      <c r="D14" s="166" t="s">
        <v>4040</v>
      </c>
      <c r="E14" s="312">
        <v>302</v>
      </c>
      <c r="F14" s="165" t="s">
        <v>284</v>
      </c>
      <c r="G14" s="756" t="s">
        <v>5035</v>
      </c>
      <c r="H14" s="123" t="s">
        <v>48</v>
      </c>
      <c r="I14" s="123" t="s">
        <v>226</v>
      </c>
      <c r="J14" s="129">
        <v>1530.55</v>
      </c>
    </row>
    <row r="15" spans="1:102" s="36" customFormat="1" ht="30.95" customHeight="1">
      <c r="A15" s="379" t="s">
        <v>170</v>
      </c>
      <c r="B15" s="483" t="s">
        <v>3353</v>
      </c>
      <c r="C15" s="380" t="s">
        <v>336</v>
      </c>
      <c r="D15" s="484" t="s">
        <v>3409</v>
      </c>
      <c r="E15" s="381">
        <v>606</v>
      </c>
      <c r="F15" s="483" t="s">
        <v>4220</v>
      </c>
      <c r="G15" s="756" t="s">
        <v>5035</v>
      </c>
      <c r="H15" s="382" t="s">
        <v>48</v>
      </c>
      <c r="I15" s="382" t="s">
        <v>226</v>
      </c>
      <c r="J15" s="146">
        <v>933.74</v>
      </c>
    </row>
    <row r="16" spans="1:102" s="36" customFormat="1" ht="30.95" customHeight="1">
      <c r="A16" s="122" t="s">
        <v>170</v>
      </c>
      <c r="B16" s="165" t="s">
        <v>3353</v>
      </c>
      <c r="C16" s="117" t="s">
        <v>336</v>
      </c>
      <c r="D16" s="166" t="s">
        <v>3409</v>
      </c>
      <c r="E16" s="312">
        <v>607</v>
      </c>
      <c r="F16" s="165" t="s">
        <v>285</v>
      </c>
      <c r="G16" s="756" t="s">
        <v>5035</v>
      </c>
      <c r="H16" s="123" t="s">
        <v>48</v>
      </c>
      <c r="I16" s="123" t="s">
        <v>226</v>
      </c>
      <c r="J16" s="129">
        <v>1530.55</v>
      </c>
    </row>
    <row r="17" spans="1:10" s="36" customFormat="1" ht="30.95" customHeight="1">
      <c r="A17" s="122" t="s">
        <v>170</v>
      </c>
      <c r="B17" s="165" t="s">
        <v>3353</v>
      </c>
      <c r="C17" s="117" t="s">
        <v>336</v>
      </c>
      <c r="D17" s="166" t="s">
        <v>3409</v>
      </c>
      <c r="E17" s="312">
        <v>610</v>
      </c>
      <c r="F17" s="165" t="s">
        <v>402</v>
      </c>
      <c r="G17" s="756" t="s">
        <v>5035</v>
      </c>
      <c r="H17" s="123" t="s">
        <v>48</v>
      </c>
      <c r="I17" s="123" t="s">
        <v>226</v>
      </c>
      <c r="J17" s="129">
        <v>1530.55</v>
      </c>
    </row>
    <row r="18" spans="1:10" s="36" customFormat="1" ht="30.95" customHeight="1">
      <c r="A18" s="122" t="s">
        <v>170</v>
      </c>
      <c r="B18" s="165" t="s">
        <v>3353</v>
      </c>
      <c r="C18" s="117" t="s">
        <v>5037</v>
      </c>
      <c r="D18" s="166" t="s">
        <v>5357</v>
      </c>
      <c r="E18" s="312">
        <v>610</v>
      </c>
      <c r="F18" s="165" t="s">
        <v>402</v>
      </c>
      <c r="G18" s="756" t="s">
        <v>5035</v>
      </c>
      <c r="H18" s="123" t="s">
        <v>48</v>
      </c>
      <c r="I18" s="123" t="s">
        <v>226</v>
      </c>
      <c r="J18" s="129">
        <v>328</v>
      </c>
    </row>
    <row r="19" spans="1:10" s="36" customFormat="1" ht="30.95" customHeight="1">
      <c r="A19" s="159" t="s">
        <v>170</v>
      </c>
      <c r="B19" s="481" t="s">
        <v>3353</v>
      </c>
      <c r="C19" s="121" t="s">
        <v>5040</v>
      </c>
      <c r="D19" s="459" t="s">
        <v>5041</v>
      </c>
      <c r="E19" s="482">
        <v>610</v>
      </c>
      <c r="F19" s="481" t="s">
        <v>402</v>
      </c>
      <c r="G19" s="756" t="s">
        <v>5035</v>
      </c>
      <c r="H19" s="161" t="s">
        <v>48</v>
      </c>
      <c r="I19" s="161" t="s">
        <v>226</v>
      </c>
      <c r="J19" s="146">
        <v>738</v>
      </c>
    </row>
    <row r="20" spans="1:10" s="36" customFormat="1" ht="30.95" customHeight="1">
      <c r="A20" s="122" t="s">
        <v>170</v>
      </c>
      <c r="B20" s="165" t="s">
        <v>3353</v>
      </c>
      <c r="C20" s="117" t="s">
        <v>5039</v>
      </c>
      <c r="D20" s="166" t="s">
        <v>5358</v>
      </c>
      <c r="E20" s="312">
        <v>610</v>
      </c>
      <c r="F20" s="165" t="s">
        <v>402</v>
      </c>
      <c r="G20" s="756" t="s">
        <v>5035</v>
      </c>
      <c r="H20" s="123" t="s">
        <v>48</v>
      </c>
      <c r="I20" s="123" t="s">
        <v>226</v>
      </c>
      <c r="J20" s="129">
        <v>305</v>
      </c>
    </row>
    <row r="21" spans="1:10" s="36" customFormat="1" ht="30.95" customHeight="1">
      <c r="A21" s="122" t="s">
        <v>170</v>
      </c>
      <c r="B21" s="165" t="s">
        <v>3353</v>
      </c>
      <c r="C21" s="117" t="s">
        <v>330</v>
      </c>
      <c r="D21" s="166" t="s">
        <v>4016</v>
      </c>
      <c r="E21" s="312">
        <v>601</v>
      </c>
      <c r="F21" s="165" t="s">
        <v>294</v>
      </c>
      <c r="G21" s="756" t="s">
        <v>5035</v>
      </c>
      <c r="H21" s="123" t="s">
        <v>48</v>
      </c>
      <c r="I21" s="123" t="s">
        <v>226</v>
      </c>
      <c r="J21" s="129">
        <v>1530.55</v>
      </c>
    </row>
    <row r="22" spans="1:10" s="36" customFormat="1" ht="30.95" customHeight="1">
      <c r="A22" s="798" t="s">
        <v>170</v>
      </c>
      <c r="B22" s="799" t="s">
        <v>3353</v>
      </c>
      <c r="C22" s="800" t="s">
        <v>329</v>
      </c>
      <c r="D22" s="799" t="s">
        <v>4015</v>
      </c>
      <c r="E22" s="881">
        <v>503</v>
      </c>
      <c r="F22" s="675" t="s">
        <v>5633</v>
      </c>
      <c r="G22" s="882" t="s">
        <v>5035</v>
      </c>
      <c r="H22" s="674" t="s">
        <v>48</v>
      </c>
      <c r="I22" s="674" t="s">
        <v>226</v>
      </c>
      <c r="J22" s="883">
        <v>416</v>
      </c>
    </row>
    <row r="23" spans="1:10" s="36" customFormat="1" ht="30.95" customHeight="1">
      <c r="A23" s="122" t="s">
        <v>170</v>
      </c>
      <c r="B23" s="165" t="s">
        <v>3353</v>
      </c>
      <c r="C23" s="117" t="s">
        <v>331</v>
      </c>
      <c r="D23" s="166" t="s">
        <v>317</v>
      </c>
      <c r="E23" s="312">
        <v>603</v>
      </c>
      <c r="F23" s="165" t="s">
        <v>280</v>
      </c>
      <c r="G23" s="756" t="s">
        <v>5035</v>
      </c>
      <c r="H23" s="123" t="s">
        <v>48</v>
      </c>
      <c r="I23" s="123" t="s">
        <v>226</v>
      </c>
      <c r="J23" s="129">
        <v>342.05</v>
      </c>
    </row>
    <row r="24" spans="1:10" s="36" customFormat="1" ht="30.95" customHeight="1">
      <c r="A24" s="122" t="s">
        <v>170</v>
      </c>
      <c r="B24" s="165" t="s">
        <v>3353</v>
      </c>
      <c r="C24" s="117" t="s">
        <v>332</v>
      </c>
      <c r="D24" s="166" t="s">
        <v>319</v>
      </c>
      <c r="E24" s="312">
        <v>603</v>
      </c>
      <c r="F24" s="165" t="s">
        <v>280</v>
      </c>
      <c r="G24" s="756" t="s">
        <v>5035</v>
      </c>
      <c r="H24" s="123" t="s">
        <v>48</v>
      </c>
      <c r="I24" s="123" t="s">
        <v>226</v>
      </c>
      <c r="J24" s="129">
        <v>342.05</v>
      </c>
    </row>
    <row r="25" spans="1:10" s="36" customFormat="1" ht="30.95" customHeight="1">
      <c r="A25" s="122" t="s">
        <v>170</v>
      </c>
      <c r="B25" s="165" t="s">
        <v>3353</v>
      </c>
      <c r="C25" s="117" t="s">
        <v>333</v>
      </c>
      <c r="D25" s="166" t="s">
        <v>334</v>
      </c>
      <c r="E25" s="312">
        <v>603</v>
      </c>
      <c r="F25" s="165" t="s">
        <v>280</v>
      </c>
      <c r="G25" s="756" t="s">
        <v>5035</v>
      </c>
      <c r="H25" s="123" t="s">
        <v>48</v>
      </c>
      <c r="I25" s="123" t="s">
        <v>226</v>
      </c>
      <c r="J25" s="129">
        <v>342.05</v>
      </c>
    </row>
    <row r="26" spans="1:10" s="36" customFormat="1" ht="30.95" customHeight="1">
      <c r="A26" s="122" t="s">
        <v>170</v>
      </c>
      <c r="B26" s="165" t="s">
        <v>3353</v>
      </c>
      <c r="C26" s="117" t="s">
        <v>335</v>
      </c>
      <c r="D26" s="166" t="s">
        <v>310</v>
      </c>
      <c r="E26" s="312">
        <v>603</v>
      </c>
      <c r="F26" s="165" t="s">
        <v>280</v>
      </c>
      <c r="G26" s="756" t="s">
        <v>5035</v>
      </c>
      <c r="H26" s="123" t="s">
        <v>48</v>
      </c>
      <c r="I26" s="123" t="s">
        <v>226</v>
      </c>
      <c r="J26" s="129">
        <v>342.05</v>
      </c>
    </row>
    <row r="27" spans="1:10" s="36" customFormat="1" ht="30.95" customHeight="1">
      <c r="A27" s="122" t="s">
        <v>170</v>
      </c>
      <c r="B27" s="165" t="s">
        <v>3353</v>
      </c>
      <c r="C27" s="117" t="s">
        <v>568</v>
      </c>
      <c r="D27" s="459" t="s">
        <v>4078</v>
      </c>
      <c r="E27" s="312">
        <v>603</v>
      </c>
      <c r="F27" s="165" t="s">
        <v>280</v>
      </c>
      <c r="G27" s="756" t="s">
        <v>5035</v>
      </c>
      <c r="H27" s="123" t="s">
        <v>48</v>
      </c>
      <c r="I27" s="123" t="s">
        <v>226</v>
      </c>
      <c r="J27" s="129">
        <v>342.05</v>
      </c>
    </row>
    <row r="28" spans="1:10" s="32" customFormat="1" ht="30.95" customHeight="1">
      <c r="A28" s="159">
        <v>206</v>
      </c>
      <c r="B28" s="481" t="s">
        <v>3889</v>
      </c>
      <c r="C28" s="121" t="s">
        <v>336</v>
      </c>
      <c r="D28" s="459" t="s">
        <v>3409</v>
      </c>
      <c r="E28" s="482">
        <v>301</v>
      </c>
      <c r="F28" s="481" t="s">
        <v>283</v>
      </c>
      <c r="G28" s="757" t="s">
        <v>5036</v>
      </c>
      <c r="H28" s="161" t="s">
        <v>48</v>
      </c>
      <c r="I28" s="161" t="s">
        <v>226</v>
      </c>
      <c r="J28" s="146">
        <v>734.78</v>
      </c>
    </row>
    <row r="29" spans="1:10" s="32" customFormat="1" ht="30.95" customHeight="1">
      <c r="A29" s="159">
        <v>206</v>
      </c>
      <c r="B29" s="481" t="s">
        <v>3889</v>
      </c>
      <c r="C29" s="121" t="s">
        <v>337</v>
      </c>
      <c r="D29" s="459" t="s">
        <v>4040</v>
      </c>
      <c r="E29" s="482">
        <v>302</v>
      </c>
      <c r="F29" s="481" t="s">
        <v>284</v>
      </c>
      <c r="G29" s="757" t="s">
        <v>5036</v>
      </c>
      <c r="H29" s="161" t="s">
        <v>48</v>
      </c>
      <c r="I29" s="161" t="s">
        <v>226</v>
      </c>
      <c r="J29" s="146">
        <v>734.78</v>
      </c>
    </row>
    <row r="30" spans="1:10" s="32" customFormat="1" ht="30.95" customHeight="1">
      <c r="A30" s="159">
        <v>206</v>
      </c>
      <c r="B30" s="481" t="s">
        <v>3889</v>
      </c>
      <c r="C30" s="121" t="s">
        <v>336</v>
      </c>
      <c r="D30" s="459" t="s">
        <v>3409</v>
      </c>
      <c r="E30" s="312">
        <v>606</v>
      </c>
      <c r="F30" s="165" t="s">
        <v>4220</v>
      </c>
      <c r="G30" s="757" t="s">
        <v>5036</v>
      </c>
      <c r="H30" s="161" t="s">
        <v>48</v>
      </c>
      <c r="I30" s="161" t="s">
        <v>226</v>
      </c>
      <c r="J30" s="146">
        <v>734.78</v>
      </c>
    </row>
    <row r="31" spans="1:10" s="32" customFormat="1" ht="30.95" customHeight="1">
      <c r="A31" s="159">
        <v>206</v>
      </c>
      <c r="B31" s="481" t="s">
        <v>3889</v>
      </c>
      <c r="C31" s="121" t="s">
        <v>336</v>
      </c>
      <c r="D31" s="459" t="s">
        <v>3409</v>
      </c>
      <c r="E31" s="312">
        <v>607</v>
      </c>
      <c r="F31" s="481" t="s">
        <v>285</v>
      </c>
      <c r="G31" s="757" t="s">
        <v>5036</v>
      </c>
      <c r="H31" s="161" t="s">
        <v>48</v>
      </c>
      <c r="I31" s="161" t="s">
        <v>226</v>
      </c>
      <c r="J31" s="146">
        <v>734.78</v>
      </c>
    </row>
    <row r="32" spans="1:10" s="32" customFormat="1" ht="30.95" customHeight="1">
      <c r="A32" s="159">
        <v>206</v>
      </c>
      <c r="B32" s="481" t="s">
        <v>3889</v>
      </c>
      <c r="C32" s="121" t="s">
        <v>336</v>
      </c>
      <c r="D32" s="459" t="s">
        <v>3409</v>
      </c>
      <c r="E32" s="312">
        <v>610</v>
      </c>
      <c r="F32" s="481" t="s">
        <v>402</v>
      </c>
      <c r="G32" s="757" t="s">
        <v>5036</v>
      </c>
      <c r="H32" s="161" t="s">
        <v>48</v>
      </c>
      <c r="I32" s="161" t="s">
        <v>226</v>
      </c>
      <c r="J32" s="146">
        <v>734.78</v>
      </c>
    </row>
    <row r="33" spans="1:10" s="36" customFormat="1" ht="30.95" customHeight="1">
      <c r="A33" s="159">
        <v>206</v>
      </c>
      <c r="B33" s="481" t="s">
        <v>3889</v>
      </c>
      <c r="C33" s="117" t="s">
        <v>5037</v>
      </c>
      <c r="D33" s="166" t="s">
        <v>5357</v>
      </c>
      <c r="E33" s="312">
        <v>610</v>
      </c>
      <c r="F33" s="165" t="s">
        <v>402</v>
      </c>
      <c r="G33" s="757" t="s">
        <v>5036</v>
      </c>
      <c r="H33" s="123" t="s">
        <v>48</v>
      </c>
      <c r="I33" s="123" t="s">
        <v>226</v>
      </c>
      <c r="J33" s="129">
        <v>328</v>
      </c>
    </row>
    <row r="34" spans="1:10" s="36" customFormat="1" ht="30.95" customHeight="1">
      <c r="A34" s="159">
        <v>206</v>
      </c>
      <c r="B34" s="481" t="s">
        <v>3889</v>
      </c>
      <c r="C34" s="121" t="s">
        <v>5040</v>
      </c>
      <c r="D34" s="459" t="s">
        <v>5041</v>
      </c>
      <c r="E34" s="482">
        <v>610</v>
      </c>
      <c r="F34" s="481" t="s">
        <v>402</v>
      </c>
      <c r="G34" s="757" t="s">
        <v>5036</v>
      </c>
      <c r="H34" s="161" t="s">
        <v>48</v>
      </c>
      <c r="I34" s="161" t="s">
        <v>226</v>
      </c>
      <c r="J34" s="146">
        <v>738</v>
      </c>
    </row>
    <row r="35" spans="1:10" s="36" customFormat="1" ht="30.95" customHeight="1">
      <c r="A35" s="159">
        <v>206</v>
      </c>
      <c r="B35" s="481" t="s">
        <v>3889</v>
      </c>
      <c r="C35" s="117" t="s">
        <v>5039</v>
      </c>
      <c r="D35" s="166" t="s">
        <v>5358</v>
      </c>
      <c r="E35" s="312">
        <v>610</v>
      </c>
      <c r="F35" s="165" t="s">
        <v>402</v>
      </c>
      <c r="G35" s="757" t="s">
        <v>5036</v>
      </c>
      <c r="H35" s="123" t="s">
        <v>48</v>
      </c>
      <c r="I35" s="123" t="s">
        <v>226</v>
      </c>
      <c r="J35" s="129">
        <v>305</v>
      </c>
    </row>
    <row r="36" spans="1:10" s="32" customFormat="1" ht="30.95" customHeight="1">
      <c r="A36" s="159">
        <v>206</v>
      </c>
      <c r="B36" s="481" t="s">
        <v>3889</v>
      </c>
      <c r="C36" s="121" t="s">
        <v>330</v>
      </c>
      <c r="D36" s="459" t="s">
        <v>4016</v>
      </c>
      <c r="E36" s="312">
        <v>601</v>
      </c>
      <c r="F36" s="481" t="s">
        <v>294</v>
      </c>
      <c r="G36" s="757" t="s">
        <v>5036</v>
      </c>
      <c r="H36" s="161" t="s">
        <v>48</v>
      </c>
      <c r="I36" s="161" t="s">
        <v>226</v>
      </c>
      <c r="J36" s="146">
        <v>734.78</v>
      </c>
    </row>
    <row r="37" spans="1:10" s="32" customFormat="1" ht="30.95" customHeight="1">
      <c r="A37" s="159">
        <v>206</v>
      </c>
      <c r="B37" s="481" t="s">
        <v>3889</v>
      </c>
      <c r="C37" s="121" t="s">
        <v>331</v>
      </c>
      <c r="D37" s="459" t="s">
        <v>317</v>
      </c>
      <c r="E37" s="312">
        <v>603</v>
      </c>
      <c r="F37" s="165" t="s">
        <v>280</v>
      </c>
      <c r="G37" s="757" t="s">
        <v>5036</v>
      </c>
      <c r="H37" s="161" t="s">
        <v>48</v>
      </c>
      <c r="I37" s="161" t="s">
        <v>226</v>
      </c>
      <c r="J37" s="146">
        <v>84.49</v>
      </c>
    </row>
    <row r="38" spans="1:10" s="32" customFormat="1" ht="30.95" customHeight="1">
      <c r="A38" s="159">
        <v>206</v>
      </c>
      <c r="B38" s="481" t="s">
        <v>3889</v>
      </c>
      <c r="C38" s="121" t="s">
        <v>332</v>
      </c>
      <c r="D38" s="459" t="s">
        <v>319</v>
      </c>
      <c r="E38" s="312">
        <v>603</v>
      </c>
      <c r="F38" s="165" t="s">
        <v>280</v>
      </c>
      <c r="G38" s="757" t="s">
        <v>5036</v>
      </c>
      <c r="H38" s="161" t="s">
        <v>48</v>
      </c>
      <c r="I38" s="161" t="s">
        <v>226</v>
      </c>
      <c r="J38" s="146">
        <v>84.49</v>
      </c>
    </row>
    <row r="39" spans="1:10" s="32" customFormat="1" ht="30.95" customHeight="1">
      <c r="A39" s="159">
        <v>206</v>
      </c>
      <c r="B39" s="481" t="s">
        <v>3889</v>
      </c>
      <c r="C39" s="121" t="s">
        <v>333</v>
      </c>
      <c r="D39" s="459" t="s">
        <v>334</v>
      </c>
      <c r="E39" s="312">
        <v>603</v>
      </c>
      <c r="F39" s="165" t="s">
        <v>280</v>
      </c>
      <c r="G39" s="757" t="s">
        <v>5036</v>
      </c>
      <c r="H39" s="161" t="s">
        <v>48</v>
      </c>
      <c r="I39" s="161" t="s">
        <v>226</v>
      </c>
      <c r="J39" s="146">
        <v>84.49</v>
      </c>
    </row>
    <row r="40" spans="1:10" s="32" customFormat="1" ht="30.95" customHeight="1">
      <c r="A40" s="159">
        <v>206</v>
      </c>
      <c r="B40" s="481" t="s">
        <v>3889</v>
      </c>
      <c r="C40" s="121" t="s">
        <v>335</v>
      </c>
      <c r="D40" s="459" t="s">
        <v>310</v>
      </c>
      <c r="E40" s="312">
        <v>603</v>
      </c>
      <c r="F40" s="165" t="s">
        <v>280</v>
      </c>
      <c r="G40" s="757" t="s">
        <v>5036</v>
      </c>
      <c r="H40" s="161" t="s">
        <v>48</v>
      </c>
      <c r="I40" s="161" t="s">
        <v>226</v>
      </c>
      <c r="J40" s="146">
        <v>84.49</v>
      </c>
    </row>
    <row r="41" spans="1:10" s="32" customFormat="1" ht="30.95" customHeight="1">
      <c r="A41" s="159">
        <v>206</v>
      </c>
      <c r="B41" s="481" t="s">
        <v>3889</v>
      </c>
      <c r="C41" s="121" t="s">
        <v>568</v>
      </c>
      <c r="D41" s="459" t="s">
        <v>4078</v>
      </c>
      <c r="E41" s="312">
        <v>603</v>
      </c>
      <c r="F41" s="165" t="s">
        <v>280</v>
      </c>
      <c r="G41" s="757" t="s">
        <v>5036</v>
      </c>
      <c r="H41" s="161" t="s">
        <v>48</v>
      </c>
      <c r="I41" s="161" t="s">
        <v>226</v>
      </c>
      <c r="J41" s="146">
        <v>84.49</v>
      </c>
    </row>
    <row r="42" spans="1:10" s="32" customFormat="1" ht="30.95" customHeight="1">
      <c r="A42" s="159">
        <v>207</v>
      </c>
      <c r="B42" s="481" t="s">
        <v>3917</v>
      </c>
      <c r="C42" s="121" t="s">
        <v>336</v>
      </c>
      <c r="D42" s="459" t="s">
        <v>3409</v>
      </c>
      <c r="E42" s="482">
        <v>301</v>
      </c>
      <c r="F42" s="481" t="s">
        <v>283</v>
      </c>
      <c r="G42" s="756" t="s">
        <v>4979</v>
      </c>
      <c r="H42" s="161">
        <v>1</v>
      </c>
      <c r="I42" s="161" t="s">
        <v>226</v>
      </c>
      <c r="J42" s="146">
        <v>366.08</v>
      </c>
    </row>
    <row r="43" spans="1:10" s="32" customFormat="1" ht="30.95" customHeight="1">
      <c r="A43" s="159">
        <v>207</v>
      </c>
      <c r="B43" s="481" t="s">
        <v>3917</v>
      </c>
      <c r="C43" s="121" t="s">
        <v>337</v>
      </c>
      <c r="D43" s="459" t="s">
        <v>4040</v>
      </c>
      <c r="E43" s="482">
        <v>302</v>
      </c>
      <c r="F43" s="481" t="s">
        <v>284</v>
      </c>
      <c r="G43" s="756" t="s">
        <v>4979</v>
      </c>
      <c r="H43" s="161">
        <v>1</v>
      </c>
      <c r="I43" s="161" t="s">
        <v>226</v>
      </c>
      <c r="J43" s="146">
        <v>366.08</v>
      </c>
    </row>
    <row r="44" spans="1:10" s="32" customFormat="1" ht="30.95" customHeight="1">
      <c r="A44" s="159">
        <v>207</v>
      </c>
      <c r="B44" s="481" t="s">
        <v>3917</v>
      </c>
      <c r="C44" s="121" t="s">
        <v>336</v>
      </c>
      <c r="D44" s="459" t="s">
        <v>3409</v>
      </c>
      <c r="E44" s="312">
        <v>607</v>
      </c>
      <c r="F44" s="481" t="s">
        <v>285</v>
      </c>
      <c r="G44" s="756" t="s">
        <v>4979</v>
      </c>
      <c r="H44" s="161">
        <v>1</v>
      </c>
      <c r="I44" s="161" t="s">
        <v>226</v>
      </c>
      <c r="J44" s="146">
        <v>366.08</v>
      </c>
    </row>
    <row r="45" spans="1:10" s="32" customFormat="1" ht="30.95" customHeight="1">
      <c r="A45" s="159">
        <v>207</v>
      </c>
      <c r="B45" s="481" t="s">
        <v>3917</v>
      </c>
      <c r="C45" s="121" t="s">
        <v>336</v>
      </c>
      <c r="D45" s="459" t="s">
        <v>3409</v>
      </c>
      <c r="E45" s="312">
        <v>610</v>
      </c>
      <c r="F45" s="481" t="s">
        <v>402</v>
      </c>
      <c r="G45" s="756" t="s">
        <v>4979</v>
      </c>
      <c r="H45" s="161">
        <v>1</v>
      </c>
      <c r="I45" s="161" t="s">
        <v>226</v>
      </c>
      <c r="J45" s="146">
        <v>366.08</v>
      </c>
    </row>
    <row r="46" spans="1:10" s="32" customFormat="1" ht="30.95" customHeight="1">
      <c r="A46" s="159">
        <v>207</v>
      </c>
      <c r="B46" s="481" t="s">
        <v>3917</v>
      </c>
      <c r="C46" s="121" t="s">
        <v>330</v>
      </c>
      <c r="D46" s="459" t="s">
        <v>4016</v>
      </c>
      <c r="E46" s="312">
        <v>601</v>
      </c>
      <c r="F46" s="481" t="s">
        <v>294</v>
      </c>
      <c r="G46" s="756" t="s">
        <v>4979</v>
      </c>
      <c r="H46" s="161">
        <v>1</v>
      </c>
      <c r="I46" s="161" t="s">
        <v>226</v>
      </c>
      <c r="J46" s="146">
        <v>366.08</v>
      </c>
    </row>
    <row r="47" spans="1:10" s="32" customFormat="1" ht="30.95" customHeight="1">
      <c r="A47" s="159">
        <v>76</v>
      </c>
      <c r="B47" s="481" t="s">
        <v>506</v>
      </c>
      <c r="C47" s="121" t="s">
        <v>366</v>
      </c>
      <c r="D47" s="459" t="s">
        <v>3413</v>
      </c>
      <c r="E47" s="482">
        <v>301</v>
      </c>
      <c r="F47" s="481" t="s">
        <v>283</v>
      </c>
      <c r="G47" s="756" t="s">
        <v>53</v>
      </c>
      <c r="H47" s="161" t="s">
        <v>48</v>
      </c>
      <c r="I47" s="161" t="s">
        <v>226</v>
      </c>
      <c r="J47" s="146">
        <v>933.74</v>
      </c>
    </row>
    <row r="48" spans="1:10" s="32" customFormat="1" ht="30.95" customHeight="1">
      <c r="A48" s="159">
        <v>76</v>
      </c>
      <c r="B48" s="481" t="s">
        <v>506</v>
      </c>
      <c r="C48" s="121" t="s">
        <v>367</v>
      </c>
      <c r="D48" s="459" t="s">
        <v>4041</v>
      </c>
      <c r="E48" s="482">
        <v>302</v>
      </c>
      <c r="F48" s="481" t="s">
        <v>284</v>
      </c>
      <c r="G48" s="756" t="s">
        <v>53</v>
      </c>
      <c r="H48" s="161" t="s">
        <v>48</v>
      </c>
      <c r="I48" s="161" t="s">
        <v>226</v>
      </c>
      <c r="J48" s="146">
        <v>933.74</v>
      </c>
    </row>
    <row r="49" spans="1:10" s="32" customFormat="1" ht="30.95" customHeight="1">
      <c r="A49" s="159">
        <v>76</v>
      </c>
      <c r="B49" s="481" t="s">
        <v>506</v>
      </c>
      <c r="C49" s="121" t="s">
        <v>366</v>
      </c>
      <c r="D49" s="459" t="s">
        <v>3413</v>
      </c>
      <c r="E49" s="312">
        <v>606</v>
      </c>
      <c r="F49" s="165" t="s">
        <v>4220</v>
      </c>
      <c r="G49" s="756" t="s">
        <v>53</v>
      </c>
      <c r="H49" s="161" t="s">
        <v>48</v>
      </c>
      <c r="I49" s="161" t="s">
        <v>226</v>
      </c>
      <c r="J49" s="146">
        <v>933.74</v>
      </c>
    </row>
    <row r="50" spans="1:10" s="32" customFormat="1" ht="30.95" customHeight="1">
      <c r="A50" s="159">
        <v>76</v>
      </c>
      <c r="B50" s="481" t="s">
        <v>506</v>
      </c>
      <c r="C50" s="121" t="s">
        <v>366</v>
      </c>
      <c r="D50" s="459" t="s">
        <v>3413</v>
      </c>
      <c r="E50" s="312">
        <v>607</v>
      </c>
      <c r="F50" s="481" t="s">
        <v>285</v>
      </c>
      <c r="G50" s="756" t="s">
        <v>53</v>
      </c>
      <c r="H50" s="161" t="s">
        <v>48</v>
      </c>
      <c r="I50" s="161" t="s">
        <v>226</v>
      </c>
      <c r="J50" s="146">
        <v>933.74</v>
      </c>
    </row>
    <row r="51" spans="1:10" s="32" customFormat="1" ht="30.95" customHeight="1">
      <c r="A51" s="159">
        <v>76</v>
      </c>
      <c r="B51" s="481" t="s">
        <v>506</v>
      </c>
      <c r="C51" s="121" t="s">
        <v>366</v>
      </c>
      <c r="D51" s="459" t="s">
        <v>3413</v>
      </c>
      <c r="E51" s="312">
        <v>610</v>
      </c>
      <c r="F51" s="481" t="s">
        <v>402</v>
      </c>
      <c r="G51" s="756" t="s">
        <v>53</v>
      </c>
      <c r="H51" s="161" t="s">
        <v>48</v>
      </c>
      <c r="I51" s="161" t="s">
        <v>226</v>
      </c>
      <c r="J51" s="146">
        <v>933.74</v>
      </c>
    </row>
    <row r="52" spans="1:10" s="36" customFormat="1" ht="30.95" customHeight="1">
      <c r="A52" s="159">
        <v>76</v>
      </c>
      <c r="B52" s="481" t="s">
        <v>506</v>
      </c>
      <c r="C52" s="117" t="s">
        <v>5037</v>
      </c>
      <c r="D52" s="166" t="s">
        <v>5357</v>
      </c>
      <c r="E52" s="312">
        <v>610</v>
      </c>
      <c r="F52" s="165" t="s">
        <v>402</v>
      </c>
      <c r="G52" s="757" t="s">
        <v>53</v>
      </c>
      <c r="H52" s="123" t="s">
        <v>48</v>
      </c>
      <c r="I52" s="123" t="s">
        <v>226</v>
      </c>
      <c r="J52" s="129">
        <v>328</v>
      </c>
    </row>
    <row r="53" spans="1:10" s="36" customFormat="1" ht="30.95" customHeight="1">
      <c r="A53" s="159">
        <v>76</v>
      </c>
      <c r="B53" s="481" t="s">
        <v>506</v>
      </c>
      <c r="C53" s="121" t="s">
        <v>5040</v>
      </c>
      <c r="D53" s="459" t="s">
        <v>5041</v>
      </c>
      <c r="E53" s="482">
        <v>610</v>
      </c>
      <c r="F53" s="481" t="s">
        <v>402</v>
      </c>
      <c r="G53" s="757" t="s">
        <v>53</v>
      </c>
      <c r="H53" s="161" t="s">
        <v>48</v>
      </c>
      <c r="I53" s="161" t="s">
        <v>226</v>
      </c>
      <c r="J53" s="146">
        <v>738</v>
      </c>
    </row>
    <row r="54" spans="1:10" s="36" customFormat="1" ht="30.95" customHeight="1">
      <c r="A54" s="159">
        <v>76</v>
      </c>
      <c r="B54" s="481" t="s">
        <v>506</v>
      </c>
      <c r="C54" s="117" t="s">
        <v>5039</v>
      </c>
      <c r="D54" s="166" t="s">
        <v>5358</v>
      </c>
      <c r="E54" s="312">
        <v>610</v>
      </c>
      <c r="F54" s="165" t="s">
        <v>402</v>
      </c>
      <c r="G54" s="757" t="s">
        <v>53</v>
      </c>
      <c r="H54" s="123" t="s">
        <v>48</v>
      </c>
      <c r="I54" s="123" t="s">
        <v>226</v>
      </c>
      <c r="J54" s="129">
        <v>305</v>
      </c>
    </row>
    <row r="55" spans="1:10" s="32" customFormat="1" ht="30.95" customHeight="1">
      <c r="A55" s="159">
        <v>76</v>
      </c>
      <c r="B55" s="481" t="s">
        <v>506</v>
      </c>
      <c r="C55" s="121" t="s">
        <v>360</v>
      </c>
      <c r="D55" s="459" t="s">
        <v>4017</v>
      </c>
      <c r="E55" s="312">
        <v>601</v>
      </c>
      <c r="F55" s="481" t="s">
        <v>294</v>
      </c>
      <c r="G55" s="756" t="s">
        <v>53</v>
      </c>
      <c r="H55" s="161" t="s">
        <v>48</v>
      </c>
      <c r="I55" s="161" t="s">
        <v>226</v>
      </c>
      <c r="J55" s="146">
        <v>933.74</v>
      </c>
    </row>
    <row r="56" spans="1:10" s="32" customFormat="1" ht="30.95" customHeight="1">
      <c r="A56" s="798">
        <v>76</v>
      </c>
      <c r="B56" s="799" t="s">
        <v>506</v>
      </c>
      <c r="C56" s="800" t="s">
        <v>359</v>
      </c>
      <c r="D56" s="799" t="s">
        <v>4005</v>
      </c>
      <c r="E56" s="881">
        <v>503</v>
      </c>
      <c r="F56" s="675" t="s">
        <v>5633</v>
      </c>
      <c r="G56" s="882" t="s">
        <v>53</v>
      </c>
      <c r="H56" s="674" t="s">
        <v>48</v>
      </c>
      <c r="I56" s="674" t="s">
        <v>226</v>
      </c>
      <c r="J56" s="883">
        <v>416</v>
      </c>
    </row>
    <row r="57" spans="1:10" s="32" customFormat="1" ht="30.95" customHeight="1">
      <c r="A57" s="159">
        <v>76</v>
      </c>
      <c r="B57" s="481" t="s">
        <v>506</v>
      </c>
      <c r="C57" s="121" t="s">
        <v>361</v>
      </c>
      <c r="D57" s="459" t="s">
        <v>317</v>
      </c>
      <c r="E57" s="312">
        <v>603</v>
      </c>
      <c r="F57" s="165" t="s">
        <v>280</v>
      </c>
      <c r="G57" s="756" t="s">
        <v>53</v>
      </c>
      <c r="H57" s="161" t="s">
        <v>48</v>
      </c>
      <c r="I57" s="161" t="s">
        <v>226</v>
      </c>
      <c r="J57" s="146">
        <v>219.67</v>
      </c>
    </row>
    <row r="58" spans="1:10" s="32" customFormat="1" ht="30.95" customHeight="1">
      <c r="A58" s="159">
        <v>76</v>
      </c>
      <c r="B58" s="481" t="s">
        <v>506</v>
      </c>
      <c r="C58" s="121" t="s">
        <v>362</v>
      </c>
      <c r="D58" s="459" t="s">
        <v>319</v>
      </c>
      <c r="E58" s="312">
        <v>603</v>
      </c>
      <c r="F58" s="165" t="s">
        <v>280</v>
      </c>
      <c r="G58" s="756" t="s">
        <v>53</v>
      </c>
      <c r="H58" s="161" t="s">
        <v>48</v>
      </c>
      <c r="I58" s="161" t="s">
        <v>226</v>
      </c>
      <c r="J58" s="146">
        <v>219.67</v>
      </c>
    </row>
    <row r="59" spans="1:10" s="32" customFormat="1" ht="30.95" customHeight="1">
      <c r="A59" s="159">
        <v>76</v>
      </c>
      <c r="B59" s="481" t="s">
        <v>506</v>
      </c>
      <c r="C59" s="121" t="s">
        <v>363</v>
      </c>
      <c r="D59" s="459" t="s">
        <v>334</v>
      </c>
      <c r="E59" s="312">
        <v>603</v>
      </c>
      <c r="F59" s="165" t="s">
        <v>280</v>
      </c>
      <c r="G59" s="756" t="s">
        <v>53</v>
      </c>
      <c r="H59" s="161" t="s">
        <v>48</v>
      </c>
      <c r="I59" s="161" t="s">
        <v>226</v>
      </c>
      <c r="J59" s="146">
        <v>219.67</v>
      </c>
    </row>
    <row r="60" spans="1:10" s="32" customFormat="1" ht="30.95" customHeight="1">
      <c r="A60" s="159">
        <v>76</v>
      </c>
      <c r="B60" s="481" t="s">
        <v>506</v>
      </c>
      <c r="C60" s="121" t="s">
        <v>364</v>
      </c>
      <c r="D60" s="459" t="s">
        <v>310</v>
      </c>
      <c r="E60" s="312">
        <v>603</v>
      </c>
      <c r="F60" s="165" t="s">
        <v>280</v>
      </c>
      <c r="G60" s="756" t="s">
        <v>53</v>
      </c>
      <c r="H60" s="161" t="s">
        <v>48</v>
      </c>
      <c r="I60" s="161" t="s">
        <v>226</v>
      </c>
      <c r="J60" s="146">
        <v>219.67</v>
      </c>
    </row>
    <row r="61" spans="1:10" s="32" customFormat="1" ht="30.95" customHeight="1">
      <c r="A61" s="159">
        <v>76</v>
      </c>
      <c r="B61" s="481" t="s">
        <v>506</v>
      </c>
      <c r="C61" s="121" t="s">
        <v>365</v>
      </c>
      <c r="D61" s="459" t="s">
        <v>4078</v>
      </c>
      <c r="E61" s="312">
        <v>603</v>
      </c>
      <c r="F61" s="165" t="s">
        <v>280</v>
      </c>
      <c r="G61" s="756" t="s">
        <v>53</v>
      </c>
      <c r="H61" s="161" t="s">
        <v>48</v>
      </c>
      <c r="I61" s="161" t="s">
        <v>226</v>
      </c>
      <c r="J61" s="146">
        <v>219.67</v>
      </c>
    </row>
    <row r="62" spans="1:10" s="32" customFormat="1" ht="30.95" customHeight="1">
      <c r="A62" s="159">
        <v>206</v>
      </c>
      <c r="B62" s="481" t="s">
        <v>3889</v>
      </c>
      <c r="C62" s="121" t="s">
        <v>366</v>
      </c>
      <c r="D62" s="459" t="s">
        <v>3413</v>
      </c>
      <c r="E62" s="482">
        <v>301</v>
      </c>
      <c r="F62" s="481" t="s">
        <v>283</v>
      </c>
      <c r="G62" s="756" t="s">
        <v>4978</v>
      </c>
      <c r="H62" s="161" t="s">
        <v>48</v>
      </c>
      <c r="I62" s="161" t="s">
        <v>226</v>
      </c>
      <c r="J62" s="146">
        <v>734.78</v>
      </c>
    </row>
    <row r="63" spans="1:10" s="32" customFormat="1" ht="30.95" customHeight="1">
      <c r="A63" s="159">
        <v>206</v>
      </c>
      <c r="B63" s="481" t="s">
        <v>3889</v>
      </c>
      <c r="C63" s="121" t="s">
        <v>367</v>
      </c>
      <c r="D63" s="459" t="s">
        <v>4041</v>
      </c>
      <c r="E63" s="482">
        <v>302</v>
      </c>
      <c r="F63" s="481" t="s">
        <v>284</v>
      </c>
      <c r="G63" s="756" t="s">
        <v>4978</v>
      </c>
      <c r="H63" s="161" t="s">
        <v>48</v>
      </c>
      <c r="I63" s="161" t="s">
        <v>226</v>
      </c>
      <c r="J63" s="146">
        <v>734.78</v>
      </c>
    </row>
    <row r="64" spans="1:10" s="32" customFormat="1" ht="30.95" customHeight="1">
      <c r="A64" s="159">
        <v>206</v>
      </c>
      <c r="B64" s="481" t="s">
        <v>3889</v>
      </c>
      <c r="C64" s="121" t="s">
        <v>366</v>
      </c>
      <c r="D64" s="459" t="s">
        <v>3413</v>
      </c>
      <c r="E64" s="312">
        <v>606</v>
      </c>
      <c r="F64" s="165" t="s">
        <v>4220</v>
      </c>
      <c r="G64" s="756" t="s">
        <v>4978</v>
      </c>
      <c r="H64" s="161" t="s">
        <v>48</v>
      </c>
      <c r="I64" s="161" t="s">
        <v>226</v>
      </c>
      <c r="J64" s="146">
        <v>734.78</v>
      </c>
    </row>
    <row r="65" spans="1:10" s="32" customFormat="1" ht="30.95" customHeight="1">
      <c r="A65" s="159">
        <v>206</v>
      </c>
      <c r="B65" s="481" t="s">
        <v>3889</v>
      </c>
      <c r="C65" s="121" t="s">
        <v>366</v>
      </c>
      <c r="D65" s="459" t="s">
        <v>3413</v>
      </c>
      <c r="E65" s="312">
        <v>607</v>
      </c>
      <c r="F65" s="481" t="s">
        <v>285</v>
      </c>
      <c r="G65" s="756" t="s">
        <v>4978</v>
      </c>
      <c r="H65" s="161" t="s">
        <v>48</v>
      </c>
      <c r="I65" s="161" t="s">
        <v>226</v>
      </c>
      <c r="J65" s="146">
        <v>734.78</v>
      </c>
    </row>
    <row r="66" spans="1:10" s="32" customFormat="1" ht="30.95" customHeight="1">
      <c r="A66" s="159">
        <v>206</v>
      </c>
      <c r="B66" s="481" t="s">
        <v>3889</v>
      </c>
      <c r="C66" s="121" t="s">
        <v>366</v>
      </c>
      <c r="D66" s="459" t="s">
        <v>3413</v>
      </c>
      <c r="E66" s="312">
        <v>610</v>
      </c>
      <c r="F66" s="481" t="s">
        <v>402</v>
      </c>
      <c r="G66" s="756" t="s">
        <v>4978</v>
      </c>
      <c r="H66" s="161" t="s">
        <v>48</v>
      </c>
      <c r="I66" s="161" t="s">
        <v>226</v>
      </c>
      <c r="J66" s="146">
        <v>734.78</v>
      </c>
    </row>
    <row r="67" spans="1:10" s="32" customFormat="1" ht="30.95" customHeight="1">
      <c r="A67" s="159">
        <v>206</v>
      </c>
      <c r="B67" s="481" t="s">
        <v>3889</v>
      </c>
      <c r="C67" s="121" t="s">
        <v>360</v>
      </c>
      <c r="D67" s="459" t="s">
        <v>4017</v>
      </c>
      <c r="E67" s="312">
        <v>601</v>
      </c>
      <c r="F67" s="481" t="s">
        <v>294</v>
      </c>
      <c r="G67" s="756" t="s">
        <v>4978</v>
      </c>
      <c r="H67" s="161" t="s">
        <v>48</v>
      </c>
      <c r="I67" s="161" t="s">
        <v>226</v>
      </c>
      <c r="J67" s="146">
        <v>734.78</v>
      </c>
    </row>
    <row r="68" spans="1:10" s="32" customFormat="1" ht="30.95" customHeight="1">
      <c r="A68" s="159">
        <v>206</v>
      </c>
      <c r="B68" s="481" t="s">
        <v>3889</v>
      </c>
      <c r="C68" s="121" t="s">
        <v>361</v>
      </c>
      <c r="D68" s="459" t="s">
        <v>317</v>
      </c>
      <c r="E68" s="312">
        <v>603</v>
      </c>
      <c r="F68" s="165" t="s">
        <v>280</v>
      </c>
      <c r="G68" s="757" t="s">
        <v>4978</v>
      </c>
      <c r="H68" s="161" t="s">
        <v>48</v>
      </c>
      <c r="I68" s="161" t="s">
        <v>226</v>
      </c>
      <c r="J68" s="146">
        <v>84.49</v>
      </c>
    </row>
    <row r="69" spans="1:10" s="32" customFormat="1" ht="30.95" customHeight="1">
      <c r="A69" s="159">
        <v>206</v>
      </c>
      <c r="B69" s="481" t="s">
        <v>3889</v>
      </c>
      <c r="C69" s="121" t="s">
        <v>362</v>
      </c>
      <c r="D69" s="459" t="s">
        <v>319</v>
      </c>
      <c r="E69" s="312">
        <v>603</v>
      </c>
      <c r="F69" s="165" t="s">
        <v>280</v>
      </c>
      <c r="G69" s="757" t="s">
        <v>4978</v>
      </c>
      <c r="H69" s="161" t="s">
        <v>48</v>
      </c>
      <c r="I69" s="161" t="s">
        <v>226</v>
      </c>
      <c r="J69" s="146">
        <v>84.49</v>
      </c>
    </row>
    <row r="70" spans="1:10" s="32" customFormat="1" ht="30.95" customHeight="1">
      <c r="A70" s="159">
        <v>206</v>
      </c>
      <c r="B70" s="481" t="s">
        <v>3889</v>
      </c>
      <c r="C70" s="121" t="s">
        <v>363</v>
      </c>
      <c r="D70" s="459" t="s">
        <v>334</v>
      </c>
      <c r="E70" s="312">
        <v>603</v>
      </c>
      <c r="F70" s="165" t="s">
        <v>280</v>
      </c>
      <c r="G70" s="757" t="s">
        <v>4978</v>
      </c>
      <c r="H70" s="161" t="s">
        <v>48</v>
      </c>
      <c r="I70" s="161" t="s">
        <v>226</v>
      </c>
      <c r="J70" s="146">
        <v>84.49</v>
      </c>
    </row>
    <row r="71" spans="1:10" s="32" customFormat="1" ht="30.95" customHeight="1">
      <c r="A71" s="159">
        <v>206</v>
      </c>
      <c r="B71" s="481" t="s">
        <v>3889</v>
      </c>
      <c r="C71" s="121" t="s">
        <v>364</v>
      </c>
      <c r="D71" s="459" t="s">
        <v>310</v>
      </c>
      <c r="E71" s="312">
        <v>603</v>
      </c>
      <c r="F71" s="165" t="s">
        <v>280</v>
      </c>
      <c r="G71" s="757" t="s">
        <v>4978</v>
      </c>
      <c r="H71" s="161" t="s">
        <v>48</v>
      </c>
      <c r="I71" s="161" t="s">
        <v>226</v>
      </c>
      <c r="J71" s="146">
        <v>84.49</v>
      </c>
    </row>
    <row r="72" spans="1:10" s="32" customFormat="1" ht="30.95" customHeight="1">
      <c r="A72" s="159">
        <v>206</v>
      </c>
      <c r="B72" s="481" t="s">
        <v>3889</v>
      </c>
      <c r="C72" s="121" t="s">
        <v>365</v>
      </c>
      <c r="D72" s="459" t="s">
        <v>4078</v>
      </c>
      <c r="E72" s="312">
        <v>603</v>
      </c>
      <c r="F72" s="165" t="s">
        <v>280</v>
      </c>
      <c r="G72" s="757" t="s">
        <v>4978</v>
      </c>
      <c r="H72" s="161" t="s">
        <v>48</v>
      </c>
      <c r="I72" s="161" t="s">
        <v>226</v>
      </c>
      <c r="J72" s="146">
        <v>84.49</v>
      </c>
    </row>
    <row r="73" spans="1:10" s="32" customFormat="1" ht="30.95" customHeight="1">
      <c r="A73" s="159">
        <v>207</v>
      </c>
      <c r="B73" s="481" t="s">
        <v>3917</v>
      </c>
      <c r="C73" s="121" t="s">
        <v>366</v>
      </c>
      <c r="D73" s="459" t="s">
        <v>3413</v>
      </c>
      <c r="E73" s="482">
        <v>301</v>
      </c>
      <c r="F73" s="481" t="s">
        <v>283</v>
      </c>
      <c r="G73" s="756" t="s">
        <v>4979</v>
      </c>
      <c r="H73" s="161">
        <v>1</v>
      </c>
      <c r="I73" s="161" t="s">
        <v>226</v>
      </c>
      <c r="J73" s="146">
        <v>366.08</v>
      </c>
    </row>
    <row r="74" spans="1:10" s="32" customFormat="1" ht="30.95" customHeight="1">
      <c r="A74" s="159">
        <v>207</v>
      </c>
      <c r="B74" s="481" t="s">
        <v>3917</v>
      </c>
      <c r="C74" s="121" t="s">
        <v>367</v>
      </c>
      <c r="D74" s="459" t="s">
        <v>4041</v>
      </c>
      <c r="E74" s="482">
        <v>302</v>
      </c>
      <c r="F74" s="481" t="s">
        <v>284</v>
      </c>
      <c r="G74" s="756" t="s">
        <v>4979</v>
      </c>
      <c r="H74" s="161">
        <v>1</v>
      </c>
      <c r="I74" s="161" t="s">
        <v>226</v>
      </c>
      <c r="J74" s="146">
        <v>366.08</v>
      </c>
    </row>
    <row r="75" spans="1:10" s="32" customFormat="1" ht="30.95" customHeight="1">
      <c r="A75" s="159">
        <v>207</v>
      </c>
      <c r="B75" s="481" t="s">
        <v>3917</v>
      </c>
      <c r="C75" s="121" t="s">
        <v>366</v>
      </c>
      <c r="D75" s="459" t="s">
        <v>3413</v>
      </c>
      <c r="E75" s="312">
        <v>607</v>
      </c>
      <c r="F75" s="481" t="s">
        <v>285</v>
      </c>
      <c r="G75" s="756" t="s">
        <v>4979</v>
      </c>
      <c r="H75" s="161">
        <v>1</v>
      </c>
      <c r="I75" s="161" t="s">
        <v>226</v>
      </c>
      <c r="J75" s="146">
        <v>366.08</v>
      </c>
    </row>
    <row r="76" spans="1:10" s="32" customFormat="1" ht="30.95" customHeight="1">
      <c r="A76" s="159">
        <v>207</v>
      </c>
      <c r="B76" s="481" t="s">
        <v>3917</v>
      </c>
      <c r="C76" s="121" t="s">
        <v>366</v>
      </c>
      <c r="D76" s="459" t="s">
        <v>3413</v>
      </c>
      <c r="E76" s="312">
        <v>610</v>
      </c>
      <c r="F76" s="481" t="s">
        <v>402</v>
      </c>
      <c r="G76" s="756" t="s">
        <v>4979</v>
      </c>
      <c r="H76" s="161">
        <v>1</v>
      </c>
      <c r="I76" s="161" t="s">
        <v>226</v>
      </c>
      <c r="J76" s="146">
        <v>366.08</v>
      </c>
    </row>
    <row r="77" spans="1:10" s="32" customFormat="1" ht="30.95" customHeight="1">
      <c r="A77" s="159">
        <v>207</v>
      </c>
      <c r="B77" s="481" t="s">
        <v>3917</v>
      </c>
      <c r="C77" s="121" t="s">
        <v>360</v>
      </c>
      <c r="D77" s="459" t="s">
        <v>4017</v>
      </c>
      <c r="E77" s="312">
        <v>601</v>
      </c>
      <c r="F77" s="481" t="s">
        <v>294</v>
      </c>
      <c r="G77" s="756" t="s">
        <v>4979</v>
      </c>
      <c r="H77" s="161">
        <v>1</v>
      </c>
      <c r="I77" s="161" t="s">
        <v>226</v>
      </c>
      <c r="J77" s="146">
        <v>366.08</v>
      </c>
    </row>
    <row r="78" spans="1:10" s="32" customFormat="1" ht="30.95" customHeight="1">
      <c r="A78" s="122">
        <v>76</v>
      </c>
      <c r="B78" s="165" t="s">
        <v>506</v>
      </c>
      <c r="C78" s="117" t="s">
        <v>269</v>
      </c>
      <c r="D78" s="166" t="s">
        <v>3411</v>
      </c>
      <c r="E78" s="312">
        <v>610</v>
      </c>
      <c r="F78" s="165" t="s">
        <v>402</v>
      </c>
      <c r="G78" s="756" t="s">
        <v>4981</v>
      </c>
      <c r="H78" s="123" t="s">
        <v>48</v>
      </c>
      <c r="I78" s="123" t="s">
        <v>226</v>
      </c>
      <c r="J78" s="129">
        <v>503.75</v>
      </c>
    </row>
    <row r="79" spans="1:10" s="32" customFormat="1" ht="30.95" customHeight="1">
      <c r="A79" s="122">
        <v>76</v>
      </c>
      <c r="B79" s="165" t="s">
        <v>506</v>
      </c>
      <c r="C79" s="117" t="s">
        <v>357</v>
      </c>
      <c r="D79" s="166" t="s">
        <v>3997</v>
      </c>
      <c r="E79" s="312">
        <v>601</v>
      </c>
      <c r="F79" s="165" t="s">
        <v>294</v>
      </c>
      <c r="G79" s="756" t="s">
        <v>4981</v>
      </c>
      <c r="H79" s="123" t="s">
        <v>48</v>
      </c>
      <c r="I79" s="123" t="s">
        <v>226</v>
      </c>
      <c r="J79" s="129">
        <v>503.75</v>
      </c>
    </row>
    <row r="80" spans="1:10" s="32" customFormat="1" ht="30.95" customHeight="1">
      <c r="A80" s="122" t="s">
        <v>5375</v>
      </c>
      <c r="B80" s="165" t="s">
        <v>5381</v>
      </c>
      <c r="C80" s="117" t="s">
        <v>5391</v>
      </c>
      <c r="D80" s="166" t="s">
        <v>5383</v>
      </c>
      <c r="E80" s="312">
        <v>601</v>
      </c>
      <c r="F80" s="165" t="s">
        <v>294</v>
      </c>
      <c r="G80" s="756" t="s">
        <v>4981</v>
      </c>
      <c r="H80" s="123" t="s">
        <v>48</v>
      </c>
      <c r="I80" s="123" t="s">
        <v>226</v>
      </c>
      <c r="J80" s="129">
        <v>503.75</v>
      </c>
    </row>
    <row r="81" spans="1:10" s="32" customFormat="1" ht="30.95" customHeight="1">
      <c r="A81" s="122" t="s">
        <v>5375</v>
      </c>
      <c r="B81" s="165" t="s">
        <v>5381</v>
      </c>
      <c r="C81" s="117" t="s">
        <v>5391</v>
      </c>
      <c r="D81" s="166" t="s">
        <v>5383</v>
      </c>
      <c r="E81" s="312">
        <v>610</v>
      </c>
      <c r="F81" s="165" t="s">
        <v>402</v>
      </c>
      <c r="G81" s="756" t="s">
        <v>4981</v>
      </c>
      <c r="H81" s="123">
        <v>1</v>
      </c>
      <c r="I81" s="123" t="s">
        <v>226</v>
      </c>
      <c r="J81" s="129">
        <v>161.96</v>
      </c>
    </row>
    <row r="82" spans="1:10" s="36" customFormat="1" ht="30.95" customHeight="1">
      <c r="A82" s="122" t="s">
        <v>5375</v>
      </c>
      <c r="B82" s="165" t="s">
        <v>5381</v>
      </c>
      <c r="C82" s="117" t="s">
        <v>5037</v>
      </c>
      <c r="D82" s="166" t="s">
        <v>5357</v>
      </c>
      <c r="E82" s="312">
        <v>610</v>
      </c>
      <c r="F82" s="165" t="s">
        <v>402</v>
      </c>
      <c r="G82" s="756" t="s">
        <v>4981</v>
      </c>
      <c r="H82" s="123" t="s">
        <v>48</v>
      </c>
      <c r="I82" s="123" t="s">
        <v>226</v>
      </c>
      <c r="J82" s="129">
        <v>328</v>
      </c>
    </row>
    <row r="83" spans="1:10" s="36" customFormat="1" ht="30.95" customHeight="1">
      <c r="A83" s="122" t="s">
        <v>5375</v>
      </c>
      <c r="B83" s="165" t="s">
        <v>5381</v>
      </c>
      <c r="C83" s="117" t="s">
        <v>5039</v>
      </c>
      <c r="D83" s="166" t="s">
        <v>5358</v>
      </c>
      <c r="E83" s="312">
        <v>610</v>
      </c>
      <c r="F83" s="165" t="s">
        <v>402</v>
      </c>
      <c r="G83" s="756" t="s">
        <v>4981</v>
      </c>
      <c r="H83" s="123" t="s">
        <v>48</v>
      </c>
      <c r="I83" s="123" t="s">
        <v>226</v>
      </c>
      <c r="J83" s="129">
        <v>305</v>
      </c>
    </row>
    <row r="84" spans="1:10" s="36" customFormat="1" ht="65.25" customHeight="1">
      <c r="A84" s="122" t="s">
        <v>5375</v>
      </c>
      <c r="B84" s="165" t="s">
        <v>5381</v>
      </c>
      <c r="C84" s="589" t="s">
        <v>3262</v>
      </c>
      <c r="D84" s="459" t="s">
        <v>5392</v>
      </c>
      <c r="E84" s="482">
        <v>610</v>
      </c>
      <c r="F84" s="481" t="s">
        <v>402</v>
      </c>
      <c r="G84" s="756" t="s">
        <v>4981</v>
      </c>
      <c r="H84" s="161" t="s">
        <v>48</v>
      </c>
      <c r="I84" s="161" t="s">
        <v>226</v>
      </c>
      <c r="J84" s="129">
        <v>220</v>
      </c>
    </row>
    <row r="85" spans="1:10" s="36" customFormat="1" ht="51" customHeight="1">
      <c r="A85" s="122" t="s">
        <v>5375</v>
      </c>
      <c r="B85" s="165" t="s">
        <v>5381</v>
      </c>
      <c r="C85" s="589" t="s">
        <v>3263</v>
      </c>
      <c r="D85" s="459" t="s">
        <v>3264</v>
      </c>
      <c r="E85" s="482">
        <v>603</v>
      </c>
      <c r="F85" s="481" t="s">
        <v>280</v>
      </c>
      <c r="G85" s="756" t="s">
        <v>4981</v>
      </c>
      <c r="H85" s="161" t="s">
        <v>48</v>
      </c>
      <c r="I85" s="161" t="s">
        <v>226</v>
      </c>
      <c r="J85" s="146">
        <v>44</v>
      </c>
    </row>
    <row r="86" spans="1:10" s="32" customFormat="1" ht="30.95" customHeight="1">
      <c r="A86" s="122" t="s">
        <v>5375</v>
      </c>
      <c r="B86" s="165" t="s">
        <v>5381</v>
      </c>
      <c r="C86" s="117" t="s">
        <v>5393</v>
      </c>
      <c r="D86" s="166" t="s">
        <v>5394</v>
      </c>
      <c r="E86" s="312">
        <v>603</v>
      </c>
      <c r="F86" s="165" t="s">
        <v>280</v>
      </c>
      <c r="G86" s="756" t="s">
        <v>4981</v>
      </c>
      <c r="H86" s="123" t="s">
        <v>48</v>
      </c>
      <c r="I86" s="123" t="s">
        <v>226</v>
      </c>
      <c r="J86" s="129">
        <v>44</v>
      </c>
    </row>
    <row r="87" spans="1:10" s="32" customFormat="1" ht="30.95" customHeight="1">
      <c r="A87" s="159">
        <v>207</v>
      </c>
      <c r="B87" s="481" t="s">
        <v>3917</v>
      </c>
      <c r="C87" s="121" t="s">
        <v>292</v>
      </c>
      <c r="D87" s="459" t="s">
        <v>290</v>
      </c>
      <c r="E87" s="312">
        <v>603</v>
      </c>
      <c r="F87" s="165" t="s">
        <v>280</v>
      </c>
      <c r="G87" s="756" t="s">
        <v>4979</v>
      </c>
      <c r="H87" s="161">
        <v>1</v>
      </c>
      <c r="I87" s="161" t="s">
        <v>226</v>
      </c>
      <c r="J87" s="146">
        <v>89.23</v>
      </c>
    </row>
    <row r="88" spans="1:10" s="32" customFormat="1" ht="30.95" customHeight="1">
      <c r="A88" s="159">
        <v>2</v>
      </c>
      <c r="B88" s="481" t="s">
        <v>432</v>
      </c>
      <c r="C88" s="121" t="s">
        <v>236</v>
      </c>
      <c r="D88" s="459" t="s">
        <v>3983</v>
      </c>
      <c r="E88" s="482">
        <v>301</v>
      </c>
      <c r="F88" s="481" t="s">
        <v>283</v>
      </c>
      <c r="G88" s="756" t="s">
        <v>4993</v>
      </c>
      <c r="H88" s="161" t="s">
        <v>48</v>
      </c>
      <c r="I88" s="161" t="s">
        <v>226</v>
      </c>
      <c r="J88" s="146">
        <v>661.76</v>
      </c>
    </row>
    <row r="89" spans="1:10" s="32" customFormat="1" ht="30.95" customHeight="1">
      <c r="A89" s="159">
        <v>2</v>
      </c>
      <c r="B89" s="481" t="s">
        <v>432</v>
      </c>
      <c r="C89" s="121" t="s">
        <v>286</v>
      </c>
      <c r="D89" s="459" t="s">
        <v>3994</v>
      </c>
      <c r="E89" s="482">
        <v>302</v>
      </c>
      <c r="F89" s="481" t="s">
        <v>284</v>
      </c>
      <c r="G89" s="756" t="s">
        <v>4993</v>
      </c>
      <c r="H89" s="161" t="s">
        <v>48</v>
      </c>
      <c r="I89" s="161" t="s">
        <v>226</v>
      </c>
      <c r="J89" s="146">
        <v>661.76</v>
      </c>
    </row>
    <row r="90" spans="1:10" s="32" customFormat="1" ht="30.95" customHeight="1">
      <c r="A90" s="159">
        <v>2</v>
      </c>
      <c r="B90" s="481" t="s">
        <v>432</v>
      </c>
      <c r="C90" s="121" t="s">
        <v>236</v>
      </c>
      <c r="D90" s="459" t="s">
        <v>3983</v>
      </c>
      <c r="E90" s="482">
        <v>607</v>
      </c>
      <c r="F90" s="481" t="s">
        <v>285</v>
      </c>
      <c r="G90" s="756" t="s">
        <v>4993</v>
      </c>
      <c r="H90" s="161" t="s">
        <v>48</v>
      </c>
      <c r="I90" s="161" t="s">
        <v>226</v>
      </c>
      <c r="J90" s="146">
        <v>661.76</v>
      </c>
    </row>
    <row r="91" spans="1:10" s="32" customFormat="1" ht="30.95" customHeight="1">
      <c r="A91" s="159">
        <v>2</v>
      </c>
      <c r="B91" s="481" t="s">
        <v>432</v>
      </c>
      <c r="C91" s="121" t="s">
        <v>236</v>
      </c>
      <c r="D91" s="459" t="s">
        <v>3983</v>
      </c>
      <c r="E91" s="482">
        <v>610</v>
      </c>
      <c r="F91" s="481" t="s">
        <v>402</v>
      </c>
      <c r="G91" s="756" t="s">
        <v>4993</v>
      </c>
      <c r="H91" s="161" t="s">
        <v>48</v>
      </c>
      <c r="I91" s="161" t="s">
        <v>226</v>
      </c>
      <c r="J91" s="146">
        <v>661.76</v>
      </c>
    </row>
    <row r="92" spans="1:10" s="32" customFormat="1" ht="30.95" customHeight="1">
      <c r="A92" s="159">
        <v>2</v>
      </c>
      <c r="B92" s="481" t="s">
        <v>432</v>
      </c>
      <c r="C92" s="121" t="s">
        <v>291</v>
      </c>
      <c r="D92" s="459" t="s">
        <v>3993</v>
      </c>
      <c r="E92" s="482">
        <v>601</v>
      </c>
      <c r="F92" s="481" t="s">
        <v>294</v>
      </c>
      <c r="G92" s="756" t="s">
        <v>4993</v>
      </c>
      <c r="H92" s="161" t="s">
        <v>48</v>
      </c>
      <c r="I92" s="161" t="s">
        <v>226</v>
      </c>
      <c r="J92" s="146">
        <v>661.76</v>
      </c>
    </row>
    <row r="93" spans="1:10" s="32" customFormat="1" ht="30.95" customHeight="1">
      <c r="A93" s="159">
        <v>3</v>
      </c>
      <c r="B93" s="481" t="s">
        <v>438</v>
      </c>
      <c r="C93" s="121" t="s">
        <v>237</v>
      </c>
      <c r="D93" s="459" t="s">
        <v>4001</v>
      </c>
      <c r="E93" s="482">
        <v>301</v>
      </c>
      <c r="F93" s="481" t="s">
        <v>283</v>
      </c>
      <c r="G93" s="756" t="s">
        <v>4989</v>
      </c>
      <c r="H93" s="161" t="s">
        <v>48</v>
      </c>
      <c r="I93" s="161" t="s">
        <v>226</v>
      </c>
      <c r="J93" s="146">
        <v>632.34</v>
      </c>
    </row>
    <row r="94" spans="1:10" s="32" customFormat="1" ht="30.95" customHeight="1">
      <c r="A94" s="159">
        <v>3</v>
      </c>
      <c r="B94" s="481" t="s">
        <v>438</v>
      </c>
      <c r="C94" s="121" t="s">
        <v>297</v>
      </c>
      <c r="D94" s="459" t="s">
        <v>4042</v>
      </c>
      <c r="E94" s="482">
        <v>302</v>
      </c>
      <c r="F94" s="481" t="s">
        <v>284</v>
      </c>
      <c r="G94" s="756" t="s">
        <v>4989</v>
      </c>
      <c r="H94" s="161" t="s">
        <v>48</v>
      </c>
      <c r="I94" s="161" t="s">
        <v>226</v>
      </c>
      <c r="J94" s="146">
        <v>632.34</v>
      </c>
    </row>
    <row r="95" spans="1:10" s="32" customFormat="1" ht="30.95" customHeight="1">
      <c r="A95" s="159">
        <v>3</v>
      </c>
      <c r="B95" s="481" t="s">
        <v>438</v>
      </c>
      <c r="C95" s="121" t="s">
        <v>237</v>
      </c>
      <c r="D95" s="459" t="s">
        <v>4001</v>
      </c>
      <c r="E95" s="482">
        <v>607</v>
      </c>
      <c r="F95" s="481" t="s">
        <v>285</v>
      </c>
      <c r="G95" s="756" t="s">
        <v>4989</v>
      </c>
      <c r="H95" s="161" t="s">
        <v>48</v>
      </c>
      <c r="I95" s="161" t="s">
        <v>226</v>
      </c>
      <c r="J95" s="146">
        <v>632.34</v>
      </c>
    </row>
    <row r="96" spans="1:10" s="32" customFormat="1" ht="30.95" customHeight="1">
      <c r="A96" s="159">
        <v>3</v>
      </c>
      <c r="B96" s="481" t="s">
        <v>438</v>
      </c>
      <c r="C96" s="121" t="s">
        <v>237</v>
      </c>
      <c r="D96" s="459" t="s">
        <v>4001</v>
      </c>
      <c r="E96" s="482">
        <v>610</v>
      </c>
      <c r="F96" s="481" t="s">
        <v>402</v>
      </c>
      <c r="G96" s="756" t="s">
        <v>4989</v>
      </c>
      <c r="H96" s="161" t="s">
        <v>48</v>
      </c>
      <c r="I96" s="161" t="s">
        <v>226</v>
      </c>
      <c r="J96" s="146">
        <v>632.34</v>
      </c>
    </row>
    <row r="97" spans="1:10" s="32" customFormat="1" ht="30.95" customHeight="1">
      <c r="A97" s="159">
        <v>3</v>
      </c>
      <c r="B97" s="481" t="s">
        <v>438</v>
      </c>
      <c r="C97" s="121" t="s">
        <v>296</v>
      </c>
      <c r="D97" s="459" t="s">
        <v>4018</v>
      </c>
      <c r="E97" s="482">
        <v>601</v>
      </c>
      <c r="F97" s="481" t="s">
        <v>294</v>
      </c>
      <c r="G97" s="756" t="s">
        <v>4989</v>
      </c>
      <c r="H97" s="161" t="s">
        <v>48</v>
      </c>
      <c r="I97" s="161" t="s">
        <v>226</v>
      </c>
      <c r="J97" s="146">
        <v>632.34</v>
      </c>
    </row>
    <row r="98" spans="1:10" s="32" customFormat="1" ht="30.95" customHeight="1">
      <c r="A98" s="122">
        <v>32</v>
      </c>
      <c r="B98" s="165" t="s">
        <v>3877</v>
      </c>
      <c r="C98" s="117" t="s">
        <v>240</v>
      </c>
      <c r="D98" s="166" t="s">
        <v>4043</v>
      </c>
      <c r="E98" s="312">
        <v>301</v>
      </c>
      <c r="F98" s="165" t="s">
        <v>283</v>
      </c>
      <c r="G98" s="756" t="s">
        <v>4989</v>
      </c>
      <c r="H98" s="123" t="s">
        <v>48</v>
      </c>
      <c r="I98" s="123" t="s">
        <v>226</v>
      </c>
      <c r="J98" s="129">
        <v>387.02</v>
      </c>
    </row>
    <row r="99" spans="1:10" s="32" customFormat="1" ht="30.95" customHeight="1">
      <c r="A99" s="122">
        <v>32</v>
      </c>
      <c r="B99" s="165" t="s">
        <v>3877</v>
      </c>
      <c r="C99" s="117" t="s">
        <v>322</v>
      </c>
      <c r="D99" s="166" t="s">
        <v>4044</v>
      </c>
      <c r="E99" s="312">
        <v>302</v>
      </c>
      <c r="F99" s="165" t="s">
        <v>284</v>
      </c>
      <c r="G99" s="756" t="s">
        <v>4989</v>
      </c>
      <c r="H99" s="123" t="s">
        <v>48</v>
      </c>
      <c r="I99" s="123" t="s">
        <v>226</v>
      </c>
      <c r="J99" s="129">
        <v>387.02</v>
      </c>
    </row>
    <row r="100" spans="1:10" s="32" customFormat="1" ht="30.95" customHeight="1">
      <c r="A100" s="122">
        <v>32</v>
      </c>
      <c r="B100" s="165" t="s">
        <v>3877</v>
      </c>
      <c r="C100" s="117" t="s">
        <v>240</v>
      </c>
      <c r="D100" s="166" t="s">
        <v>4045</v>
      </c>
      <c r="E100" s="312">
        <v>607</v>
      </c>
      <c r="F100" s="165" t="s">
        <v>285</v>
      </c>
      <c r="G100" s="756" t="s">
        <v>4989</v>
      </c>
      <c r="H100" s="123" t="s">
        <v>48</v>
      </c>
      <c r="I100" s="123" t="s">
        <v>226</v>
      </c>
      <c r="J100" s="129">
        <v>387.02</v>
      </c>
    </row>
    <row r="101" spans="1:10" s="32" customFormat="1" ht="30.95" customHeight="1">
      <c r="A101" s="122">
        <v>32</v>
      </c>
      <c r="B101" s="165" t="s">
        <v>3877</v>
      </c>
      <c r="C101" s="117" t="s">
        <v>240</v>
      </c>
      <c r="D101" s="166" t="s">
        <v>4045</v>
      </c>
      <c r="E101" s="312">
        <v>610</v>
      </c>
      <c r="F101" s="165" t="s">
        <v>402</v>
      </c>
      <c r="G101" s="756" t="s">
        <v>4989</v>
      </c>
      <c r="H101" s="123" t="s">
        <v>48</v>
      </c>
      <c r="I101" s="123" t="s">
        <v>226</v>
      </c>
      <c r="J101" s="129">
        <v>387.02</v>
      </c>
    </row>
    <row r="102" spans="1:10" s="32" customFormat="1" ht="30.95" customHeight="1">
      <c r="A102" s="122">
        <v>32</v>
      </c>
      <c r="B102" s="165" t="s">
        <v>3877</v>
      </c>
      <c r="C102" s="117" t="s">
        <v>321</v>
      </c>
      <c r="D102" s="166" t="s">
        <v>4019</v>
      </c>
      <c r="E102" s="312">
        <v>601</v>
      </c>
      <c r="F102" s="165" t="s">
        <v>294</v>
      </c>
      <c r="G102" s="756" t="s">
        <v>4989</v>
      </c>
      <c r="H102" s="123" t="s">
        <v>48</v>
      </c>
      <c r="I102" s="123" t="s">
        <v>226</v>
      </c>
      <c r="J102" s="129">
        <v>387.02</v>
      </c>
    </row>
    <row r="103" spans="1:10" s="32" customFormat="1" ht="30.95" customHeight="1">
      <c r="A103" s="122">
        <v>8</v>
      </c>
      <c r="B103" s="165" t="s">
        <v>441</v>
      </c>
      <c r="C103" s="117" t="s">
        <v>238</v>
      </c>
      <c r="D103" s="166" t="s">
        <v>3426</v>
      </c>
      <c r="E103" s="312">
        <v>301</v>
      </c>
      <c r="F103" s="165" t="s">
        <v>283</v>
      </c>
      <c r="G103" s="756" t="s">
        <v>4993</v>
      </c>
      <c r="H103" s="123" t="s">
        <v>48</v>
      </c>
      <c r="I103" s="123" t="s">
        <v>226</v>
      </c>
      <c r="J103" s="129">
        <v>619.35</v>
      </c>
    </row>
    <row r="104" spans="1:10" s="32" customFormat="1" ht="30.95" customHeight="1">
      <c r="A104" s="122">
        <v>8</v>
      </c>
      <c r="B104" s="165" t="s">
        <v>441</v>
      </c>
      <c r="C104" s="117" t="s">
        <v>299</v>
      </c>
      <c r="D104" s="166" t="s">
        <v>4046</v>
      </c>
      <c r="E104" s="312">
        <v>302</v>
      </c>
      <c r="F104" s="165" t="s">
        <v>284</v>
      </c>
      <c r="G104" s="756" t="s">
        <v>4993</v>
      </c>
      <c r="H104" s="123" t="s">
        <v>48</v>
      </c>
      <c r="I104" s="123" t="s">
        <v>226</v>
      </c>
      <c r="J104" s="129">
        <v>619.35</v>
      </c>
    </row>
    <row r="105" spans="1:10" s="32" customFormat="1" ht="30.95" customHeight="1">
      <c r="A105" s="122">
        <v>8</v>
      </c>
      <c r="B105" s="165" t="s">
        <v>441</v>
      </c>
      <c r="C105" s="117" t="s">
        <v>238</v>
      </c>
      <c r="D105" s="166" t="s">
        <v>3426</v>
      </c>
      <c r="E105" s="312">
        <v>607</v>
      </c>
      <c r="F105" s="165" t="s">
        <v>285</v>
      </c>
      <c r="G105" s="756" t="s">
        <v>4993</v>
      </c>
      <c r="H105" s="123" t="s">
        <v>48</v>
      </c>
      <c r="I105" s="123" t="s">
        <v>226</v>
      </c>
      <c r="J105" s="129">
        <v>619.35</v>
      </c>
    </row>
    <row r="106" spans="1:10" s="32" customFormat="1" ht="30.95" customHeight="1">
      <c r="A106" s="122">
        <v>8</v>
      </c>
      <c r="B106" s="165" t="s">
        <v>441</v>
      </c>
      <c r="C106" s="117" t="s">
        <v>238</v>
      </c>
      <c r="D106" s="166" t="s">
        <v>3426</v>
      </c>
      <c r="E106" s="312">
        <v>610</v>
      </c>
      <c r="F106" s="165" t="s">
        <v>402</v>
      </c>
      <c r="G106" s="756" t="s">
        <v>4993</v>
      </c>
      <c r="H106" s="123" t="s">
        <v>48</v>
      </c>
      <c r="I106" s="123" t="s">
        <v>226</v>
      </c>
      <c r="J106" s="129">
        <v>619.35</v>
      </c>
    </row>
    <row r="107" spans="1:10" s="32" customFormat="1" ht="30.95" customHeight="1">
      <c r="A107" s="122">
        <v>8</v>
      </c>
      <c r="B107" s="165" t="s">
        <v>441</v>
      </c>
      <c r="C107" s="117" t="s">
        <v>298</v>
      </c>
      <c r="D107" s="166" t="s">
        <v>4020</v>
      </c>
      <c r="E107" s="312">
        <v>601</v>
      </c>
      <c r="F107" s="165" t="s">
        <v>294</v>
      </c>
      <c r="G107" s="756" t="s">
        <v>4993</v>
      </c>
      <c r="H107" s="123" t="s">
        <v>48</v>
      </c>
      <c r="I107" s="123" t="s">
        <v>226</v>
      </c>
      <c r="J107" s="129">
        <v>619.35</v>
      </c>
    </row>
    <row r="108" spans="1:10" s="32" customFormat="1" ht="30.95" customHeight="1">
      <c r="A108" s="122">
        <v>8</v>
      </c>
      <c r="B108" s="165" t="s">
        <v>441</v>
      </c>
      <c r="C108" s="117" t="s">
        <v>555</v>
      </c>
      <c r="D108" s="166" t="s">
        <v>4079</v>
      </c>
      <c r="E108" s="312">
        <v>603</v>
      </c>
      <c r="F108" s="165" t="s">
        <v>280</v>
      </c>
      <c r="G108" s="756" t="s">
        <v>4989</v>
      </c>
      <c r="H108" s="123" t="s">
        <v>48</v>
      </c>
      <c r="I108" s="123" t="s">
        <v>226</v>
      </c>
      <c r="J108" s="129">
        <v>120.14</v>
      </c>
    </row>
    <row r="109" spans="1:10" s="32" customFormat="1" ht="30.95" customHeight="1">
      <c r="A109" s="122">
        <v>11</v>
      </c>
      <c r="B109" s="165" t="s">
        <v>2987</v>
      </c>
      <c r="C109" s="117" t="s">
        <v>3371</v>
      </c>
      <c r="D109" s="166" t="s">
        <v>4047</v>
      </c>
      <c r="E109" s="312">
        <v>301</v>
      </c>
      <c r="F109" s="165" t="s">
        <v>283</v>
      </c>
      <c r="G109" s="756" t="s">
        <v>4989</v>
      </c>
      <c r="H109" s="123" t="s">
        <v>48</v>
      </c>
      <c r="I109" s="123" t="s">
        <v>226</v>
      </c>
      <c r="J109" s="129">
        <v>921.31</v>
      </c>
    </row>
    <row r="110" spans="1:10" s="32" customFormat="1" ht="30.95" customHeight="1">
      <c r="A110" s="122">
        <v>11</v>
      </c>
      <c r="B110" s="165" t="s">
        <v>2987</v>
      </c>
      <c r="C110" s="117" t="s">
        <v>3372</v>
      </c>
      <c r="D110" s="166" t="s">
        <v>4048</v>
      </c>
      <c r="E110" s="312">
        <v>302</v>
      </c>
      <c r="F110" s="165" t="s">
        <v>284</v>
      </c>
      <c r="G110" s="756" t="s">
        <v>4989</v>
      </c>
      <c r="H110" s="123" t="s">
        <v>48</v>
      </c>
      <c r="I110" s="123" t="s">
        <v>226</v>
      </c>
      <c r="J110" s="129">
        <v>921.31</v>
      </c>
    </row>
    <row r="111" spans="1:10" s="32" customFormat="1" ht="30.95" customHeight="1">
      <c r="A111" s="122">
        <v>11</v>
      </c>
      <c r="B111" s="165" t="s">
        <v>2987</v>
      </c>
      <c r="C111" s="117" t="s">
        <v>3371</v>
      </c>
      <c r="D111" s="166" t="s">
        <v>4047</v>
      </c>
      <c r="E111" s="312">
        <v>607</v>
      </c>
      <c r="F111" s="165" t="s">
        <v>285</v>
      </c>
      <c r="G111" s="756" t="s">
        <v>4989</v>
      </c>
      <c r="H111" s="123" t="s">
        <v>48</v>
      </c>
      <c r="I111" s="123" t="s">
        <v>226</v>
      </c>
      <c r="J111" s="129">
        <v>921.31</v>
      </c>
    </row>
    <row r="112" spans="1:10" s="32" customFormat="1" ht="30.95" customHeight="1">
      <c r="A112" s="122">
        <v>17</v>
      </c>
      <c r="B112" s="165" t="s">
        <v>537</v>
      </c>
      <c r="C112" s="117" t="s">
        <v>244</v>
      </c>
      <c r="D112" s="166" t="s">
        <v>3428</v>
      </c>
      <c r="E112" s="312">
        <v>301</v>
      </c>
      <c r="F112" s="165" t="s">
        <v>283</v>
      </c>
      <c r="G112" s="756" t="s">
        <v>4993</v>
      </c>
      <c r="H112" s="123" t="s">
        <v>48</v>
      </c>
      <c r="I112" s="123" t="s">
        <v>226</v>
      </c>
      <c r="J112" s="129">
        <v>496.22</v>
      </c>
    </row>
    <row r="113" spans="1:10" s="32" customFormat="1" ht="30.95" customHeight="1">
      <c r="A113" s="122">
        <v>17</v>
      </c>
      <c r="B113" s="165" t="s">
        <v>537</v>
      </c>
      <c r="C113" s="117" t="s">
        <v>302</v>
      </c>
      <c r="D113" s="166" t="s">
        <v>4049</v>
      </c>
      <c r="E113" s="312">
        <v>302</v>
      </c>
      <c r="F113" s="165" t="s">
        <v>284</v>
      </c>
      <c r="G113" s="756" t="s">
        <v>4993</v>
      </c>
      <c r="H113" s="123" t="s">
        <v>48</v>
      </c>
      <c r="I113" s="123" t="s">
        <v>226</v>
      </c>
      <c r="J113" s="129">
        <v>496.22</v>
      </c>
    </row>
    <row r="114" spans="1:10" s="32" customFormat="1" ht="30.95" customHeight="1">
      <c r="A114" s="122">
        <v>17</v>
      </c>
      <c r="B114" s="165" t="s">
        <v>537</v>
      </c>
      <c r="C114" s="117" t="s">
        <v>244</v>
      </c>
      <c r="D114" s="166" t="s">
        <v>3428</v>
      </c>
      <c r="E114" s="312">
        <v>607</v>
      </c>
      <c r="F114" s="165" t="s">
        <v>285</v>
      </c>
      <c r="G114" s="756" t="s">
        <v>4993</v>
      </c>
      <c r="H114" s="123" t="s">
        <v>48</v>
      </c>
      <c r="I114" s="123" t="s">
        <v>226</v>
      </c>
      <c r="J114" s="129">
        <v>496.22</v>
      </c>
    </row>
    <row r="115" spans="1:10" s="32" customFormat="1" ht="30.95" customHeight="1">
      <c r="A115" s="122">
        <v>17</v>
      </c>
      <c r="B115" s="165" t="s">
        <v>537</v>
      </c>
      <c r="C115" s="117" t="s">
        <v>244</v>
      </c>
      <c r="D115" s="166" t="s">
        <v>3428</v>
      </c>
      <c r="E115" s="312">
        <v>610</v>
      </c>
      <c r="F115" s="165" t="s">
        <v>402</v>
      </c>
      <c r="G115" s="756" t="s">
        <v>4993</v>
      </c>
      <c r="H115" s="123" t="s">
        <v>48</v>
      </c>
      <c r="I115" s="123" t="s">
        <v>226</v>
      </c>
      <c r="J115" s="129">
        <v>496.22</v>
      </c>
    </row>
    <row r="116" spans="1:10" s="32" customFormat="1" ht="30.95" customHeight="1">
      <c r="A116" s="122">
        <v>17</v>
      </c>
      <c r="B116" s="165" t="s">
        <v>537</v>
      </c>
      <c r="C116" s="117" t="s">
        <v>301</v>
      </c>
      <c r="D116" s="166" t="s">
        <v>4022</v>
      </c>
      <c r="E116" s="312">
        <v>601</v>
      </c>
      <c r="F116" s="165" t="s">
        <v>294</v>
      </c>
      <c r="G116" s="756" t="s">
        <v>4993</v>
      </c>
      <c r="H116" s="123" t="s">
        <v>48</v>
      </c>
      <c r="I116" s="123" t="s">
        <v>226</v>
      </c>
      <c r="J116" s="129">
        <v>496.22</v>
      </c>
    </row>
    <row r="117" spans="1:10" s="32" customFormat="1" ht="30.95" customHeight="1">
      <c r="A117" s="122">
        <v>24</v>
      </c>
      <c r="B117" s="165" t="s">
        <v>455</v>
      </c>
      <c r="C117" s="117" t="s">
        <v>251</v>
      </c>
      <c r="D117" s="166" t="s">
        <v>3430</v>
      </c>
      <c r="E117" s="312">
        <v>301</v>
      </c>
      <c r="F117" s="165" t="s">
        <v>283</v>
      </c>
      <c r="G117" s="756" t="s">
        <v>4993</v>
      </c>
      <c r="H117" s="123" t="s">
        <v>48</v>
      </c>
      <c r="I117" s="123" t="s">
        <v>226</v>
      </c>
      <c r="J117" s="129">
        <v>778.15</v>
      </c>
    </row>
    <row r="118" spans="1:10" s="32" customFormat="1" ht="30.95" customHeight="1">
      <c r="A118" s="122">
        <v>24</v>
      </c>
      <c r="B118" s="165" t="s">
        <v>455</v>
      </c>
      <c r="C118" s="117" t="s">
        <v>314</v>
      </c>
      <c r="D118" s="166" t="s">
        <v>4051</v>
      </c>
      <c r="E118" s="312">
        <v>302</v>
      </c>
      <c r="F118" s="165" t="s">
        <v>284</v>
      </c>
      <c r="G118" s="756" t="s">
        <v>4993</v>
      </c>
      <c r="H118" s="123" t="s">
        <v>48</v>
      </c>
      <c r="I118" s="123" t="s">
        <v>226</v>
      </c>
      <c r="J118" s="129">
        <v>778.15</v>
      </c>
    </row>
    <row r="119" spans="1:10" s="32" customFormat="1" ht="30.95" customHeight="1">
      <c r="A119" s="122">
        <v>24</v>
      </c>
      <c r="B119" s="165" t="s">
        <v>455</v>
      </c>
      <c r="C119" s="117" t="s">
        <v>251</v>
      </c>
      <c r="D119" s="166" t="s">
        <v>3430</v>
      </c>
      <c r="E119" s="312">
        <v>607</v>
      </c>
      <c r="F119" s="165" t="s">
        <v>285</v>
      </c>
      <c r="G119" s="756" t="s">
        <v>4993</v>
      </c>
      <c r="H119" s="123" t="s">
        <v>48</v>
      </c>
      <c r="I119" s="123" t="s">
        <v>226</v>
      </c>
      <c r="J119" s="129">
        <v>778.15</v>
      </c>
    </row>
    <row r="120" spans="1:10" s="32" customFormat="1" ht="30.95" customHeight="1">
      <c r="A120" s="122">
        <v>24</v>
      </c>
      <c r="B120" s="165" t="s">
        <v>455</v>
      </c>
      <c r="C120" s="117" t="s">
        <v>251</v>
      </c>
      <c r="D120" s="166" t="s">
        <v>3430</v>
      </c>
      <c r="E120" s="312">
        <v>610</v>
      </c>
      <c r="F120" s="165" t="s">
        <v>402</v>
      </c>
      <c r="G120" s="756" t="s">
        <v>4993</v>
      </c>
      <c r="H120" s="123" t="s">
        <v>48</v>
      </c>
      <c r="I120" s="123" t="s">
        <v>226</v>
      </c>
      <c r="J120" s="129">
        <v>778.15</v>
      </c>
    </row>
    <row r="121" spans="1:10" s="32" customFormat="1" ht="30.95" customHeight="1">
      <c r="A121" s="122">
        <v>24</v>
      </c>
      <c r="B121" s="165" t="s">
        <v>455</v>
      </c>
      <c r="C121" s="117" t="s">
        <v>313</v>
      </c>
      <c r="D121" s="166" t="s">
        <v>4023</v>
      </c>
      <c r="E121" s="312">
        <v>601</v>
      </c>
      <c r="F121" s="165" t="s">
        <v>294</v>
      </c>
      <c r="G121" s="756" t="s">
        <v>4993</v>
      </c>
      <c r="H121" s="123" t="s">
        <v>48</v>
      </c>
      <c r="I121" s="123" t="s">
        <v>226</v>
      </c>
      <c r="J121" s="129">
        <v>778.15</v>
      </c>
    </row>
    <row r="122" spans="1:10" s="32" customFormat="1" ht="30.95" customHeight="1">
      <c r="A122" s="122">
        <v>25</v>
      </c>
      <c r="B122" s="165" t="s">
        <v>463</v>
      </c>
      <c r="C122" s="117" t="s">
        <v>252</v>
      </c>
      <c r="D122" s="166" t="s">
        <v>3418</v>
      </c>
      <c r="E122" s="312">
        <v>301</v>
      </c>
      <c r="F122" s="165" t="s">
        <v>283</v>
      </c>
      <c r="G122" s="756" t="s">
        <v>4993</v>
      </c>
      <c r="H122" s="123" t="s">
        <v>48</v>
      </c>
      <c r="I122" s="123" t="s">
        <v>226</v>
      </c>
      <c r="J122" s="129">
        <v>638.04999999999995</v>
      </c>
    </row>
    <row r="123" spans="1:10" s="32" customFormat="1" ht="30.95" customHeight="1">
      <c r="A123" s="122">
        <v>25</v>
      </c>
      <c r="B123" s="165" t="s">
        <v>463</v>
      </c>
      <c r="C123" s="117" t="s">
        <v>320</v>
      </c>
      <c r="D123" s="166" t="s">
        <v>4052</v>
      </c>
      <c r="E123" s="312">
        <v>302</v>
      </c>
      <c r="F123" s="165" t="s">
        <v>284</v>
      </c>
      <c r="G123" s="756" t="s">
        <v>4993</v>
      </c>
      <c r="H123" s="123" t="s">
        <v>48</v>
      </c>
      <c r="I123" s="123" t="s">
        <v>226</v>
      </c>
      <c r="J123" s="129">
        <v>638.04999999999995</v>
      </c>
    </row>
    <row r="124" spans="1:10" s="32" customFormat="1" ht="30.95" customHeight="1">
      <c r="A124" s="122">
        <v>25</v>
      </c>
      <c r="B124" s="165" t="s">
        <v>463</v>
      </c>
      <c r="C124" s="117" t="s">
        <v>252</v>
      </c>
      <c r="D124" s="166" t="s">
        <v>3418</v>
      </c>
      <c r="E124" s="312">
        <v>607</v>
      </c>
      <c r="F124" s="165" t="s">
        <v>285</v>
      </c>
      <c r="G124" s="756" t="s">
        <v>4993</v>
      </c>
      <c r="H124" s="123" t="s">
        <v>48</v>
      </c>
      <c r="I124" s="123" t="s">
        <v>226</v>
      </c>
      <c r="J124" s="129">
        <v>638.04999999999995</v>
      </c>
    </row>
    <row r="125" spans="1:10" s="32" customFormat="1" ht="30.95" customHeight="1">
      <c r="A125" s="122">
        <v>25</v>
      </c>
      <c r="B125" s="165" t="s">
        <v>463</v>
      </c>
      <c r="C125" s="117" t="s">
        <v>252</v>
      </c>
      <c r="D125" s="166" t="s">
        <v>3418</v>
      </c>
      <c r="E125" s="312">
        <v>610</v>
      </c>
      <c r="F125" s="165" t="s">
        <v>402</v>
      </c>
      <c r="G125" s="756" t="s">
        <v>4993</v>
      </c>
      <c r="H125" s="123" t="s">
        <v>48</v>
      </c>
      <c r="I125" s="123" t="s">
        <v>226</v>
      </c>
      <c r="J125" s="129">
        <v>638.04999999999995</v>
      </c>
    </row>
    <row r="126" spans="1:10" s="32" customFormat="1" ht="30.95" customHeight="1">
      <c r="A126" s="122">
        <v>25</v>
      </c>
      <c r="B126" s="165" t="s">
        <v>463</v>
      </c>
      <c r="C126" s="117" t="s">
        <v>315</v>
      </c>
      <c r="D126" s="166" t="s">
        <v>4024</v>
      </c>
      <c r="E126" s="312">
        <v>601</v>
      </c>
      <c r="F126" s="165" t="s">
        <v>294</v>
      </c>
      <c r="G126" s="756" t="s">
        <v>4993</v>
      </c>
      <c r="H126" s="123" t="s">
        <v>48</v>
      </c>
      <c r="I126" s="123" t="s">
        <v>226</v>
      </c>
      <c r="J126" s="129">
        <v>638.04999999999995</v>
      </c>
    </row>
    <row r="127" spans="1:10" s="32" customFormat="1" ht="30.95" customHeight="1">
      <c r="A127" s="122">
        <v>25</v>
      </c>
      <c r="B127" s="165" t="s">
        <v>463</v>
      </c>
      <c r="C127" s="117" t="s">
        <v>316</v>
      </c>
      <c r="D127" s="166" t="s">
        <v>317</v>
      </c>
      <c r="E127" s="312">
        <v>603</v>
      </c>
      <c r="F127" s="165" t="s">
        <v>280</v>
      </c>
      <c r="G127" s="756" t="s">
        <v>4989</v>
      </c>
      <c r="H127" s="123" t="s">
        <v>48</v>
      </c>
      <c r="I127" s="123" t="s">
        <v>226</v>
      </c>
      <c r="J127" s="129">
        <v>171.34</v>
      </c>
    </row>
    <row r="128" spans="1:10" s="32" customFormat="1" ht="30.95" customHeight="1">
      <c r="A128" s="122">
        <v>25</v>
      </c>
      <c r="B128" s="165" t="s">
        <v>463</v>
      </c>
      <c r="C128" s="117" t="s">
        <v>318</v>
      </c>
      <c r="D128" s="166" t="s">
        <v>319</v>
      </c>
      <c r="E128" s="312">
        <v>603</v>
      </c>
      <c r="F128" s="165" t="s">
        <v>280</v>
      </c>
      <c r="G128" s="756" t="s">
        <v>4989</v>
      </c>
      <c r="H128" s="123" t="s">
        <v>48</v>
      </c>
      <c r="I128" s="123" t="s">
        <v>226</v>
      </c>
      <c r="J128" s="129">
        <v>171.34</v>
      </c>
    </row>
    <row r="129" spans="1:10" s="32" customFormat="1" ht="30.95" customHeight="1">
      <c r="A129" s="122">
        <v>35</v>
      </c>
      <c r="B129" s="165" t="s">
        <v>3431</v>
      </c>
      <c r="C129" s="117" t="s">
        <v>255</v>
      </c>
      <c r="D129" s="166" t="s">
        <v>3432</v>
      </c>
      <c r="E129" s="312">
        <v>301</v>
      </c>
      <c r="F129" s="165" t="s">
        <v>283</v>
      </c>
      <c r="G129" s="756" t="s">
        <v>4993</v>
      </c>
      <c r="H129" s="123" t="s">
        <v>48</v>
      </c>
      <c r="I129" s="123" t="s">
        <v>226</v>
      </c>
      <c r="J129" s="129">
        <v>704.49</v>
      </c>
    </row>
    <row r="130" spans="1:10" s="32" customFormat="1" ht="30.95" customHeight="1">
      <c r="A130" s="122">
        <v>35</v>
      </c>
      <c r="B130" s="165" t="s">
        <v>3431</v>
      </c>
      <c r="C130" s="117" t="s">
        <v>325</v>
      </c>
      <c r="D130" s="166" t="s">
        <v>4053</v>
      </c>
      <c r="E130" s="312">
        <v>302</v>
      </c>
      <c r="F130" s="165" t="s">
        <v>284</v>
      </c>
      <c r="G130" s="756" t="s">
        <v>4993</v>
      </c>
      <c r="H130" s="123" t="s">
        <v>48</v>
      </c>
      <c r="I130" s="123" t="s">
        <v>226</v>
      </c>
      <c r="J130" s="129">
        <v>704.49</v>
      </c>
    </row>
    <row r="131" spans="1:10" s="32" customFormat="1" ht="30.95" customHeight="1">
      <c r="A131" s="122">
        <v>35</v>
      </c>
      <c r="B131" s="165" t="s">
        <v>3431</v>
      </c>
      <c r="C131" s="117" t="s">
        <v>255</v>
      </c>
      <c r="D131" s="166" t="s">
        <v>3432</v>
      </c>
      <c r="E131" s="312">
        <v>607</v>
      </c>
      <c r="F131" s="165" t="s">
        <v>285</v>
      </c>
      <c r="G131" s="756" t="s">
        <v>4993</v>
      </c>
      <c r="H131" s="123" t="s">
        <v>48</v>
      </c>
      <c r="I131" s="123" t="s">
        <v>226</v>
      </c>
      <c r="J131" s="129">
        <v>704.49</v>
      </c>
    </row>
    <row r="132" spans="1:10" s="32" customFormat="1" ht="30.95" customHeight="1">
      <c r="A132" s="122">
        <v>35</v>
      </c>
      <c r="B132" s="165" t="s">
        <v>3431</v>
      </c>
      <c r="C132" s="117" t="s">
        <v>255</v>
      </c>
      <c r="D132" s="166" t="s">
        <v>3432</v>
      </c>
      <c r="E132" s="312">
        <v>610</v>
      </c>
      <c r="F132" s="165" t="s">
        <v>402</v>
      </c>
      <c r="G132" s="756" t="s">
        <v>4993</v>
      </c>
      <c r="H132" s="123" t="s">
        <v>48</v>
      </c>
      <c r="I132" s="123" t="s">
        <v>226</v>
      </c>
      <c r="J132" s="129">
        <v>704.49</v>
      </c>
    </row>
    <row r="133" spans="1:10" s="32" customFormat="1" ht="30.95" customHeight="1">
      <c r="A133" s="122">
        <v>35</v>
      </c>
      <c r="B133" s="165" t="s">
        <v>3431</v>
      </c>
      <c r="C133" s="117" t="s">
        <v>324</v>
      </c>
      <c r="D133" s="166" t="s">
        <v>4025</v>
      </c>
      <c r="E133" s="312">
        <v>601</v>
      </c>
      <c r="F133" s="165" t="s">
        <v>294</v>
      </c>
      <c r="G133" s="756" t="s">
        <v>4993</v>
      </c>
      <c r="H133" s="123" t="s">
        <v>48</v>
      </c>
      <c r="I133" s="123" t="s">
        <v>226</v>
      </c>
      <c r="J133" s="129">
        <v>704.49</v>
      </c>
    </row>
    <row r="134" spans="1:10" s="32" customFormat="1" ht="30.95" customHeight="1">
      <c r="A134" s="122">
        <v>41</v>
      </c>
      <c r="B134" s="165" t="s">
        <v>3423</v>
      </c>
      <c r="C134" s="117" t="s">
        <v>245</v>
      </c>
      <c r="D134" s="166" t="s">
        <v>3424</v>
      </c>
      <c r="E134" s="312">
        <v>301</v>
      </c>
      <c r="F134" s="165" t="s">
        <v>283</v>
      </c>
      <c r="G134" s="756" t="s">
        <v>4987</v>
      </c>
      <c r="H134" s="123" t="s">
        <v>48</v>
      </c>
      <c r="I134" s="123" t="s">
        <v>226</v>
      </c>
      <c r="J134" s="129">
        <v>642.89</v>
      </c>
    </row>
    <row r="135" spans="1:10" s="32" customFormat="1" ht="30.95" customHeight="1">
      <c r="A135" s="122">
        <v>41</v>
      </c>
      <c r="B135" s="165" t="s">
        <v>3423</v>
      </c>
      <c r="C135" s="117" t="s">
        <v>304</v>
      </c>
      <c r="D135" s="166" t="s">
        <v>4055</v>
      </c>
      <c r="E135" s="312">
        <v>302</v>
      </c>
      <c r="F135" s="165" t="s">
        <v>284</v>
      </c>
      <c r="G135" s="756" t="s">
        <v>4987</v>
      </c>
      <c r="H135" s="123" t="s">
        <v>48</v>
      </c>
      <c r="I135" s="123" t="s">
        <v>226</v>
      </c>
      <c r="J135" s="129">
        <v>642.89</v>
      </c>
    </row>
    <row r="136" spans="1:10" s="32" customFormat="1" ht="30.95" customHeight="1">
      <c r="A136" s="122">
        <v>41</v>
      </c>
      <c r="B136" s="165" t="s">
        <v>3423</v>
      </c>
      <c r="C136" s="117" t="s">
        <v>245</v>
      </c>
      <c r="D136" s="166" t="s">
        <v>3424</v>
      </c>
      <c r="E136" s="312">
        <v>607</v>
      </c>
      <c r="F136" s="165" t="s">
        <v>285</v>
      </c>
      <c r="G136" s="756" t="s">
        <v>4987</v>
      </c>
      <c r="H136" s="123" t="s">
        <v>48</v>
      </c>
      <c r="I136" s="123" t="s">
        <v>226</v>
      </c>
      <c r="J136" s="129">
        <v>642.89</v>
      </c>
    </row>
    <row r="137" spans="1:10" s="32" customFormat="1" ht="30.95" customHeight="1">
      <c r="A137" s="122">
        <v>41</v>
      </c>
      <c r="B137" s="165" t="s">
        <v>3423</v>
      </c>
      <c r="C137" s="117" t="s">
        <v>245</v>
      </c>
      <c r="D137" s="166" t="s">
        <v>3424</v>
      </c>
      <c r="E137" s="312">
        <v>610</v>
      </c>
      <c r="F137" s="165" t="s">
        <v>402</v>
      </c>
      <c r="G137" s="756" t="s">
        <v>4987</v>
      </c>
      <c r="H137" s="123" t="s">
        <v>48</v>
      </c>
      <c r="I137" s="123" t="s">
        <v>226</v>
      </c>
      <c r="J137" s="129">
        <v>642.89</v>
      </c>
    </row>
    <row r="138" spans="1:10" s="32" customFormat="1" ht="30.95" customHeight="1">
      <c r="A138" s="122">
        <v>41</v>
      </c>
      <c r="B138" s="165" t="s">
        <v>3423</v>
      </c>
      <c r="C138" s="117" t="s">
        <v>303</v>
      </c>
      <c r="D138" s="166" t="s">
        <v>4027</v>
      </c>
      <c r="E138" s="312">
        <v>601</v>
      </c>
      <c r="F138" s="165" t="s">
        <v>294</v>
      </c>
      <c r="G138" s="756" t="s">
        <v>4987</v>
      </c>
      <c r="H138" s="123" t="s">
        <v>48</v>
      </c>
      <c r="I138" s="123" t="s">
        <v>226</v>
      </c>
      <c r="J138" s="129">
        <v>642.89</v>
      </c>
    </row>
    <row r="139" spans="1:10" s="32" customFormat="1" ht="30.95" customHeight="1">
      <c r="A139" s="122">
        <v>45</v>
      </c>
      <c r="B139" s="165" t="s">
        <v>3435</v>
      </c>
      <c r="C139" s="117" t="s">
        <v>258</v>
      </c>
      <c r="D139" s="166" t="s">
        <v>3436</v>
      </c>
      <c r="E139" s="312">
        <v>301</v>
      </c>
      <c r="F139" s="165" t="s">
        <v>283</v>
      </c>
      <c r="G139" s="756" t="s">
        <v>4993</v>
      </c>
      <c r="H139" s="123" t="s">
        <v>48</v>
      </c>
      <c r="I139" s="123" t="s">
        <v>226</v>
      </c>
      <c r="J139" s="129">
        <v>543.95000000000005</v>
      </c>
    </row>
    <row r="140" spans="1:10" s="32" customFormat="1" ht="30.95" customHeight="1">
      <c r="A140" s="122">
        <v>45</v>
      </c>
      <c r="B140" s="165" t="s">
        <v>3435</v>
      </c>
      <c r="C140" s="117" t="s">
        <v>340</v>
      </c>
      <c r="D140" s="166" t="s">
        <v>4056</v>
      </c>
      <c r="E140" s="312">
        <v>302</v>
      </c>
      <c r="F140" s="165" t="s">
        <v>284</v>
      </c>
      <c r="G140" s="756" t="s">
        <v>4993</v>
      </c>
      <c r="H140" s="123" t="s">
        <v>48</v>
      </c>
      <c r="I140" s="123" t="s">
        <v>226</v>
      </c>
      <c r="J140" s="129">
        <v>543.95000000000005</v>
      </c>
    </row>
    <row r="141" spans="1:10" s="32" customFormat="1" ht="30.95" customHeight="1">
      <c r="A141" s="122">
        <v>45</v>
      </c>
      <c r="B141" s="165" t="s">
        <v>3435</v>
      </c>
      <c r="C141" s="117" t="s">
        <v>258</v>
      </c>
      <c r="D141" s="166" t="s">
        <v>3436</v>
      </c>
      <c r="E141" s="312">
        <v>607</v>
      </c>
      <c r="F141" s="165" t="s">
        <v>285</v>
      </c>
      <c r="G141" s="756" t="s">
        <v>4993</v>
      </c>
      <c r="H141" s="123" t="s">
        <v>48</v>
      </c>
      <c r="I141" s="123" t="s">
        <v>226</v>
      </c>
      <c r="J141" s="129">
        <v>543.95000000000005</v>
      </c>
    </row>
    <row r="142" spans="1:10" s="32" customFormat="1" ht="30.95" customHeight="1">
      <c r="A142" s="122">
        <v>45</v>
      </c>
      <c r="B142" s="165" t="s">
        <v>3435</v>
      </c>
      <c r="C142" s="117" t="s">
        <v>258</v>
      </c>
      <c r="D142" s="166" t="s">
        <v>3436</v>
      </c>
      <c r="E142" s="312">
        <v>610</v>
      </c>
      <c r="F142" s="165" t="s">
        <v>402</v>
      </c>
      <c r="G142" s="756" t="s">
        <v>4993</v>
      </c>
      <c r="H142" s="123" t="s">
        <v>48</v>
      </c>
      <c r="I142" s="123" t="s">
        <v>226</v>
      </c>
      <c r="J142" s="129">
        <v>543.95000000000005</v>
      </c>
    </row>
    <row r="143" spans="1:10" s="32" customFormat="1" ht="30.95" customHeight="1">
      <c r="A143" s="122">
        <v>45</v>
      </c>
      <c r="B143" s="165" t="s">
        <v>3435</v>
      </c>
      <c r="C143" s="117" t="s">
        <v>339</v>
      </c>
      <c r="D143" s="166" t="s">
        <v>4028</v>
      </c>
      <c r="E143" s="312">
        <v>601</v>
      </c>
      <c r="F143" s="165" t="s">
        <v>294</v>
      </c>
      <c r="G143" s="756" t="s">
        <v>4993</v>
      </c>
      <c r="H143" s="123" t="s">
        <v>48</v>
      </c>
      <c r="I143" s="123" t="s">
        <v>226</v>
      </c>
      <c r="J143" s="129">
        <v>543.95000000000005</v>
      </c>
    </row>
    <row r="144" spans="1:10" s="32" customFormat="1" ht="30.95" customHeight="1">
      <c r="A144" s="122">
        <v>46</v>
      </c>
      <c r="B144" s="165" t="s">
        <v>3437</v>
      </c>
      <c r="C144" s="117" t="s">
        <v>259</v>
      </c>
      <c r="D144" s="166" t="s">
        <v>3438</v>
      </c>
      <c r="E144" s="312">
        <v>301</v>
      </c>
      <c r="F144" s="165" t="s">
        <v>283</v>
      </c>
      <c r="G144" s="756" t="s">
        <v>4993</v>
      </c>
      <c r="H144" s="123" t="s">
        <v>48</v>
      </c>
      <c r="I144" s="123" t="s">
        <v>226</v>
      </c>
      <c r="J144" s="129">
        <v>509.3</v>
      </c>
    </row>
    <row r="145" spans="1:10" s="32" customFormat="1" ht="30.95" customHeight="1">
      <c r="A145" s="122">
        <v>46</v>
      </c>
      <c r="B145" s="165" t="s">
        <v>3437</v>
      </c>
      <c r="C145" s="117" t="s">
        <v>282</v>
      </c>
      <c r="D145" s="166" t="s">
        <v>4000</v>
      </c>
      <c r="E145" s="312">
        <v>302</v>
      </c>
      <c r="F145" s="165" t="s">
        <v>284</v>
      </c>
      <c r="G145" s="756" t="s">
        <v>4993</v>
      </c>
      <c r="H145" s="123" t="s">
        <v>48</v>
      </c>
      <c r="I145" s="123" t="s">
        <v>226</v>
      </c>
      <c r="J145" s="129">
        <v>509.3</v>
      </c>
    </row>
    <row r="146" spans="1:10" s="32" customFormat="1" ht="30.95" customHeight="1">
      <c r="A146" s="122">
        <v>46</v>
      </c>
      <c r="B146" s="165" t="s">
        <v>3437</v>
      </c>
      <c r="C146" s="117" t="s">
        <v>259</v>
      </c>
      <c r="D146" s="166" t="s">
        <v>3438</v>
      </c>
      <c r="E146" s="312">
        <v>607</v>
      </c>
      <c r="F146" s="485" t="s">
        <v>285</v>
      </c>
      <c r="G146" s="756" t="s">
        <v>4993</v>
      </c>
      <c r="H146" s="123" t="s">
        <v>48</v>
      </c>
      <c r="I146" s="123" t="s">
        <v>226</v>
      </c>
      <c r="J146" s="129">
        <v>509.3</v>
      </c>
    </row>
    <row r="147" spans="1:10" s="32" customFormat="1" ht="30.95" customHeight="1">
      <c r="A147" s="122">
        <v>46</v>
      </c>
      <c r="B147" s="165" t="s">
        <v>3437</v>
      </c>
      <c r="C147" s="117" t="s">
        <v>259</v>
      </c>
      <c r="D147" s="166" t="s">
        <v>3438</v>
      </c>
      <c r="E147" s="312">
        <v>610</v>
      </c>
      <c r="F147" s="165" t="s">
        <v>402</v>
      </c>
      <c r="G147" s="756" t="s">
        <v>4993</v>
      </c>
      <c r="H147" s="123" t="s">
        <v>48</v>
      </c>
      <c r="I147" s="123" t="s">
        <v>226</v>
      </c>
      <c r="J147" s="129">
        <v>509.3</v>
      </c>
    </row>
    <row r="148" spans="1:10" s="32" customFormat="1" ht="30.95" customHeight="1">
      <c r="A148" s="122">
        <v>46</v>
      </c>
      <c r="B148" s="165" t="s">
        <v>3437</v>
      </c>
      <c r="C148" s="117" t="s">
        <v>342</v>
      </c>
      <c r="D148" s="166" t="s">
        <v>4029</v>
      </c>
      <c r="E148" s="312">
        <v>601</v>
      </c>
      <c r="F148" s="165" t="s">
        <v>294</v>
      </c>
      <c r="G148" s="756" t="s">
        <v>4993</v>
      </c>
      <c r="H148" s="123" t="s">
        <v>48</v>
      </c>
      <c r="I148" s="123" t="s">
        <v>226</v>
      </c>
      <c r="J148" s="129">
        <v>509.3</v>
      </c>
    </row>
    <row r="149" spans="1:10" s="32" customFormat="1" ht="30.95" customHeight="1">
      <c r="A149" s="122">
        <v>55</v>
      </c>
      <c r="B149" s="165" t="s">
        <v>3439</v>
      </c>
      <c r="C149" s="117" t="s">
        <v>264</v>
      </c>
      <c r="D149" s="166" t="s">
        <v>3440</v>
      </c>
      <c r="E149" s="312">
        <v>301</v>
      </c>
      <c r="F149" s="165" t="s">
        <v>283</v>
      </c>
      <c r="G149" s="756" t="s">
        <v>4993</v>
      </c>
      <c r="H149" s="123" t="s">
        <v>48</v>
      </c>
      <c r="I149" s="123" t="s">
        <v>226</v>
      </c>
      <c r="J149" s="129">
        <v>649.67999999999995</v>
      </c>
    </row>
    <row r="150" spans="1:10" s="32" customFormat="1" ht="30.95" customHeight="1">
      <c r="A150" s="122">
        <v>55</v>
      </c>
      <c r="B150" s="165" t="s">
        <v>3439</v>
      </c>
      <c r="C150" s="117" t="s">
        <v>351</v>
      </c>
      <c r="D150" s="166" t="s">
        <v>4057</v>
      </c>
      <c r="E150" s="312">
        <v>302</v>
      </c>
      <c r="F150" s="165" t="s">
        <v>284</v>
      </c>
      <c r="G150" s="756" t="s">
        <v>4993</v>
      </c>
      <c r="H150" s="123" t="s">
        <v>48</v>
      </c>
      <c r="I150" s="123" t="s">
        <v>226</v>
      </c>
      <c r="J150" s="129">
        <v>649.67999999999995</v>
      </c>
    </row>
    <row r="151" spans="1:10" s="32" customFormat="1" ht="30.95" customHeight="1">
      <c r="A151" s="122">
        <v>55</v>
      </c>
      <c r="B151" s="165" t="s">
        <v>3439</v>
      </c>
      <c r="C151" s="117" t="s">
        <v>264</v>
      </c>
      <c r="D151" s="166" t="s">
        <v>3440</v>
      </c>
      <c r="E151" s="312">
        <v>607</v>
      </c>
      <c r="F151" s="165" t="s">
        <v>285</v>
      </c>
      <c r="G151" s="756" t="s">
        <v>4993</v>
      </c>
      <c r="H151" s="123" t="s">
        <v>48</v>
      </c>
      <c r="I151" s="123" t="s">
        <v>226</v>
      </c>
      <c r="J151" s="129">
        <v>649.67999999999995</v>
      </c>
    </row>
    <row r="152" spans="1:10" s="32" customFormat="1" ht="30.95" customHeight="1">
      <c r="A152" s="122">
        <v>55</v>
      </c>
      <c r="B152" s="165" t="s">
        <v>3439</v>
      </c>
      <c r="C152" s="117" t="s">
        <v>264</v>
      </c>
      <c r="D152" s="166" t="s">
        <v>3440</v>
      </c>
      <c r="E152" s="312">
        <v>610</v>
      </c>
      <c r="F152" s="165" t="s">
        <v>402</v>
      </c>
      <c r="G152" s="756" t="s">
        <v>4993</v>
      </c>
      <c r="H152" s="123" t="s">
        <v>48</v>
      </c>
      <c r="I152" s="123" t="s">
        <v>226</v>
      </c>
      <c r="J152" s="129">
        <v>649.67999999999995</v>
      </c>
    </row>
    <row r="153" spans="1:10" s="32" customFormat="1" ht="30.95" customHeight="1">
      <c r="A153" s="122">
        <v>55</v>
      </c>
      <c r="B153" s="165" t="s">
        <v>3439</v>
      </c>
      <c r="C153" s="117" t="s">
        <v>349</v>
      </c>
      <c r="D153" s="166" t="s">
        <v>4030</v>
      </c>
      <c r="E153" s="312">
        <v>601</v>
      </c>
      <c r="F153" s="165" t="s">
        <v>294</v>
      </c>
      <c r="G153" s="756" t="s">
        <v>4993</v>
      </c>
      <c r="H153" s="123" t="s">
        <v>48</v>
      </c>
      <c r="I153" s="123" t="s">
        <v>226</v>
      </c>
      <c r="J153" s="129">
        <v>649.67999999999995</v>
      </c>
    </row>
    <row r="154" spans="1:10" s="32" customFormat="1" ht="30.95" customHeight="1">
      <c r="A154" s="122">
        <v>55</v>
      </c>
      <c r="B154" s="165" t="s">
        <v>3439</v>
      </c>
      <c r="C154" s="117" t="s">
        <v>350</v>
      </c>
      <c r="D154" s="166" t="s">
        <v>334</v>
      </c>
      <c r="E154" s="312">
        <v>603</v>
      </c>
      <c r="F154" s="165" t="s">
        <v>280</v>
      </c>
      <c r="G154" s="756" t="s">
        <v>4989</v>
      </c>
      <c r="H154" s="123" t="s">
        <v>48</v>
      </c>
      <c r="I154" s="123" t="s">
        <v>226</v>
      </c>
      <c r="J154" s="129">
        <v>176.46</v>
      </c>
    </row>
    <row r="155" spans="1:10" s="32" customFormat="1" ht="30.95" customHeight="1">
      <c r="A155" s="122">
        <v>59</v>
      </c>
      <c r="B155" s="165" t="s">
        <v>3441</v>
      </c>
      <c r="C155" s="117" t="s">
        <v>266</v>
      </c>
      <c r="D155" s="166" t="s">
        <v>3442</v>
      </c>
      <c r="E155" s="312">
        <v>301</v>
      </c>
      <c r="F155" s="165" t="s">
        <v>283</v>
      </c>
      <c r="G155" s="756" t="s">
        <v>4989</v>
      </c>
      <c r="H155" s="123" t="s">
        <v>48</v>
      </c>
      <c r="I155" s="123" t="s">
        <v>226</v>
      </c>
      <c r="J155" s="129">
        <v>603.39</v>
      </c>
    </row>
    <row r="156" spans="1:10" s="32" customFormat="1" ht="30.95" customHeight="1">
      <c r="A156" s="122">
        <v>59</v>
      </c>
      <c r="B156" s="165" t="s">
        <v>3441</v>
      </c>
      <c r="C156" s="117" t="s">
        <v>355</v>
      </c>
      <c r="D156" s="166" t="s">
        <v>4060</v>
      </c>
      <c r="E156" s="312">
        <v>302</v>
      </c>
      <c r="F156" s="165" t="s">
        <v>284</v>
      </c>
      <c r="G156" s="756" t="s">
        <v>4989</v>
      </c>
      <c r="H156" s="123" t="s">
        <v>48</v>
      </c>
      <c r="I156" s="123" t="s">
        <v>226</v>
      </c>
      <c r="J156" s="129">
        <v>603.39</v>
      </c>
    </row>
    <row r="157" spans="1:10" s="32" customFormat="1" ht="30.95" customHeight="1">
      <c r="A157" s="122">
        <v>59</v>
      </c>
      <c r="B157" s="165" t="s">
        <v>3441</v>
      </c>
      <c r="C157" s="117" t="s">
        <v>266</v>
      </c>
      <c r="D157" s="166" t="s">
        <v>3442</v>
      </c>
      <c r="E157" s="312">
        <v>607</v>
      </c>
      <c r="F157" s="165" t="s">
        <v>285</v>
      </c>
      <c r="G157" s="756" t="s">
        <v>4989</v>
      </c>
      <c r="H157" s="123" t="s">
        <v>48</v>
      </c>
      <c r="I157" s="123" t="s">
        <v>226</v>
      </c>
      <c r="J157" s="129">
        <v>603.39</v>
      </c>
    </row>
    <row r="158" spans="1:10" s="32" customFormat="1" ht="30.95" customHeight="1">
      <c r="A158" s="122">
        <v>59</v>
      </c>
      <c r="B158" s="165" t="s">
        <v>3441</v>
      </c>
      <c r="C158" s="117" t="s">
        <v>266</v>
      </c>
      <c r="D158" s="166" t="s">
        <v>3442</v>
      </c>
      <c r="E158" s="312">
        <v>610</v>
      </c>
      <c r="F158" s="165" t="s">
        <v>402</v>
      </c>
      <c r="G158" s="756" t="s">
        <v>4989</v>
      </c>
      <c r="H158" s="123" t="s">
        <v>48</v>
      </c>
      <c r="I158" s="123" t="s">
        <v>226</v>
      </c>
      <c r="J158" s="129">
        <v>603.39</v>
      </c>
    </row>
    <row r="159" spans="1:10" s="32" customFormat="1" ht="30.95" customHeight="1">
      <c r="A159" s="122">
        <v>62</v>
      </c>
      <c r="B159" s="165" t="s">
        <v>3879</v>
      </c>
      <c r="C159" s="117" t="s">
        <v>374</v>
      </c>
      <c r="D159" s="166" t="s">
        <v>4061</v>
      </c>
      <c r="E159" s="312">
        <v>301</v>
      </c>
      <c r="F159" s="165" t="s">
        <v>283</v>
      </c>
      <c r="G159" s="756" t="s">
        <v>4989</v>
      </c>
      <c r="H159" s="123" t="s">
        <v>48</v>
      </c>
      <c r="I159" s="123" t="s">
        <v>226</v>
      </c>
      <c r="J159" s="129">
        <v>548.55999999999995</v>
      </c>
    </row>
    <row r="160" spans="1:10" s="32" customFormat="1" ht="30.95" customHeight="1">
      <c r="A160" s="122">
        <v>62</v>
      </c>
      <c r="B160" s="165" t="s">
        <v>3879</v>
      </c>
      <c r="C160" s="117" t="s">
        <v>375</v>
      </c>
      <c r="D160" s="166" t="s">
        <v>4062</v>
      </c>
      <c r="E160" s="312">
        <v>302</v>
      </c>
      <c r="F160" s="165" t="s">
        <v>284</v>
      </c>
      <c r="G160" s="756" t="s">
        <v>4989</v>
      </c>
      <c r="H160" s="123" t="s">
        <v>48</v>
      </c>
      <c r="I160" s="123" t="s">
        <v>226</v>
      </c>
      <c r="J160" s="129">
        <v>548.55999999999995</v>
      </c>
    </row>
    <row r="161" spans="1:10" s="32" customFormat="1" ht="30.95" customHeight="1">
      <c r="A161" s="122">
        <v>62</v>
      </c>
      <c r="B161" s="165" t="s">
        <v>3879</v>
      </c>
      <c r="C161" s="117" t="s">
        <v>374</v>
      </c>
      <c r="D161" s="166" t="s">
        <v>4061</v>
      </c>
      <c r="E161" s="312">
        <v>607</v>
      </c>
      <c r="F161" s="165" t="s">
        <v>285</v>
      </c>
      <c r="G161" s="756" t="s">
        <v>4989</v>
      </c>
      <c r="H161" s="123" t="s">
        <v>48</v>
      </c>
      <c r="I161" s="123" t="s">
        <v>226</v>
      </c>
      <c r="J161" s="129">
        <v>548.55999999999995</v>
      </c>
    </row>
    <row r="162" spans="1:10" s="32" customFormat="1" ht="30.95" customHeight="1">
      <c r="A162" s="122">
        <v>62</v>
      </c>
      <c r="B162" s="165" t="s">
        <v>3879</v>
      </c>
      <c r="C162" s="117" t="s">
        <v>374</v>
      </c>
      <c r="D162" s="166" t="s">
        <v>4061</v>
      </c>
      <c r="E162" s="312">
        <v>610</v>
      </c>
      <c r="F162" s="165" t="s">
        <v>402</v>
      </c>
      <c r="G162" s="756" t="s">
        <v>4989</v>
      </c>
      <c r="H162" s="123" t="s">
        <v>48</v>
      </c>
      <c r="I162" s="123" t="s">
        <v>226</v>
      </c>
      <c r="J162" s="129">
        <v>548.55999999999995</v>
      </c>
    </row>
    <row r="163" spans="1:10" s="32" customFormat="1" ht="30.95" customHeight="1">
      <c r="A163" s="122">
        <v>79</v>
      </c>
      <c r="B163" s="165" t="s">
        <v>3443</v>
      </c>
      <c r="C163" s="117" t="s">
        <v>271</v>
      </c>
      <c r="D163" s="166" t="s">
        <v>3444</v>
      </c>
      <c r="E163" s="312">
        <v>301</v>
      </c>
      <c r="F163" s="165" t="s">
        <v>283</v>
      </c>
      <c r="G163" s="756" t="s">
        <v>4993</v>
      </c>
      <c r="H163" s="123" t="s">
        <v>48</v>
      </c>
      <c r="I163" s="123" t="s">
        <v>226</v>
      </c>
      <c r="J163" s="129">
        <v>407.07</v>
      </c>
    </row>
    <row r="164" spans="1:10" s="36" customFormat="1" ht="30.95" customHeight="1">
      <c r="A164" s="122">
        <v>79</v>
      </c>
      <c r="B164" s="165" t="s">
        <v>3443</v>
      </c>
      <c r="C164" s="117" t="s">
        <v>370</v>
      </c>
      <c r="D164" s="166" t="s">
        <v>4063</v>
      </c>
      <c r="E164" s="312">
        <v>302</v>
      </c>
      <c r="F164" s="165" t="s">
        <v>284</v>
      </c>
      <c r="G164" s="756" t="s">
        <v>4993</v>
      </c>
      <c r="H164" s="123" t="s">
        <v>48</v>
      </c>
      <c r="I164" s="123" t="s">
        <v>226</v>
      </c>
      <c r="J164" s="129">
        <v>407.07</v>
      </c>
    </row>
    <row r="165" spans="1:10" s="36" customFormat="1" ht="30.95" customHeight="1">
      <c r="A165" s="122">
        <v>79</v>
      </c>
      <c r="B165" s="165" t="s">
        <v>3443</v>
      </c>
      <c r="C165" s="117" t="s">
        <v>271</v>
      </c>
      <c r="D165" s="166" t="s">
        <v>3444</v>
      </c>
      <c r="E165" s="312">
        <v>607</v>
      </c>
      <c r="F165" s="165" t="s">
        <v>285</v>
      </c>
      <c r="G165" s="756" t="s">
        <v>4993</v>
      </c>
      <c r="H165" s="123" t="s">
        <v>48</v>
      </c>
      <c r="I165" s="123" t="s">
        <v>226</v>
      </c>
      <c r="J165" s="129">
        <v>407.07</v>
      </c>
    </row>
    <row r="166" spans="1:10" s="36" customFormat="1" ht="30.95" customHeight="1">
      <c r="A166" s="122">
        <v>79</v>
      </c>
      <c r="B166" s="165" t="s">
        <v>3443</v>
      </c>
      <c r="C166" s="117" t="s">
        <v>271</v>
      </c>
      <c r="D166" s="166" t="s">
        <v>3444</v>
      </c>
      <c r="E166" s="312">
        <v>610</v>
      </c>
      <c r="F166" s="165" t="s">
        <v>402</v>
      </c>
      <c r="G166" s="756" t="s">
        <v>4993</v>
      </c>
      <c r="H166" s="123" t="s">
        <v>48</v>
      </c>
      <c r="I166" s="123" t="s">
        <v>226</v>
      </c>
      <c r="J166" s="129">
        <v>407.07</v>
      </c>
    </row>
    <row r="167" spans="1:10" s="36" customFormat="1" ht="30.95" customHeight="1">
      <c r="A167" s="122">
        <v>79</v>
      </c>
      <c r="B167" s="165" t="s">
        <v>3443</v>
      </c>
      <c r="C167" s="117" t="s">
        <v>369</v>
      </c>
      <c r="D167" s="166" t="s">
        <v>4032</v>
      </c>
      <c r="E167" s="312">
        <v>601</v>
      </c>
      <c r="F167" s="165" t="s">
        <v>294</v>
      </c>
      <c r="G167" s="756" t="s">
        <v>4993</v>
      </c>
      <c r="H167" s="123" t="s">
        <v>48</v>
      </c>
      <c r="I167" s="123" t="s">
        <v>226</v>
      </c>
      <c r="J167" s="129">
        <v>407.07</v>
      </c>
    </row>
    <row r="168" spans="1:10" s="787" customFormat="1" ht="30.95" customHeight="1">
      <c r="A168" s="159">
        <v>79</v>
      </c>
      <c r="B168" s="481" t="s">
        <v>3443</v>
      </c>
      <c r="C168" s="121" t="s">
        <v>5040</v>
      </c>
      <c r="D168" s="459" t="s">
        <v>5041</v>
      </c>
      <c r="E168" s="482">
        <v>610</v>
      </c>
      <c r="F168" s="481" t="s">
        <v>402</v>
      </c>
      <c r="G168" s="757" t="s">
        <v>5360</v>
      </c>
      <c r="H168" s="161" t="s">
        <v>48</v>
      </c>
      <c r="I168" s="161" t="s">
        <v>226</v>
      </c>
      <c r="J168" s="146">
        <v>738</v>
      </c>
    </row>
    <row r="169" spans="1:10" s="36" customFormat="1" ht="30.95" customHeight="1">
      <c r="A169" s="122">
        <v>84</v>
      </c>
      <c r="B169" s="165" t="s">
        <v>3421</v>
      </c>
      <c r="C169" s="117" t="s">
        <v>272</v>
      </c>
      <c r="D169" s="166" t="s">
        <v>3422</v>
      </c>
      <c r="E169" s="312">
        <v>301</v>
      </c>
      <c r="F169" s="165" t="s">
        <v>283</v>
      </c>
      <c r="G169" s="756" t="s">
        <v>4993</v>
      </c>
      <c r="H169" s="123" t="s">
        <v>48</v>
      </c>
      <c r="I169" s="123" t="s">
        <v>226</v>
      </c>
      <c r="J169" s="129">
        <v>562.14</v>
      </c>
    </row>
    <row r="170" spans="1:10" s="36" customFormat="1" ht="30.95" customHeight="1">
      <c r="A170" s="122">
        <v>84</v>
      </c>
      <c r="B170" s="165" t="s">
        <v>3421</v>
      </c>
      <c r="C170" s="117" t="s">
        <v>373</v>
      </c>
      <c r="D170" s="166" t="s">
        <v>4064</v>
      </c>
      <c r="E170" s="312">
        <v>302</v>
      </c>
      <c r="F170" s="165" t="s">
        <v>284</v>
      </c>
      <c r="G170" s="756" t="s">
        <v>4993</v>
      </c>
      <c r="H170" s="123" t="s">
        <v>48</v>
      </c>
      <c r="I170" s="123" t="s">
        <v>226</v>
      </c>
      <c r="J170" s="129">
        <v>562.14</v>
      </c>
    </row>
    <row r="171" spans="1:10" s="36" customFormat="1" ht="30.95" customHeight="1">
      <c r="A171" s="122">
        <v>84</v>
      </c>
      <c r="B171" s="165" t="s">
        <v>3421</v>
      </c>
      <c r="C171" s="117" t="s">
        <v>272</v>
      </c>
      <c r="D171" s="166" t="s">
        <v>3422</v>
      </c>
      <c r="E171" s="312">
        <v>607</v>
      </c>
      <c r="F171" s="165" t="s">
        <v>285</v>
      </c>
      <c r="G171" s="756" t="s">
        <v>4993</v>
      </c>
      <c r="H171" s="123" t="s">
        <v>48</v>
      </c>
      <c r="I171" s="123" t="s">
        <v>226</v>
      </c>
      <c r="J171" s="129">
        <v>562.14</v>
      </c>
    </row>
    <row r="172" spans="1:10" s="36" customFormat="1" ht="30.95" customHeight="1">
      <c r="A172" s="122">
        <v>84</v>
      </c>
      <c r="B172" s="165" t="s">
        <v>3421</v>
      </c>
      <c r="C172" s="117" t="s">
        <v>272</v>
      </c>
      <c r="D172" s="166" t="s">
        <v>3422</v>
      </c>
      <c r="E172" s="312">
        <v>610</v>
      </c>
      <c r="F172" s="165" t="s">
        <v>402</v>
      </c>
      <c r="G172" s="756" t="s">
        <v>4993</v>
      </c>
      <c r="H172" s="123" t="s">
        <v>48</v>
      </c>
      <c r="I172" s="123" t="s">
        <v>226</v>
      </c>
      <c r="J172" s="129">
        <v>562.14</v>
      </c>
    </row>
    <row r="173" spans="1:10" s="36" customFormat="1" ht="30.95" customHeight="1">
      <c r="A173" s="122">
        <v>84</v>
      </c>
      <c r="B173" s="165" t="s">
        <v>3421</v>
      </c>
      <c r="C173" s="117" t="s">
        <v>372</v>
      </c>
      <c r="D173" s="166" t="s">
        <v>4033</v>
      </c>
      <c r="E173" s="312">
        <v>601</v>
      </c>
      <c r="F173" s="165" t="s">
        <v>294</v>
      </c>
      <c r="G173" s="756" t="s">
        <v>4993</v>
      </c>
      <c r="H173" s="123" t="s">
        <v>48</v>
      </c>
      <c r="I173" s="123" t="s">
        <v>226</v>
      </c>
      <c r="J173" s="129">
        <v>562.14</v>
      </c>
    </row>
    <row r="174" spans="1:10" s="36" customFormat="1" ht="30.95" customHeight="1">
      <c r="A174" s="122">
        <v>87</v>
      </c>
      <c r="B174" s="165" t="s">
        <v>3880</v>
      </c>
      <c r="C174" s="117" t="s">
        <v>274</v>
      </c>
      <c r="D174" s="166" t="s">
        <v>4065</v>
      </c>
      <c r="E174" s="312">
        <v>607</v>
      </c>
      <c r="F174" s="165" t="s">
        <v>285</v>
      </c>
      <c r="G174" s="756" t="s">
        <v>4993</v>
      </c>
      <c r="H174" s="123" t="s">
        <v>48</v>
      </c>
      <c r="I174" s="123" t="s">
        <v>226</v>
      </c>
      <c r="J174" s="129">
        <v>302.82</v>
      </c>
    </row>
    <row r="175" spans="1:10" s="36" customFormat="1" ht="30.95" customHeight="1">
      <c r="A175" s="122">
        <v>90</v>
      </c>
      <c r="B175" s="165" t="s">
        <v>3419</v>
      </c>
      <c r="C175" s="117" t="s">
        <v>247</v>
      </c>
      <c r="D175" s="166" t="s">
        <v>3420</v>
      </c>
      <c r="E175" s="312">
        <v>301</v>
      </c>
      <c r="F175" s="165" t="s">
        <v>283</v>
      </c>
      <c r="G175" s="756" t="s">
        <v>4993</v>
      </c>
      <c r="H175" s="123" t="s">
        <v>48</v>
      </c>
      <c r="I175" s="123" t="s">
        <v>226</v>
      </c>
      <c r="J175" s="129">
        <v>588.09</v>
      </c>
    </row>
    <row r="176" spans="1:10" s="36" customFormat="1" ht="30.95" customHeight="1">
      <c r="A176" s="122">
        <v>90</v>
      </c>
      <c r="B176" s="165" t="s">
        <v>3419</v>
      </c>
      <c r="C176" s="117" t="s">
        <v>307</v>
      </c>
      <c r="D176" s="166" t="s">
        <v>4066</v>
      </c>
      <c r="E176" s="312">
        <v>302</v>
      </c>
      <c r="F176" s="165" t="s">
        <v>284</v>
      </c>
      <c r="G176" s="756" t="s">
        <v>4993</v>
      </c>
      <c r="H176" s="123" t="s">
        <v>48</v>
      </c>
      <c r="I176" s="123" t="s">
        <v>226</v>
      </c>
      <c r="J176" s="129">
        <v>588.09</v>
      </c>
    </row>
    <row r="177" spans="1:10" s="36" customFormat="1" ht="30.95" customHeight="1">
      <c r="A177" s="122">
        <v>90</v>
      </c>
      <c r="B177" s="165" t="s">
        <v>3419</v>
      </c>
      <c r="C177" s="117" t="s">
        <v>247</v>
      </c>
      <c r="D177" s="166" t="s">
        <v>3420</v>
      </c>
      <c r="E177" s="312">
        <v>607</v>
      </c>
      <c r="F177" s="165" t="s">
        <v>285</v>
      </c>
      <c r="G177" s="756" t="s">
        <v>4993</v>
      </c>
      <c r="H177" s="123" t="s">
        <v>48</v>
      </c>
      <c r="I177" s="123" t="s">
        <v>226</v>
      </c>
      <c r="J177" s="129">
        <v>588.09</v>
      </c>
    </row>
    <row r="178" spans="1:10" s="36" customFormat="1" ht="30.95" customHeight="1">
      <c r="A178" s="122">
        <v>90</v>
      </c>
      <c r="B178" s="165" t="s">
        <v>3419</v>
      </c>
      <c r="C178" s="117" t="s">
        <v>247</v>
      </c>
      <c r="D178" s="166" t="s">
        <v>3420</v>
      </c>
      <c r="E178" s="312">
        <v>610</v>
      </c>
      <c r="F178" s="165" t="s">
        <v>402</v>
      </c>
      <c r="G178" s="756" t="s">
        <v>4993</v>
      </c>
      <c r="H178" s="123" t="s">
        <v>48</v>
      </c>
      <c r="I178" s="123" t="s">
        <v>226</v>
      </c>
      <c r="J178" s="129">
        <v>588.09</v>
      </c>
    </row>
    <row r="179" spans="1:10" s="36" customFormat="1" ht="30.95" customHeight="1">
      <c r="A179" s="122">
        <v>90</v>
      </c>
      <c r="B179" s="165" t="s">
        <v>3419</v>
      </c>
      <c r="C179" s="117" t="s">
        <v>306</v>
      </c>
      <c r="D179" s="166" t="s">
        <v>4034</v>
      </c>
      <c r="E179" s="312">
        <v>601</v>
      </c>
      <c r="F179" s="165" t="s">
        <v>294</v>
      </c>
      <c r="G179" s="756" t="s">
        <v>4993</v>
      </c>
      <c r="H179" s="123" t="s">
        <v>48</v>
      </c>
      <c r="I179" s="123" t="s">
        <v>226</v>
      </c>
      <c r="J179" s="129">
        <v>588.09</v>
      </c>
    </row>
    <row r="180" spans="1:10" s="36" customFormat="1" ht="30.95" customHeight="1">
      <c r="A180" s="122">
        <v>92</v>
      </c>
      <c r="B180" s="165" t="s">
        <v>3415</v>
      </c>
      <c r="C180" s="117" t="s">
        <v>249</v>
      </c>
      <c r="D180" s="166" t="s">
        <v>3416</v>
      </c>
      <c r="E180" s="312">
        <v>301</v>
      </c>
      <c r="F180" s="165" t="s">
        <v>283</v>
      </c>
      <c r="G180" s="756" t="s">
        <v>4993</v>
      </c>
      <c r="H180" s="123" t="s">
        <v>48</v>
      </c>
      <c r="I180" s="123" t="s">
        <v>226</v>
      </c>
      <c r="J180" s="129">
        <v>714.9</v>
      </c>
    </row>
    <row r="181" spans="1:10" s="36" customFormat="1" ht="30.95" customHeight="1">
      <c r="A181" s="122">
        <v>92</v>
      </c>
      <c r="B181" s="165" t="s">
        <v>3415</v>
      </c>
      <c r="C181" s="117" t="s">
        <v>311</v>
      </c>
      <c r="D181" s="166" t="s">
        <v>4067</v>
      </c>
      <c r="E181" s="312">
        <v>302</v>
      </c>
      <c r="F181" s="165" t="s">
        <v>284</v>
      </c>
      <c r="G181" s="756" t="s">
        <v>4993</v>
      </c>
      <c r="H181" s="123" t="s">
        <v>48</v>
      </c>
      <c r="I181" s="123" t="s">
        <v>226</v>
      </c>
      <c r="J181" s="129">
        <v>714.9</v>
      </c>
    </row>
    <row r="182" spans="1:10" s="36" customFormat="1" ht="30.95" customHeight="1">
      <c r="A182" s="122">
        <v>92</v>
      </c>
      <c r="B182" s="165" t="s">
        <v>3415</v>
      </c>
      <c r="C182" s="117" t="s">
        <v>249</v>
      </c>
      <c r="D182" s="166" t="s">
        <v>3416</v>
      </c>
      <c r="E182" s="312">
        <v>607</v>
      </c>
      <c r="F182" s="165" t="s">
        <v>285</v>
      </c>
      <c r="G182" s="756" t="s">
        <v>4993</v>
      </c>
      <c r="H182" s="123" t="s">
        <v>48</v>
      </c>
      <c r="I182" s="123" t="s">
        <v>226</v>
      </c>
      <c r="J182" s="129">
        <v>714.9</v>
      </c>
    </row>
    <row r="183" spans="1:10" s="36" customFormat="1" ht="30.95" customHeight="1">
      <c r="A183" s="122">
        <v>92</v>
      </c>
      <c r="B183" s="165" t="s">
        <v>3415</v>
      </c>
      <c r="C183" s="117" t="s">
        <v>249</v>
      </c>
      <c r="D183" s="166" t="s">
        <v>3416</v>
      </c>
      <c r="E183" s="312">
        <v>610</v>
      </c>
      <c r="F183" s="165" t="s">
        <v>402</v>
      </c>
      <c r="G183" s="756" t="s">
        <v>4993</v>
      </c>
      <c r="H183" s="123" t="s">
        <v>48</v>
      </c>
      <c r="I183" s="123" t="s">
        <v>226</v>
      </c>
      <c r="J183" s="129">
        <v>714.9</v>
      </c>
    </row>
    <row r="184" spans="1:10" s="36" customFormat="1" ht="30.95" customHeight="1">
      <c r="A184" s="122">
        <v>92</v>
      </c>
      <c r="B184" s="165" t="s">
        <v>3415</v>
      </c>
      <c r="C184" s="117" t="s">
        <v>308</v>
      </c>
      <c r="D184" s="166" t="s">
        <v>4035</v>
      </c>
      <c r="E184" s="312">
        <v>601</v>
      </c>
      <c r="F184" s="165" t="s">
        <v>294</v>
      </c>
      <c r="G184" s="756" t="s">
        <v>4993</v>
      </c>
      <c r="H184" s="123" t="s">
        <v>48</v>
      </c>
      <c r="I184" s="123" t="s">
        <v>226</v>
      </c>
      <c r="J184" s="129">
        <v>714.9</v>
      </c>
    </row>
    <row r="185" spans="1:10" s="36" customFormat="1" ht="30.95" customHeight="1">
      <c r="A185" s="122">
        <v>92</v>
      </c>
      <c r="B185" s="165" t="s">
        <v>3415</v>
      </c>
      <c r="C185" s="117" t="s">
        <v>309</v>
      </c>
      <c r="D185" s="166" t="s">
        <v>310</v>
      </c>
      <c r="E185" s="312">
        <v>603</v>
      </c>
      <c r="F185" s="165" t="s">
        <v>280</v>
      </c>
      <c r="G185" s="756" t="s">
        <v>4989</v>
      </c>
      <c r="H185" s="123" t="s">
        <v>48</v>
      </c>
      <c r="I185" s="123" t="s">
        <v>226</v>
      </c>
      <c r="J185" s="129">
        <v>228.05</v>
      </c>
    </row>
    <row r="186" spans="1:10" s="36" customFormat="1" ht="30.95" customHeight="1">
      <c r="A186" s="122">
        <v>17</v>
      </c>
      <c r="B186" s="165" t="s">
        <v>537</v>
      </c>
      <c r="C186" s="117" t="s">
        <v>244</v>
      </c>
      <c r="D186" s="166" t="s">
        <v>3428</v>
      </c>
      <c r="E186" s="312">
        <v>301</v>
      </c>
      <c r="F186" s="165" t="s">
        <v>283</v>
      </c>
      <c r="G186" s="756" t="s">
        <v>4989</v>
      </c>
      <c r="H186" s="123" t="s">
        <v>135</v>
      </c>
      <c r="I186" s="123" t="s">
        <v>226</v>
      </c>
      <c r="J186" s="129">
        <v>690.73</v>
      </c>
    </row>
    <row r="187" spans="1:10" s="36" customFormat="1" ht="30.95" customHeight="1">
      <c r="A187" s="122">
        <v>17</v>
      </c>
      <c r="B187" s="165" t="s">
        <v>537</v>
      </c>
      <c r="C187" s="117" t="s">
        <v>302</v>
      </c>
      <c r="D187" s="166" t="s">
        <v>4049</v>
      </c>
      <c r="E187" s="312">
        <v>302</v>
      </c>
      <c r="F187" s="165" t="s">
        <v>284</v>
      </c>
      <c r="G187" s="756" t="s">
        <v>4989</v>
      </c>
      <c r="H187" s="123" t="s">
        <v>135</v>
      </c>
      <c r="I187" s="123" t="s">
        <v>226</v>
      </c>
      <c r="J187" s="129">
        <v>690.73</v>
      </c>
    </row>
    <row r="188" spans="1:10" s="36" customFormat="1" ht="30.95" customHeight="1">
      <c r="A188" s="122">
        <v>17</v>
      </c>
      <c r="B188" s="165" t="s">
        <v>537</v>
      </c>
      <c r="C188" s="117" t="s">
        <v>244</v>
      </c>
      <c r="D188" s="166" t="s">
        <v>3428</v>
      </c>
      <c r="E188" s="312">
        <v>607</v>
      </c>
      <c r="F188" s="165" t="s">
        <v>285</v>
      </c>
      <c r="G188" s="756" t="s">
        <v>4989</v>
      </c>
      <c r="H188" s="123" t="s">
        <v>135</v>
      </c>
      <c r="I188" s="123" t="s">
        <v>226</v>
      </c>
      <c r="J188" s="129">
        <v>690.73</v>
      </c>
    </row>
    <row r="189" spans="1:10" s="36" customFormat="1" ht="30.95" customHeight="1">
      <c r="A189" s="122">
        <v>17</v>
      </c>
      <c r="B189" s="165" t="s">
        <v>537</v>
      </c>
      <c r="C189" s="117" t="s">
        <v>244</v>
      </c>
      <c r="D189" s="166" t="s">
        <v>3428</v>
      </c>
      <c r="E189" s="312">
        <v>610</v>
      </c>
      <c r="F189" s="165" t="s">
        <v>402</v>
      </c>
      <c r="G189" s="756" t="s">
        <v>4989</v>
      </c>
      <c r="H189" s="123" t="s">
        <v>135</v>
      </c>
      <c r="I189" s="123" t="s">
        <v>226</v>
      </c>
      <c r="J189" s="129">
        <v>690.73</v>
      </c>
    </row>
    <row r="190" spans="1:10" s="36" customFormat="1" ht="30.95" customHeight="1">
      <c r="A190" s="122">
        <v>17</v>
      </c>
      <c r="B190" s="165" t="s">
        <v>537</v>
      </c>
      <c r="C190" s="117" t="s">
        <v>301</v>
      </c>
      <c r="D190" s="166" t="s">
        <v>4022</v>
      </c>
      <c r="E190" s="312">
        <v>601</v>
      </c>
      <c r="F190" s="165" t="s">
        <v>294</v>
      </c>
      <c r="G190" s="756" t="s">
        <v>4989</v>
      </c>
      <c r="H190" s="123" t="s">
        <v>135</v>
      </c>
      <c r="I190" s="123" t="s">
        <v>226</v>
      </c>
      <c r="J190" s="129">
        <v>690.73</v>
      </c>
    </row>
    <row r="191" spans="1:10" s="36" customFormat="1" ht="30.95" customHeight="1">
      <c r="A191" s="122">
        <v>24</v>
      </c>
      <c r="B191" s="165" t="s">
        <v>455</v>
      </c>
      <c r="C191" s="117" t="s">
        <v>312</v>
      </c>
      <c r="D191" s="166" t="s">
        <v>4050</v>
      </c>
      <c r="E191" s="312">
        <v>610</v>
      </c>
      <c r="F191" s="165" t="s">
        <v>402</v>
      </c>
      <c r="G191" s="756" t="s">
        <v>4989</v>
      </c>
      <c r="H191" s="123" t="s">
        <v>135</v>
      </c>
      <c r="I191" s="123" t="s">
        <v>226</v>
      </c>
      <c r="J191" s="129">
        <v>690.73</v>
      </c>
    </row>
    <row r="192" spans="1:10" s="36" customFormat="1" ht="30.95" customHeight="1">
      <c r="A192" s="122">
        <v>24</v>
      </c>
      <c r="B192" s="165" t="s">
        <v>455</v>
      </c>
      <c r="C192" s="117" t="s">
        <v>251</v>
      </c>
      <c r="D192" s="166" t="s">
        <v>3430</v>
      </c>
      <c r="E192" s="312">
        <v>301</v>
      </c>
      <c r="F192" s="165" t="s">
        <v>283</v>
      </c>
      <c r="G192" s="756" t="s">
        <v>4989</v>
      </c>
      <c r="H192" s="123" t="s">
        <v>135</v>
      </c>
      <c r="I192" s="123" t="s">
        <v>226</v>
      </c>
      <c r="J192" s="129">
        <v>690.73</v>
      </c>
    </row>
    <row r="193" spans="1:10" s="36" customFormat="1" ht="30.95" customHeight="1">
      <c r="A193" s="122">
        <v>24</v>
      </c>
      <c r="B193" s="165" t="s">
        <v>455</v>
      </c>
      <c r="C193" s="117" t="s">
        <v>314</v>
      </c>
      <c r="D193" s="166" t="s">
        <v>4051</v>
      </c>
      <c r="E193" s="312">
        <v>302</v>
      </c>
      <c r="F193" s="165" t="s">
        <v>284</v>
      </c>
      <c r="G193" s="756" t="s">
        <v>4989</v>
      </c>
      <c r="H193" s="123" t="s">
        <v>135</v>
      </c>
      <c r="I193" s="123" t="s">
        <v>226</v>
      </c>
      <c r="J193" s="129">
        <v>690.73</v>
      </c>
    </row>
    <row r="194" spans="1:10" s="36" customFormat="1" ht="30.95" customHeight="1">
      <c r="A194" s="122">
        <v>24</v>
      </c>
      <c r="B194" s="165" t="s">
        <v>455</v>
      </c>
      <c r="C194" s="117" t="s">
        <v>251</v>
      </c>
      <c r="D194" s="166" t="s">
        <v>3430</v>
      </c>
      <c r="E194" s="312">
        <v>607</v>
      </c>
      <c r="F194" s="165" t="s">
        <v>285</v>
      </c>
      <c r="G194" s="756" t="s">
        <v>4989</v>
      </c>
      <c r="H194" s="123" t="s">
        <v>135</v>
      </c>
      <c r="I194" s="123" t="s">
        <v>226</v>
      </c>
      <c r="J194" s="129">
        <v>690.73</v>
      </c>
    </row>
    <row r="195" spans="1:10" s="36" customFormat="1" ht="30.95" customHeight="1">
      <c r="A195" s="122">
        <v>24</v>
      </c>
      <c r="B195" s="165" t="s">
        <v>455</v>
      </c>
      <c r="C195" s="117" t="s">
        <v>251</v>
      </c>
      <c r="D195" s="166" t="s">
        <v>3430</v>
      </c>
      <c r="E195" s="312">
        <v>610</v>
      </c>
      <c r="F195" s="165" t="s">
        <v>402</v>
      </c>
      <c r="G195" s="756" t="s">
        <v>4989</v>
      </c>
      <c r="H195" s="123" t="s">
        <v>135</v>
      </c>
      <c r="I195" s="123" t="s">
        <v>226</v>
      </c>
      <c r="J195" s="129">
        <v>690.73</v>
      </c>
    </row>
    <row r="196" spans="1:10" s="36" customFormat="1" ht="30.95" customHeight="1">
      <c r="A196" s="122">
        <v>24</v>
      </c>
      <c r="B196" s="165" t="s">
        <v>455</v>
      </c>
      <c r="C196" s="117" t="s">
        <v>313</v>
      </c>
      <c r="D196" s="166" t="s">
        <v>4023</v>
      </c>
      <c r="E196" s="312">
        <v>601</v>
      </c>
      <c r="F196" s="165" t="s">
        <v>294</v>
      </c>
      <c r="G196" s="756" t="s">
        <v>4989</v>
      </c>
      <c r="H196" s="123" t="s">
        <v>135</v>
      </c>
      <c r="I196" s="123" t="s">
        <v>226</v>
      </c>
      <c r="J196" s="129">
        <v>690.73</v>
      </c>
    </row>
    <row r="197" spans="1:10" s="36" customFormat="1" ht="30.95" customHeight="1">
      <c r="A197" s="122">
        <v>51</v>
      </c>
      <c r="B197" s="165" t="s">
        <v>3881</v>
      </c>
      <c r="C197" s="117" t="s">
        <v>563</v>
      </c>
      <c r="D197" s="166" t="s">
        <v>4068</v>
      </c>
      <c r="E197" s="312">
        <v>301</v>
      </c>
      <c r="F197" s="165" t="s">
        <v>283</v>
      </c>
      <c r="G197" s="756" t="s">
        <v>4994</v>
      </c>
      <c r="H197" s="123" t="s">
        <v>135</v>
      </c>
      <c r="I197" s="123" t="s">
        <v>226</v>
      </c>
      <c r="J197" s="129">
        <v>690.73</v>
      </c>
    </row>
    <row r="198" spans="1:10" s="36" customFormat="1" ht="30.95" customHeight="1">
      <c r="A198" s="122">
        <v>51</v>
      </c>
      <c r="B198" s="165" t="s">
        <v>3881</v>
      </c>
      <c r="C198" s="117" t="s">
        <v>564</v>
      </c>
      <c r="D198" s="166" t="s">
        <v>4069</v>
      </c>
      <c r="E198" s="312">
        <v>302</v>
      </c>
      <c r="F198" s="165" t="s">
        <v>284</v>
      </c>
      <c r="G198" s="756" t="s">
        <v>4994</v>
      </c>
      <c r="H198" s="123" t="s">
        <v>135</v>
      </c>
      <c r="I198" s="123" t="s">
        <v>226</v>
      </c>
      <c r="J198" s="129">
        <v>690.73</v>
      </c>
    </row>
    <row r="199" spans="1:10" s="36" customFormat="1" ht="30.95" customHeight="1">
      <c r="A199" s="122">
        <v>51</v>
      </c>
      <c r="B199" s="165" t="s">
        <v>3881</v>
      </c>
      <c r="C199" s="117" t="s">
        <v>563</v>
      </c>
      <c r="D199" s="166" t="s">
        <v>4068</v>
      </c>
      <c r="E199" s="312">
        <v>607</v>
      </c>
      <c r="F199" s="165" t="s">
        <v>285</v>
      </c>
      <c r="G199" s="756" t="s">
        <v>4994</v>
      </c>
      <c r="H199" s="123" t="s">
        <v>135</v>
      </c>
      <c r="I199" s="123" t="s">
        <v>226</v>
      </c>
      <c r="J199" s="129">
        <v>690.73</v>
      </c>
    </row>
    <row r="200" spans="1:10" s="36" customFormat="1" ht="30.95" customHeight="1">
      <c r="A200" s="122">
        <v>51</v>
      </c>
      <c r="B200" s="165" t="s">
        <v>3881</v>
      </c>
      <c r="C200" s="117" t="s">
        <v>563</v>
      </c>
      <c r="D200" s="166" t="s">
        <v>4068</v>
      </c>
      <c r="E200" s="312">
        <v>610</v>
      </c>
      <c r="F200" s="165" t="s">
        <v>402</v>
      </c>
      <c r="G200" s="756" t="s">
        <v>4994</v>
      </c>
      <c r="H200" s="123" t="s">
        <v>135</v>
      </c>
      <c r="I200" s="123" t="s">
        <v>226</v>
      </c>
      <c r="J200" s="129">
        <v>690.73</v>
      </c>
    </row>
    <row r="201" spans="1:10" s="36" customFormat="1" ht="30.95" customHeight="1">
      <c r="A201" s="122">
        <v>51</v>
      </c>
      <c r="B201" s="165" t="s">
        <v>3881</v>
      </c>
      <c r="C201" s="117" t="s">
        <v>565</v>
      </c>
      <c r="D201" s="166" t="s">
        <v>4036</v>
      </c>
      <c r="E201" s="312">
        <v>601</v>
      </c>
      <c r="F201" s="165" t="s">
        <v>294</v>
      </c>
      <c r="G201" s="756" t="s">
        <v>4994</v>
      </c>
      <c r="H201" s="123" t="s">
        <v>135</v>
      </c>
      <c r="I201" s="123" t="s">
        <v>226</v>
      </c>
      <c r="J201" s="129">
        <v>690.73</v>
      </c>
    </row>
    <row r="202" spans="1:10" s="36" customFormat="1" ht="30.95" customHeight="1">
      <c r="A202" s="122">
        <v>52</v>
      </c>
      <c r="B202" s="165" t="s">
        <v>3882</v>
      </c>
      <c r="C202" s="117" t="s">
        <v>344</v>
      </c>
      <c r="D202" s="166" t="s">
        <v>4070</v>
      </c>
      <c r="E202" s="312">
        <v>301</v>
      </c>
      <c r="F202" s="165" t="s">
        <v>283</v>
      </c>
      <c r="G202" s="756" t="s">
        <v>4989</v>
      </c>
      <c r="H202" s="123" t="s">
        <v>135</v>
      </c>
      <c r="I202" s="123" t="s">
        <v>226</v>
      </c>
      <c r="J202" s="129">
        <v>690.73</v>
      </c>
    </row>
    <row r="203" spans="1:10" s="36" customFormat="1" ht="30.95" customHeight="1">
      <c r="A203" s="122">
        <v>52</v>
      </c>
      <c r="B203" s="165" t="s">
        <v>3882</v>
      </c>
      <c r="C203" s="117" t="s">
        <v>345</v>
      </c>
      <c r="D203" s="166" t="s">
        <v>4071</v>
      </c>
      <c r="E203" s="312">
        <v>302</v>
      </c>
      <c r="F203" s="165" t="s">
        <v>284</v>
      </c>
      <c r="G203" s="756" t="s">
        <v>4989</v>
      </c>
      <c r="H203" s="123" t="s">
        <v>135</v>
      </c>
      <c r="I203" s="123" t="s">
        <v>226</v>
      </c>
      <c r="J203" s="129">
        <v>690.73</v>
      </c>
    </row>
    <row r="204" spans="1:10" s="36" customFormat="1" ht="30.95" customHeight="1">
      <c r="A204" s="122">
        <v>52</v>
      </c>
      <c r="B204" s="165" t="s">
        <v>3882</v>
      </c>
      <c r="C204" s="117" t="s">
        <v>344</v>
      </c>
      <c r="D204" s="166" t="s">
        <v>4070</v>
      </c>
      <c r="E204" s="312">
        <v>607</v>
      </c>
      <c r="F204" s="165" t="s">
        <v>285</v>
      </c>
      <c r="G204" s="756" t="s">
        <v>4989</v>
      </c>
      <c r="H204" s="123" t="s">
        <v>135</v>
      </c>
      <c r="I204" s="123" t="s">
        <v>226</v>
      </c>
      <c r="J204" s="129">
        <v>690.73</v>
      </c>
    </row>
    <row r="205" spans="1:10" s="36" customFormat="1" ht="30.95" customHeight="1">
      <c r="A205" s="122">
        <v>52</v>
      </c>
      <c r="B205" s="165" t="s">
        <v>3882</v>
      </c>
      <c r="C205" s="117" t="s">
        <v>344</v>
      </c>
      <c r="D205" s="166" t="s">
        <v>4070</v>
      </c>
      <c r="E205" s="312">
        <v>610</v>
      </c>
      <c r="F205" s="165" t="s">
        <v>402</v>
      </c>
      <c r="G205" s="756" t="s">
        <v>4989</v>
      </c>
      <c r="H205" s="123" t="s">
        <v>135</v>
      </c>
      <c r="I205" s="123" t="s">
        <v>226</v>
      </c>
      <c r="J205" s="129">
        <v>690.73</v>
      </c>
    </row>
    <row r="206" spans="1:10" s="36" customFormat="1" ht="30.95" customHeight="1">
      <c r="A206" s="122">
        <v>52</v>
      </c>
      <c r="B206" s="165" t="s">
        <v>3882</v>
      </c>
      <c r="C206" s="117" t="s">
        <v>343</v>
      </c>
      <c r="D206" s="166" t="s">
        <v>4037</v>
      </c>
      <c r="E206" s="312">
        <v>601</v>
      </c>
      <c r="F206" s="165" t="s">
        <v>294</v>
      </c>
      <c r="G206" s="756" t="s">
        <v>4989</v>
      </c>
      <c r="H206" s="123" t="s">
        <v>135</v>
      </c>
      <c r="I206" s="123" t="s">
        <v>226</v>
      </c>
      <c r="J206" s="129">
        <v>690.73</v>
      </c>
    </row>
    <row r="207" spans="1:10" s="36" customFormat="1" ht="30.95" customHeight="1">
      <c r="A207" s="122">
        <v>53</v>
      </c>
      <c r="B207" s="165" t="s">
        <v>3883</v>
      </c>
      <c r="C207" s="117" t="s">
        <v>347</v>
      </c>
      <c r="D207" s="166" t="s">
        <v>4072</v>
      </c>
      <c r="E207" s="312">
        <v>301</v>
      </c>
      <c r="F207" s="165" t="s">
        <v>283</v>
      </c>
      <c r="G207" s="756" t="s">
        <v>4989</v>
      </c>
      <c r="H207" s="123" t="s">
        <v>135</v>
      </c>
      <c r="I207" s="123" t="s">
        <v>226</v>
      </c>
      <c r="J207" s="129">
        <v>690.73</v>
      </c>
    </row>
    <row r="208" spans="1:10" s="36" customFormat="1" ht="30.95" customHeight="1">
      <c r="A208" s="122">
        <v>53</v>
      </c>
      <c r="B208" s="165" t="s">
        <v>3883</v>
      </c>
      <c r="C208" s="117" t="s">
        <v>348</v>
      </c>
      <c r="D208" s="166" t="s">
        <v>4073</v>
      </c>
      <c r="E208" s="312">
        <v>302</v>
      </c>
      <c r="F208" s="165" t="s">
        <v>284</v>
      </c>
      <c r="G208" s="756" t="s">
        <v>4989</v>
      </c>
      <c r="H208" s="123" t="s">
        <v>135</v>
      </c>
      <c r="I208" s="123" t="s">
        <v>226</v>
      </c>
      <c r="J208" s="129">
        <v>690.73</v>
      </c>
    </row>
    <row r="209" spans="1:10" s="36" customFormat="1" ht="30.95" customHeight="1">
      <c r="A209" s="122">
        <v>53</v>
      </c>
      <c r="B209" s="165" t="s">
        <v>3883</v>
      </c>
      <c r="C209" s="117" t="s">
        <v>347</v>
      </c>
      <c r="D209" s="166" t="s">
        <v>4072</v>
      </c>
      <c r="E209" s="312">
        <v>607</v>
      </c>
      <c r="F209" s="165" t="s">
        <v>285</v>
      </c>
      <c r="G209" s="756" t="s">
        <v>4989</v>
      </c>
      <c r="H209" s="123" t="s">
        <v>135</v>
      </c>
      <c r="I209" s="123" t="s">
        <v>226</v>
      </c>
      <c r="J209" s="129">
        <v>690.73</v>
      </c>
    </row>
    <row r="210" spans="1:10" s="36" customFormat="1" ht="30.95" customHeight="1">
      <c r="A210" s="122">
        <v>53</v>
      </c>
      <c r="B210" s="165" t="s">
        <v>3883</v>
      </c>
      <c r="C210" s="117" t="s">
        <v>347</v>
      </c>
      <c r="D210" s="166" t="s">
        <v>4072</v>
      </c>
      <c r="E210" s="312">
        <v>610</v>
      </c>
      <c r="F210" s="165" t="s">
        <v>402</v>
      </c>
      <c r="G210" s="756" t="s">
        <v>4989</v>
      </c>
      <c r="H210" s="123" t="s">
        <v>135</v>
      </c>
      <c r="I210" s="123" t="s">
        <v>226</v>
      </c>
      <c r="J210" s="129">
        <v>690.73</v>
      </c>
    </row>
    <row r="211" spans="1:10" s="36" customFormat="1" ht="30.95" customHeight="1">
      <c r="A211" s="122">
        <v>53</v>
      </c>
      <c r="B211" s="165" t="s">
        <v>3883</v>
      </c>
      <c r="C211" s="117" t="s">
        <v>346</v>
      </c>
      <c r="D211" s="166" t="s">
        <v>4038</v>
      </c>
      <c r="E211" s="312">
        <v>601</v>
      </c>
      <c r="F211" s="165" t="s">
        <v>294</v>
      </c>
      <c r="G211" s="756" t="s">
        <v>4989</v>
      </c>
      <c r="H211" s="123" t="s">
        <v>135</v>
      </c>
      <c r="I211" s="123" t="s">
        <v>226</v>
      </c>
      <c r="J211" s="129">
        <v>690.73</v>
      </c>
    </row>
    <row r="212" spans="1:10" s="36" customFormat="1" ht="30.95" customHeight="1">
      <c r="A212" s="122">
        <v>54</v>
      </c>
      <c r="B212" s="165" t="s">
        <v>3884</v>
      </c>
      <c r="C212" s="117" t="s">
        <v>983</v>
      </c>
      <c r="D212" s="166" t="s">
        <v>4074</v>
      </c>
      <c r="E212" s="312">
        <v>607</v>
      </c>
      <c r="F212" s="165" t="s">
        <v>285</v>
      </c>
      <c r="G212" s="756" t="s">
        <v>4989</v>
      </c>
      <c r="H212" s="123" t="s">
        <v>135</v>
      </c>
      <c r="I212" s="123" t="s">
        <v>226</v>
      </c>
      <c r="J212" s="129">
        <v>690.73</v>
      </c>
    </row>
    <row r="213" spans="1:10" s="36" customFormat="1" ht="30.95" customHeight="1">
      <c r="A213" s="122">
        <v>54</v>
      </c>
      <c r="B213" s="165" t="s">
        <v>3884</v>
      </c>
      <c r="C213" s="117" t="s">
        <v>983</v>
      </c>
      <c r="D213" s="166" t="s">
        <v>4074</v>
      </c>
      <c r="E213" s="312">
        <v>610</v>
      </c>
      <c r="F213" s="165" t="s">
        <v>402</v>
      </c>
      <c r="G213" s="756" t="s">
        <v>4989</v>
      </c>
      <c r="H213" s="123" t="s">
        <v>135</v>
      </c>
      <c r="I213" s="123" t="s">
        <v>226</v>
      </c>
      <c r="J213" s="129">
        <v>690.73</v>
      </c>
    </row>
    <row r="214" spans="1:10" s="36" customFormat="1" ht="30.95" customHeight="1">
      <c r="A214" s="122">
        <v>88</v>
      </c>
      <c r="B214" s="165" t="s">
        <v>3885</v>
      </c>
      <c r="C214" s="117" t="s">
        <v>377</v>
      </c>
      <c r="D214" s="166" t="s">
        <v>4075</v>
      </c>
      <c r="E214" s="312">
        <v>301</v>
      </c>
      <c r="F214" s="165" t="s">
        <v>283</v>
      </c>
      <c r="G214" s="756" t="s">
        <v>4989</v>
      </c>
      <c r="H214" s="123" t="s">
        <v>135</v>
      </c>
      <c r="I214" s="123" t="s">
        <v>226</v>
      </c>
      <c r="J214" s="129">
        <v>690.73</v>
      </c>
    </row>
    <row r="215" spans="1:10" s="36" customFormat="1" ht="30.95" customHeight="1">
      <c r="A215" s="122">
        <v>88</v>
      </c>
      <c r="B215" s="165" t="s">
        <v>3885</v>
      </c>
      <c r="C215" s="117" t="s">
        <v>378</v>
      </c>
      <c r="D215" s="166" t="s">
        <v>4076</v>
      </c>
      <c r="E215" s="312">
        <v>302</v>
      </c>
      <c r="F215" s="165" t="s">
        <v>284</v>
      </c>
      <c r="G215" s="756" t="s">
        <v>4989</v>
      </c>
      <c r="H215" s="123" t="s">
        <v>135</v>
      </c>
      <c r="I215" s="123" t="s">
        <v>226</v>
      </c>
      <c r="J215" s="129">
        <v>690.73</v>
      </c>
    </row>
    <row r="216" spans="1:10" s="36" customFormat="1" ht="30.95" customHeight="1">
      <c r="A216" s="122">
        <v>88</v>
      </c>
      <c r="B216" s="165" t="s">
        <v>3885</v>
      </c>
      <c r="C216" s="117" t="s">
        <v>377</v>
      </c>
      <c r="D216" s="166" t="s">
        <v>4075</v>
      </c>
      <c r="E216" s="312">
        <v>607</v>
      </c>
      <c r="F216" s="165" t="s">
        <v>285</v>
      </c>
      <c r="G216" s="756" t="s">
        <v>4989</v>
      </c>
      <c r="H216" s="123" t="s">
        <v>135</v>
      </c>
      <c r="I216" s="123" t="s">
        <v>226</v>
      </c>
      <c r="J216" s="129">
        <v>690.73</v>
      </c>
    </row>
    <row r="217" spans="1:10" s="36" customFormat="1" ht="30.95" customHeight="1">
      <c r="A217" s="122">
        <v>88</v>
      </c>
      <c r="B217" s="165" t="s">
        <v>3885</v>
      </c>
      <c r="C217" s="117" t="s">
        <v>377</v>
      </c>
      <c r="D217" s="166" t="s">
        <v>4075</v>
      </c>
      <c r="E217" s="312">
        <v>610</v>
      </c>
      <c r="F217" s="165" t="s">
        <v>402</v>
      </c>
      <c r="G217" s="756" t="s">
        <v>4989</v>
      </c>
      <c r="H217" s="123" t="s">
        <v>135</v>
      </c>
      <c r="I217" s="123" t="s">
        <v>226</v>
      </c>
      <c r="J217" s="129">
        <v>690.73</v>
      </c>
    </row>
    <row r="218" spans="1:10" s="36" customFormat="1" ht="30.95" customHeight="1">
      <c r="A218" s="122">
        <v>88</v>
      </c>
      <c r="B218" s="165" t="s">
        <v>3885</v>
      </c>
      <c r="C218" s="117" t="s">
        <v>376</v>
      </c>
      <c r="D218" s="166" t="s">
        <v>4039</v>
      </c>
      <c r="E218" s="312">
        <v>601</v>
      </c>
      <c r="F218" s="165" t="s">
        <v>294</v>
      </c>
      <c r="G218" s="756" t="s">
        <v>4989</v>
      </c>
      <c r="H218" s="123" t="s">
        <v>135</v>
      </c>
      <c r="I218" s="123" t="s">
        <v>226</v>
      </c>
      <c r="J218" s="129">
        <v>690.73</v>
      </c>
    </row>
    <row r="219" spans="1:10" s="242" customFormat="1" ht="30.95" customHeight="1">
      <c r="A219" s="309"/>
      <c r="B219" s="456"/>
      <c r="C219" s="117" t="s">
        <v>3329</v>
      </c>
      <c r="D219" s="166" t="s">
        <v>4077</v>
      </c>
      <c r="E219" s="313">
        <v>620</v>
      </c>
      <c r="F219" s="456" t="s">
        <v>567</v>
      </c>
      <c r="G219" s="756" t="s">
        <v>4995</v>
      </c>
      <c r="H219" s="311" t="s">
        <v>135</v>
      </c>
      <c r="I219" s="311" t="s">
        <v>226</v>
      </c>
      <c r="J219" s="129">
        <v>696.41</v>
      </c>
    </row>
    <row r="220" spans="1:10" s="242" customFormat="1" ht="30.95" customHeight="1">
      <c r="A220" s="309"/>
      <c r="B220" s="456"/>
      <c r="C220" s="117" t="s">
        <v>3329</v>
      </c>
      <c r="D220" s="166" t="s">
        <v>4077</v>
      </c>
      <c r="E220" s="313">
        <v>621</v>
      </c>
      <c r="F220" s="456" t="s">
        <v>4217</v>
      </c>
      <c r="G220" s="756" t="s">
        <v>4995</v>
      </c>
      <c r="H220" s="311" t="s">
        <v>135</v>
      </c>
      <c r="I220" s="311" t="s">
        <v>226</v>
      </c>
      <c r="J220" s="129">
        <v>3482.38</v>
      </c>
    </row>
    <row r="221" spans="1:10" s="32" customFormat="1" ht="6.75" customHeight="1">
      <c r="E221" s="33"/>
      <c r="G221" s="94"/>
      <c r="H221" s="33"/>
    </row>
    <row r="222" spans="1:10" s="457" customFormat="1" ht="16.5">
      <c r="A222" s="102">
        <v>1</v>
      </c>
      <c r="B222" s="209" t="s">
        <v>228</v>
      </c>
      <c r="C222" s="179"/>
      <c r="D222" s="179"/>
      <c r="E222" s="207"/>
      <c r="F222" s="179"/>
      <c r="G222" s="208"/>
      <c r="H222" s="207"/>
      <c r="I222" s="179"/>
      <c r="J222" s="179"/>
    </row>
    <row r="223" spans="1:10" s="457" customFormat="1" ht="16.5">
      <c r="A223" s="102">
        <v>2</v>
      </c>
      <c r="B223" s="209" t="s">
        <v>229</v>
      </c>
      <c r="C223" s="179"/>
      <c r="D223" s="179"/>
      <c r="E223" s="207"/>
      <c r="F223" s="179"/>
      <c r="G223" s="208"/>
      <c r="H223" s="207"/>
      <c r="I223" s="179"/>
      <c r="J223" s="179"/>
    </row>
    <row r="224" spans="1:10" s="457" customFormat="1" ht="16.5">
      <c r="A224" s="102" t="s">
        <v>183</v>
      </c>
      <c r="B224" s="209" t="s">
        <v>5356</v>
      </c>
      <c r="C224" s="179"/>
      <c r="D224" s="179"/>
      <c r="E224" s="207"/>
      <c r="F224" s="179"/>
      <c r="G224" s="208"/>
      <c r="H224" s="207"/>
      <c r="I224" s="179"/>
      <c r="J224" s="179"/>
    </row>
    <row r="225" spans="1:10" s="457" customFormat="1" ht="39.6" customHeight="1">
      <c r="A225" s="959" t="s">
        <v>185</v>
      </c>
      <c r="B225" s="1072" t="s">
        <v>5634</v>
      </c>
      <c r="C225" s="1072"/>
      <c r="D225" s="1072"/>
      <c r="E225" s="1072"/>
      <c r="F225" s="1072"/>
      <c r="G225" s="1072"/>
      <c r="H225" s="1072"/>
      <c r="I225" s="1072"/>
      <c r="J225" s="1072"/>
    </row>
    <row r="226" spans="1:10" s="32" customFormat="1" ht="14.1" customHeight="1">
      <c r="D226" s="35"/>
      <c r="E226" s="34"/>
      <c r="F226" s="35"/>
      <c r="G226" s="94"/>
      <c r="H226" s="33"/>
    </row>
    <row r="227" spans="1:10" s="32" customFormat="1" ht="14.25">
      <c r="E227" s="33"/>
      <c r="G227" s="94"/>
      <c r="H227" s="33"/>
    </row>
    <row r="228" spans="1:10" s="32" customFormat="1" ht="14.25">
      <c r="E228" s="33"/>
      <c r="G228" s="94"/>
      <c r="H228" s="33"/>
    </row>
    <row r="229" spans="1:10" s="32" customFormat="1" ht="14.25">
      <c r="E229" s="33"/>
      <c r="G229" s="94"/>
      <c r="H229" s="33"/>
    </row>
    <row r="230" spans="1:10" s="32" customFormat="1" ht="14.25">
      <c r="E230" s="33"/>
      <c r="G230" s="94"/>
      <c r="H230" s="33"/>
    </row>
    <row r="231" spans="1:10" s="32" customFormat="1" ht="14.25">
      <c r="E231" s="33"/>
      <c r="G231" s="94"/>
      <c r="H231" s="33"/>
    </row>
    <row r="232" spans="1:10" s="32" customFormat="1" ht="14.25">
      <c r="E232" s="33"/>
      <c r="G232" s="94"/>
      <c r="H232" s="33"/>
    </row>
    <row r="233" spans="1:10" s="32" customFormat="1" ht="14.25">
      <c r="E233" s="33"/>
      <c r="G233" s="94"/>
      <c r="H233" s="33"/>
    </row>
    <row r="234" spans="1:10" s="32" customFormat="1" ht="14.25">
      <c r="E234" s="33"/>
      <c r="G234" s="94"/>
      <c r="H234" s="33"/>
    </row>
    <row r="235" spans="1:10" s="32" customFormat="1" ht="14.25">
      <c r="E235" s="33"/>
      <c r="G235" s="94"/>
      <c r="H235" s="33"/>
    </row>
    <row r="236" spans="1:10" s="32" customFormat="1" ht="14.25">
      <c r="E236" s="33"/>
      <c r="G236" s="94"/>
      <c r="H236" s="33"/>
    </row>
    <row r="237" spans="1:10" s="32" customFormat="1" ht="14.25">
      <c r="E237" s="33"/>
      <c r="G237" s="94"/>
      <c r="H237" s="33"/>
    </row>
    <row r="238" spans="1:10" s="32" customFormat="1" ht="14.25">
      <c r="E238" s="33"/>
      <c r="G238" s="94"/>
      <c r="H238" s="33"/>
    </row>
    <row r="239" spans="1:10" s="32" customFormat="1" ht="14.25">
      <c r="E239" s="33"/>
      <c r="G239" s="94"/>
      <c r="H239" s="33"/>
    </row>
    <row r="240" spans="1:10" s="32" customFormat="1" ht="14.25">
      <c r="E240" s="33"/>
      <c r="G240" s="94"/>
      <c r="H240" s="33"/>
    </row>
    <row r="241" spans="5:8" s="32" customFormat="1" ht="14.25">
      <c r="E241" s="33"/>
      <c r="G241" s="94"/>
      <c r="H241" s="33"/>
    </row>
    <row r="242" spans="5:8" s="32" customFormat="1" ht="14.25">
      <c r="E242" s="33"/>
      <c r="G242" s="94"/>
      <c r="H242" s="33"/>
    </row>
    <row r="243" spans="5:8" s="32" customFormat="1" ht="14.25">
      <c r="E243" s="33"/>
      <c r="G243" s="94"/>
      <c r="H243" s="33"/>
    </row>
    <row r="244" spans="5:8" s="32" customFormat="1" ht="14.25">
      <c r="E244" s="33"/>
      <c r="G244" s="94"/>
      <c r="H244" s="33"/>
    </row>
    <row r="245" spans="5:8" s="32" customFormat="1" ht="14.25">
      <c r="E245" s="33"/>
      <c r="G245" s="94"/>
      <c r="H245" s="33"/>
    </row>
    <row r="246" spans="5:8" s="32" customFormat="1" ht="14.25">
      <c r="E246" s="33"/>
      <c r="G246" s="94"/>
      <c r="H246" s="33"/>
    </row>
    <row r="247" spans="5:8" s="32" customFormat="1" ht="14.25">
      <c r="E247" s="33"/>
      <c r="G247" s="94"/>
      <c r="H247" s="33"/>
    </row>
    <row r="248" spans="5:8" s="32" customFormat="1" ht="14.25">
      <c r="E248" s="33"/>
      <c r="G248" s="94"/>
      <c r="H248" s="33"/>
    </row>
    <row r="249" spans="5:8" s="32" customFormat="1" ht="14.25">
      <c r="E249" s="33"/>
      <c r="G249" s="94"/>
      <c r="H249" s="33"/>
    </row>
    <row r="250" spans="5:8" s="32" customFormat="1" ht="14.25">
      <c r="E250" s="33"/>
      <c r="G250" s="94"/>
      <c r="H250" s="33"/>
    </row>
    <row r="251" spans="5:8" s="32" customFormat="1" ht="14.25">
      <c r="E251" s="33"/>
      <c r="G251" s="94"/>
      <c r="H251" s="33"/>
    </row>
    <row r="252" spans="5:8" s="32" customFormat="1" ht="14.25">
      <c r="E252" s="33"/>
      <c r="G252" s="94"/>
      <c r="H252" s="33"/>
    </row>
    <row r="253" spans="5:8" s="32" customFormat="1" ht="14.25">
      <c r="E253" s="33"/>
      <c r="G253" s="94"/>
      <c r="H253" s="33"/>
    </row>
    <row r="254" spans="5:8" s="32" customFormat="1" ht="14.25">
      <c r="E254" s="33"/>
      <c r="G254" s="94"/>
      <c r="H254" s="33"/>
    </row>
    <row r="255" spans="5:8" s="32" customFormat="1" ht="14.25">
      <c r="E255" s="33"/>
      <c r="G255" s="94"/>
      <c r="H255" s="33"/>
    </row>
    <row r="256" spans="5:8" s="32" customFormat="1" ht="14.25">
      <c r="E256" s="33"/>
      <c r="G256" s="94"/>
      <c r="H256" s="33"/>
    </row>
    <row r="257" spans="5:8" s="32" customFormat="1" ht="14.25">
      <c r="E257" s="33"/>
      <c r="G257" s="94"/>
      <c r="H257" s="33"/>
    </row>
    <row r="258" spans="5:8" s="32" customFormat="1" ht="14.25">
      <c r="E258" s="33"/>
      <c r="G258" s="94"/>
      <c r="H258" s="33"/>
    </row>
    <row r="259" spans="5:8" s="32" customFormat="1" ht="14.25">
      <c r="E259" s="33"/>
      <c r="G259" s="94"/>
      <c r="H259" s="33"/>
    </row>
    <row r="260" spans="5:8" s="32" customFormat="1" ht="14.25">
      <c r="E260" s="33"/>
      <c r="G260" s="94"/>
      <c r="H260" s="33"/>
    </row>
    <row r="261" spans="5:8" s="32" customFormat="1" ht="14.25">
      <c r="E261" s="33"/>
      <c r="G261" s="94"/>
      <c r="H261" s="33"/>
    </row>
    <row r="262" spans="5:8" s="32" customFormat="1" ht="14.25">
      <c r="E262" s="33"/>
      <c r="G262" s="94"/>
      <c r="H262" s="33"/>
    </row>
    <row r="263" spans="5:8" s="32" customFormat="1" ht="14.25">
      <c r="E263" s="33"/>
      <c r="G263" s="94"/>
      <c r="H263" s="33"/>
    </row>
    <row r="264" spans="5:8" s="32" customFormat="1" ht="14.25">
      <c r="E264" s="33"/>
      <c r="G264" s="94"/>
      <c r="H264" s="33"/>
    </row>
    <row r="265" spans="5:8" s="32" customFormat="1" ht="14.25">
      <c r="E265" s="33"/>
      <c r="G265" s="94"/>
      <c r="H265" s="33"/>
    </row>
    <row r="266" spans="5:8" s="32" customFormat="1" ht="14.25">
      <c r="E266" s="33"/>
      <c r="G266" s="94"/>
      <c r="H266" s="33"/>
    </row>
    <row r="267" spans="5:8" s="32" customFormat="1" ht="14.25">
      <c r="E267" s="33"/>
      <c r="G267" s="94"/>
      <c r="H267" s="33"/>
    </row>
    <row r="268" spans="5:8" s="32" customFormat="1" ht="14.25">
      <c r="E268" s="33"/>
      <c r="G268" s="94"/>
      <c r="H268" s="33"/>
    </row>
    <row r="269" spans="5:8" s="32" customFormat="1" ht="14.25">
      <c r="E269" s="33"/>
      <c r="G269" s="94"/>
      <c r="H269" s="33"/>
    </row>
    <row r="270" spans="5:8" s="32" customFormat="1" ht="14.25">
      <c r="E270" s="33"/>
      <c r="G270" s="94"/>
      <c r="H270" s="33"/>
    </row>
    <row r="271" spans="5:8" s="32" customFormat="1" ht="14.25">
      <c r="E271" s="33"/>
      <c r="G271" s="94"/>
      <c r="H271" s="33"/>
    </row>
    <row r="272" spans="5:8" s="32" customFormat="1" ht="14.25">
      <c r="E272" s="33"/>
      <c r="G272" s="94"/>
      <c r="H272" s="33"/>
    </row>
    <row r="273" spans="5:8" s="32" customFormat="1" ht="14.25">
      <c r="E273" s="33"/>
      <c r="G273" s="94"/>
      <c r="H273" s="33"/>
    </row>
    <row r="274" spans="5:8" s="32" customFormat="1" ht="14.25">
      <c r="E274" s="33"/>
      <c r="G274" s="94"/>
      <c r="H274" s="33"/>
    </row>
    <row r="275" spans="5:8" s="32" customFormat="1" ht="14.25">
      <c r="E275" s="33"/>
      <c r="G275" s="94"/>
      <c r="H275" s="33"/>
    </row>
    <row r="276" spans="5:8" s="32" customFormat="1" ht="14.25">
      <c r="E276" s="33"/>
      <c r="G276" s="94"/>
      <c r="H276" s="33"/>
    </row>
    <row r="277" spans="5:8" s="32" customFormat="1" ht="14.25">
      <c r="E277" s="33"/>
      <c r="G277" s="94"/>
      <c r="H277" s="33"/>
    </row>
    <row r="278" spans="5:8" s="32" customFormat="1" ht="14.25">
      <c r="E278" s="33"/>
      <c r="G278" s="94"/>
      <c r="H278" s="33"/>
    </row>
    <row r="279" spans="5:8" s="32" customFormat="1" ht="14.25">
      <c r="E279" s="33"/>
      <c r="G279" s="94"/>
      <c r="H279" s="33"/>
    </row>
    <row r="280" spans="5:8" s="32" customFormat="1" ht="14.25">
      <c r="E280" s="33"/>
      <c r="G280" s="94"/>
      <c r="H280" s="33"/>
    </row>
    <row r="281" spans="5:8" s="32" customFormat="1" ht="14.25">
      <c r="E281" s="33"/>
      <c r="G281" s="94"/>
      <c r="H281" s="33"/>
    </row>
    <row r="282" spans="5:8" s="32" customFormat="1" ht="14.25">
      <c r="E282" s="33"/>
      <c r="G282" s="94"/>
      <c r="H282" s="33"/>
    </row>
    <row r="283" spans="5:8" s="32" customFormat="1" ht="14.25">
      <c r="E283" s="33"/>
      <c r="G283" s="94"/>
      <c r="H283" s="33"/>
    </row>
    <row r="284" spans="5:8" s="32" customFormat="1" ht="14.25">
      <c r="E284" s="33"/>
      <c r="G284" s="94"/>
      <c r="H284" s="33"/>
    </row>
    <row r="285" spans="5:8" s="32" customFormat="1" ht="14.25">
      <c r="E285" s="33"/>
      <c r="G285" s="94"/>
      <c r="H285" s="33"/>
    </row>
    <row r="286" spans="5:8" s="32" customFormat="1" ht="14.25">
      <c r="E286" s="33"/>
      <c r="G286" s="94"/>
      <c r="H286" s="33"/>
    </row>
    <row r="287" spans="5:8" s="32" customFormat="1" ht="14.25">
      <c r="E287" s="33"/>
      <c r="G287" s="94"/>
      <c r="H287" s="33"/>
    </row>
    <row r="288" spans="5:8" s="32" customFormat="1" ht="14.25">
      <c r="E288" s="33"/>
      <c r="G288" s="94"/>
      <c r="H288" s="33"/>
    </row>
    <row r="289" spans="5:8" s="32" customFormat="1" ht="14.25">
      <c r="E289" s="33"/>
      <c r="G289" s="94"/>
      <c r="H289" s="33"/>
    </row>
    <row r="290" spans="5:8" s="32" customFormat="1" ht="14.25">
      <c r="E290" s="33"/>
      <c r="G290" s="94"/>
      <c r="H290" s="33"/>
    </row>
    <row r="291" spans="5:8" s="32" customFormat="1" ht="14.25">
      <c r="E291" s="33"/>
      <c r="G291" s="94"/>
      <c r="H291" s="33"/>
    </row>
    <row r="292" spans="5:8" s="32" customFormat="1" ht="14.25">
      <c r="E292" s="33"/>
      <c r="G292" s="94"/>
      <c r="H292" s="33"/>
    </row>
    <row r="293" spans="5:8" s="32" customFormat="1" ht="14.25">
      <c r="E293" s="33"/>
      <c r="G293" s="94"/>
      <c r="H293" s="33"/>
    </row>
    <row r="294" spans="5:8" s="32" customFormat="1" ht="14.25">
      <c r="E294" s="33"/>
      <c r="G294" s="94"/>
      <c r="H294" s="33"/>
    </row>
    <row r="295" spans="5:8" s="32" customFormat="1" ht="14.25">
      <c r="E295" s="33"/>
      <c r="G295" s="94"/>
      <c r="H295" s="33"/>
    </row>
    <row r="296" spans="5:8" s="32" customFormat="1" ht="14.25">
      <c r="E296" s="33"/>
      <c r="G296" s="94"/>
      <c r="H296" s="33"/>
    </row>
    <row r="297" spans="5:8" s="32" customFormat="1" ht="14.25">
      <c r="E297" s="33"/>
      <c r="G297" s="94"/>
      <c r="H297" s="33"/>
    </row>
    <row r="298" spans="5:8" s="32" customFormat="1" ht="14.25">
      <c r="E298" s="33"/>
      <c r="G298" s="94"/>
      <c r="H298" s="33"/>
    </row>
    <row r="299" spans="5:8" s="32" customFormat="1" ht="14.25">
      <c r="E299" s="33"/>
      <c r="G299" s="94"/>
      <c r="H299" s="33"/>
    </row>
    <row r="300" spans="5:8" s="32" customFormat="1" ht="14.25">
      <c r="E300" s="33"/>
      <c r="G300" s="94"/>
      <c r="H300" s="33"/>
    </row>
    <row r="301" spans="5:8" s="32" customFormat="1" ht="14.25">
      <c r="E301" s="33"/>
      <c r="G301" s="94"/>
      <c r="H301" s="33"/>
    </row>
    <row r="302" spans="5:8" s="32" customFormat="1" ht="14.25">
      <c r="E302" s="33"/>
      <c r="G302" s="94"/>
      <c r="H302" s="33"/>
    </row>
    <row r="303" spans="5:8" s="32" customFormat="1" ht="14.25">
      <c r="E303" s="33"/>
      <c r="G303" s="94"/>
      <c r="H303" s="33"/>
    </row>
    <row r="304" spans="5:8" s="32" customFormat="1" ht="14.25">
      <c r="E304" s="33"/>
      <c r="G304" s="94"/>
      <c r="H304" s="33"/>
    </row>
    <row r="305" spans="5:8" s="32" customFormat="1" ht="14.25">
      <c r="E305" s="33"/>
      <c r="G305" s="94"/>
      <c r="H305" s="33"/>
    </row>
    <row r="306" spans="5:8" s="32" customFormat="1" ht="14.25">
      <c r="E306" s="33"/>
      <c r="G306" s="94"/>
      <c r="H306" s="33"/>
    </row>
    <row r="307" spans="5:8" s="32" customFormat="1" ht="14.25">
      <c r="E307" s="33"/>
      <c r="G307" s="94"/>
      <c r="H307" s="33"/>
    </row>
    <row r="308" spans="5:8" s="32" customFormat="1" ht="14.25">
      <c r="E308" s="33"/>
      <c r="G308" s="94"/>
      <c r="H308" s="33"/>
    </row>
    <row r="309" spans="5:8" s="32" customFormat="1" ht="14.25">
      <c r="E309" s="33"/>
      <c r="G309" s="94"/>
      <c r="H309" s="33"/>
    </row>
    <row r="310" spans="5:8" s="32" customFormat="1" ht="14.25">
      <c r="E310" s="33"/>
      <c r="G310" s="94"/>
      <c r="H310" s="33"/>
    </row>
    <row r="311" spans="5:8" s="32" customFormat="1" ht="14.25">
      <c r="E311" s="33"/>
      <c r="G311" s="94"/>
      <c r="H311" s="33"/>
    </row>
    <row r="312" spans="5:8" s="32" customFormat="1" ht="14.25">
      <c r="E312" s="33"/>
      <c r="G312" s="94"/>
      <c r="H312" s="33"/>
    </row>
    <row r="313" spans="5:8" s="32" customFormat="1" ht="14.25">
      <c r="E313" s="33"/>
      <c r="G313" s="94"/>
      <c r="H313" s="33"/>
    </row>
    <row r="314" spans="5:8" s="32" customFormat="1" ht="14.25">
      <c r="E314" s="33"/>
      <c r="G314" s="94"/>
      <c r="H314" s="33"/>
    </row>
    <row r="315" spans="5:8" s="32" customFormat="1" ht="14.25">
      <c r="E315" s="33"/>
      <c r="G315" s="94"/>
      <c r="H315" s="33"/>
    </row>
    <row r="316" spans="5:8" s="32" customFormat="1" ht="14.25">
      <c r="E316" s="33"/>
      <c r="G316" s="94"/>
      <c r="H316" s="33"/>
    </row>
    <row r="317" spans="5:8" s="32" customFormat="1" ht="14.25">
      <c r="E317" s="33"/>
      <c r="G317" s="94"/>
      <c r="H317" s="33"/>
    </row>
    <row r="318" spans="5:8" s="32" customFormat="1" ht="14.25">
      <c r="E318" s="33"/>
      <c r="G318" s="94"/>
      <c r="H318" s="33"/>
    </row>
    <row r="319" spans="5:8" s="32" customFormat="1" ht="14.25">
      <c r="E319" s="33"/>
      <c r="G319" s="94"/>
      <c r="H319" s="33"/>
    </row>
    <row r="320" spans="5:8" s="32" customFormat="1" ht="14.25">
      <c r="E320" s="33"/>
      <c r="G320" s="94"/>
      <c r="H320" s="33"/>
    </row>
    <row r="321" spans="5:8" s="32" customFormat="1" ht="14.25">
      <c r="E321" s="33"/>
      <c r="G321" s="94"/>
      <c r="H321" s="33"/>
    </row>
    <row r="322" spans="5:8" s="32" customFormat="1" ht="14.25">
      <c r="E322" s="33"/>
      <c r="G322" s="94"/>
      <c r="H322" s="33"/>
    </row>
    <row r="323" spans="5:8" s="32" customFormat="1" ht="14.25">
      <c r="E323" s="33"/>
      <c r="G323" s="94"/>
      <c r="H323" s="33"/>
    </row>
    <row r="324" spans="5:8" s="32" customFormat="1" ht="14.25">
      <c r="E324" s="33"/>
      <c r="G324" s="94"/>
      <c r="H324" s="33"/>
    </row>
    <row r="325" spans="5:8" s="32" customFormat="1" ht="14.25">
      <c r="E325" s="33"/>
      <c r="G325" s="94"/>
      <c r="H325" s="33"/>
    </row>
    <row r="326" spans="5:8" s="32" customFormat="1" ht="14.25">
      <c r="E326" s="33"/>
      <c r="G326" s="94"/>
      <c r="H326" s="33"/>
    </row>
    <row r="327" spans="5:8" s="32" customFormat="1" ht="14.25">
      <c r="E327" s="33"/>
      <c r="G327" s="94"/>
      <c r="H327" s="33"/>
    </row>
    <row r="328" spans="5:8" s="32" customFormat="1" ht="14.25">
      <c r="E328" s="33"/>
      <c r="G328" s="94"/>
      <c r="H328" s="33"/>
    </row>
    <row r="329" spans="5:8" s="32" customFormat="1" ht="14.25">
      <c r="E329" s="33"/>
      <c r="G329" s="94"/>
      <c r="H329" s="33"/>
    </row>
    <row r="330" spans="5:8" s="32" customFormat="1" ht="14.25">
      <c r="E330" s="33"/>
      <c r="G330" s="94"/>
      <c r="H330" s="33"/>
    </row>
    <row r="331" spans="5:8" s="32" customFormat="1" ht="14.25">
      <c r="E331" s="33"/>
      <c r="G331" s="94"/>
      <c r="H331" s="33"/>
    </row>
    <row r="332" spans="5:8" s="32" customFormat="1" ht="14.25">
      <c r="E332" s="33"/>
      <c r="G332" s="94"/>
      <c r="H332" s="33"/>
    </row>
    <row r="333" spans="5:8" s="32" customFormat="1" ht="14.25">
      <c r="E333" s="33"/>
      <c r="G333" s="94"/>
      <c r="H333" s="33"/>
    </row>
    <row r="334" spans="5:8" s="32" customFormat="1" ht="14.25">
      <c r="E334" s="33"/>
      <c r="G334" s="94"/>
      <c r="H334" s="33"/>
    </row>
    <row r="335" spans="5:8" s="32" customFormat="1" ht="14.25">
      <c r="E335" s="33"/>
      <c r="G335" s="94"/>
      <c r="H335" s="33"/>
    </row>
    <row r="336" spans="5:8" s="32" customFormat="1" ht="14.25">
      <c r="E336" s="33"/>
      <c r="G336" s="94"/>
      <c r="H336" s="33"/>
    </row>
    <row r="337" spans="5:8" s="32" customFormat="1" ht="14.25">
      <c r="E337" s="33"/>
      <c r="G337" s="94"/>
      <c r="H337" s="33"/>
    </row>
    <row r="338" spans="5:8" s="32" customFormat="1" ht="14.25">
      <c r="E338" s="33"/>
      <c r="G338" s="94"/>
      <c r="H338" s="33"/>
    </row>
    <row r="339" spans="5:8" s="32" customFormat="1" ht="14.25">
      <c r="E339" s="33"/>
      <c r="G339" s="94"/>
      <c r="H339" s="33"/>
    </row>
    <row r="340" spans="5:8" s="32" customFormat="1" ht="14.25">
      <c r="E340" s="33"/>
      <c r="G340" s="94"/>
      <c r="H340" s="33"/>
    </row>
    <row r="341" spans="5:8" s="32" customFormat="1" ht="14.25">
      <c r="E341" s="33"/>
      <c r="G341" s="94"/>
      <c r="H341" s="33"/>
    </row>
    <row r="342" spans="5:8" s="32" customFormat="1" ht="14.25">
      <c r="E342" s="33"/>
      <c r="G342" s="94"/>
      <c r="H342" s="33"/>
    </row>
    <row r="343" spans="5:8" s="32" customFormat="1" ht="14.25">
      <c r="E343" s="33"/>
      <c r="G343" s="94"/>
      <c r="H343" s="33"/>
    </row>
    <row r="344" spans="5:8" s="32" customFormat="1" ht="14.25">
      <c r="E344" s="33"/>
      <c r="G344" s="94"/>
      <c r="H344" s="33"/>
    </row>
    <row r="345" spans="5:8" s="32" customFormat="1" ht="14.25">
      <c r="E345" s="33"/>
      <c r="G345" s="94"/>
      <c r="H345" s="33"/>
    </row>
    <row r="346" spans="5:8" s="32" customFormat="1" ht="14.25">
      <c r="E346" s="33"/>
      <c r="G346" s="94"/>
      <c r="H346" s="33"/>
    </row>
    <row r="347" spans="5:8" s="32" customFormat="1" ht="14.25">
      <c r="E347" s="33"/>
      <c r="G347" s="94"/>
      <c r="H347" s="33"/>
    </row>
    <row r="348" spans="5:8" s="32" customFormat="1" ht="14.25">
      <c r="E348" s="33"/>
      <c r="G348" s="94"/>
      <c r="H348" s="33"/>
    </row>
    <row r="349" spans="5:8" s="32" customFormat="1" ht="14.25">
      <c r="E349" s="33"/>
      <c r="G349" s="94"/>
      <c r="H349" s="33"/>
    </row>
    <row r="350" spans="5:8" s="32" customFormat="1" ht="14.25">
      <c r="E350" s="33"/>
      <c r="G350" s="94"/>
      <c r="H350" s="33"/>
    </row>
    <row r="351" spans="5:8" s="32" customFormat="1" ht="14.25">
      <c r="E351" s="33"/>
      <c r="G351" s="94"/>
      <c r="H351" s="33"/>
    </row>
    <row r="352" spans="5:8" s="32" customFormat="1" ht="14.25">
      <c r="E352" s="33"/>
      <c r="G352" s="94"/>
      <c r="H352" s="33"/>
    </row>
    <row r="353" spans="5:8" s="32" customFormat="1" ht="14.25">
      <c r="E353" s="33"/>
      <c r="G353" s="94"/>
      <c r="H353" s="33"/>
    </row>
    <row r="354" spans="5:8" s="32" customFormat="1" ht="14.25">
      <c r="E354" s="33"/>
      <c r="G354" s="94"/>
      <c r="H354" s="33"/>
    </row>
    <row r="355" spans="5:8" s="32" customFormat="1" ht="14.25">
      <c r="E355" s="33"/>
      <c r="G355" s="94"/>
      <c r="H355" s="33"/>
    </row>
    <row r="356" spans="5:8" s="32" customFormat="1" ht="14.25">
      <c r="E356" s="33"/>
      <c r="G356" s="94"/>
      <c r="H356" s="33"/>
    </row>
    <row r="357" spans="5:8" s="32" customFormat="1" ht="14.25">
      <c r="E357" s="33"/>
      <c r="G357" s="94"/>
      <c r="H357" s="33"/>
    </row>
    <row r="358" spans="5:8" s="32" customFormat="1" ht="14.25">
      <c r="E358" s="33"/>
      <c r="G358" s="94"/>
      <c r="H358" s="33"/>
    </row>
    <row r="359" spans="5:8" s="32" customFormat="1" ht="14.25">
      <c r="E359" s="33"/>
      <c r="G359" s="94"/>
      <c r="H359" s="33"/>
    </row>
    <row r="360" spans="5:8" s="32" customFormat="1" ht="14.25">
      <c r="E360" s="33"/>
      <c r="G360" s="94"/>
      <c r="H360" s="33"/>
    </row>
    <row r="361" spans="5:8" s="32" customFormat="1" ht="14.25">
      <c r="E361" s="33"/>
      <c r="G361" s="94"/>
      <c r="H361" s="33"/>
    </row>
    <row r="362" spans="5:8" s="32" customFormat="1" ht="14.25">
      <c r="E362" s="33"/>
      <c r="G362" s="94"/>
      <c r="H362" s="33"/>
    </row>
    <row r="363" spans="5:8" s="32" customFormat="1" ht="14.25">
      <c r="E363" s="33"/>
      <c r="G363" s="94"/>
      <c r="H363" s="33"/>
    </row>
    <row r="364" spans="5:8" s="32" customFormat="1" ht="14.25">
      <c r="E364" s="33"/>
      <c r="G364" s="94"/>
      <c r="H364" s="33"/>
    </row>
    <row r="365" spans="5:8" s="32" customFormat="1" ht="14.25">
      <c r="E365" s="33"/>
      <c r="G365" s="94"/>
      <c r="H365" s="33"/>
    </row>
    <row r="366" spans="5:8" s="32" customFormat="1" ht="14.25">
      <c r="E366" s="33"/>
      <c r="G366" s="94"/>
      <c r="H366" s="33"/>
    </row>
    <row r="367" spans="5:8" s="32" customFormat="1" ht="14.25">
      <c r="E367" s="33"/>
      <c r="G367" s="94"/>
      <c r="H367" s="33"/>
    </row>
    <row r="368" spans="5:8" s="32" customFormat="1" ht="14.25">
      <c r="E368" s="33"/>
      <c r="G368" s="94"/>
      <c r="H368" s="33"/>
    </row>
    <row r="369" spans="5:8" s="32" customFormat="1" ht="14.25">
      <c r="E369" s="33"/>
      <c r="G369" s="94"/>
      <c r="H369" s="33"/>
    </row>
    <row r="370" spans="5:8" s="32" customFormat="1" ht="14.25">
      <c r="E370" s="33"/>
      <c r="G370" s="94"/>
      <c r="H370" s="33"/>
    </row>
    <row r="371" spans="5:8" s="32" customFormat="1" ht="14.25">
      <c r="E371" s="33"/>
      <c r="G371" s="94"/>
      <c r="H371" s="33"/>
    </row>
    <row r="372" spans="5:8" s="32" customFormat="1" ht="14.25">
      <c r="E372" s="33"/>
      <c r="G372" s="94"/>
      <c r="H372" s="33"/>
    </row>
    <row r="373" spans="5:8" s="32" customFormat="1" ht="14.25">
      <c r="E373" s="33"/>
      <c r="G373" s="94"/>
      <c r="H373" s="33"/>
    </row>
    <row r="374" spans="5:8" s="32" customFormat="1" ht="14.25">
      <c r="E374" s="33"/>
      <c r="G374" s="94"/>
      <c r="H374" s="33"/>
    </row>
    <row r="375" spans="5:8" s="32" customFormat="1" ht="14.25">
      <c r="E375" s="33"/>
      <c r="G375" s="94"/>
      <c r="H375" s="33"/>
    </row>
    <row r="376" spans="5:8" s="32" customFormat="1" ht="14.25">
      <c r="E376" s="33"/>
      <c r="G376" s="94"/>
      <c r="H376" s="33"/>
    </row>
    <row r="377" spans="5:8" s="32" customFormat="1" ht="14.25">
      <c r="E377" s="33"/>
      <c r="G377" s="94"/>
      <c r="H377" s="33"/>
    </row>
    <row r="378" spans="5:8" s="32" customFormat="1" ht="14.25">
      <c r="E378" s="33"/>
      <c r="G378" s="94"/>
      <c r="H378" s="33"/>
    </row>
    <row r="379" spans="5:8" s="32" customFormat="1" ht="14.25">
      <c r="E379" s="33"/>
      <c r="G379" s="94"/>
      <c r="H379" s="33"/>
    </row>
    <row r="380" spans="5:8" s="32" customFormat="1" ht="14.25">
      <c r="E380" s="33"/>
      <c r="G380" s="94"/>
      <c r="H380" s="33"/>
    </row>
    <row r="381" spans="5:8" s="32" customFormat="1" ht="14.25">
      <c r="E381" s="33"/>
      <c r="G381" s="94"/>
      <c r="H381" s="33"/>
    </row>
    <row r="382" spans="5:8" s="32" customFormat="1" ht="14.25">
      <c r="E382" s="33"/>
      <c r="G382" s="94"/>
      <c r="H382" s="33"/>
    </row>
    <row r="383" spans="5:8" s="32" customFormat="1" ht="14.25">
      <c r="E383" s="33"/>
      <c r="G383" s="94"/>
      <c r="H383" s="33"/>
    </row>
    <row r="384" spans="5:8" s="32" customFormat="1" ht="14.25">
      <c r="E384" s="33"/>
      <c r="G384" s="94"/>
      <c r="H384" s="33"/>
    </row>
    <row r="385" spans="5:8" s="32" customFormat="1" ht="14.25">
      <c r="E385" s="33"/>
      <c r="G385" s="94"/>
      <c r="H385" s="33"/>
    </row>
    <row r="386" spans="5:8" s="32" customFormat="1" ht="14.25">
      <c r="E386" s="33"/>
      <c r="G386" s="94"/>
      <c r="H386" s="33"/>
    </row>
    <row r="387" spans="5:8" s="32" customFormat="1" ht="14.25">
      <c r="E387" s="33"/>
      <c r="G387" s="94"/>
      <c r="H387" s="33"/>
    </row>
    <row r="388" spans="5:8" s="32" customFormat="1" ht="14.25">
      <c r="E388" s="33"/>
      <c r="G388" s="94"/>
      <c r="H388" s="33"/>
    </row>
    <row r="389" spans="5:8" s="32" customFormat="1" ht="14.25">
      <c r="E389" s="33"/>
      <c r="G389" s="94"/>
      <c r="H389" s="33"/>
    </row>
    <row r="390" spans="5:8" s="32" customFormat="1" ht="14.25">
      <c r="E390" s="33"/>
      <c r="G390" s="94"/>
      <c r="H390" s="33"/>
    </row>
    <row r="391" spans="5:8" s="32" customFormat="1" ht="14.25">
      <c r="E391" s="33"/>
      <c r="G391" s="94"/>
      <c r="H391" s="33"/>
    </row>
    <row r="392" spans="5:8" s="32" customFormat="1" ht="14.25">
      <c r="E392" s="33"/>
      <c r="G392" s="94"/>
      <c r="H392" s="33"/>
    </row>
    <row r="393" spans="5:8" s="32" customFormat="1" ht="14.25">
      <c r="E393" s="33"/>
      <c r="G393" s="94"/>
      <c r="H393" s="33"/>
    </row>
    <row r="394" spans="5:8" s="32" customFormat="1" ht="14.25">
      <c r="E394" s="33"/>
      <c r="G394" s="94"/>
      <c r="H394" s="33"/>
    </row>
    <row r="395" spans="5:8" s="32" customFormat="1" ht="14.25">
      <c r="E395" s="33"/>
      <c r="G395" s="94"/>
      <c r="H395" s="33"/>
    </row>
    <row r="396" spans="5:8" s="32" customFormat="1" ht="14.25">
      <c r="E396" s="33"/>
      <c r="G396" s="94"/>
      <c r="H396" s="33"/>
    </row>
    <row r="397" spans="5:8" s="32" customFormat="1" ht="14.25">
      <c r="E397" s="33"/>
      <c r="G397" s="94"/>
      <c r="H397" s="33"/>
    </row>
    <row r="398" spans="5:8" s="32" customFormat="1" ht="14.25">
      <c r="E398" s="33"/>
      <c r="G398" s="94"/>
      <c r="H398" s="33"/>
    </row>
    <row r="399" spans="5:8" s="32" customFormat="1" ht="14.25">
      <c r="E399" s="33"/>
      <c r="G399" s="94"/>
      <c r="H399" s="33"/>
    </row>
    <row r="400" spans="5:8" s="32" customFormat="1" ht="14.25">
      <c r="E400" s="33"/>
      <c r="G400" s="94"/>
      <c r="H400" s="33"/>
    </row>
    <row r="401" spans="5:8" s="32" customFormat="1" ht="14.25">
      <c r="E401" s="33"/>
      <c r="G401" s="94"/>
      <c r="H401" s="33"/>
    </row>
    <row r="402" spans="5:8" s="32" customFormat="1" ht="14.25">
      <c r="E402" s="33"/>
      <c r="G402" s="94"/>
      <c r="H402" s="33"/>
    </row>
    <row r="403" spans="5:8" s="32" customFormat="1" ht="14.25">
      <c r="E403" s="33"/>
      <c r="G403" s="94"/>
      <c r="H403" s="33"/>
    </row>
    <row r="404" spans="5:8" s="32" customFormat="1" ht="14.25">
      <c r="E404" s="33"/>
      <c r="G404" s="94"/>
      <c r="H404" s="33"/>
    </row>
    <row r="405" spans="5:8" s="32" customFormat="1" ht="14.25">
      <c r="E405" s="33"/>
      <c r="G405" s="94"/>
      <c r="H405" s="33"/>
    </row>
    <row r="406" spans="5:8" s="32" customFormat="1" ht="14.25">
      <c r="E406" s="33"/>
      <c r="G406" s="94"/>
      <c r="H406" s="33"/>
    </row>
    <row r="407" spans="5:8" s="32" customFormat="1" ht="14.25">
      <c r="E407" s="33"/>
      <c r="G407" s="94"/>
      <c r="H407" s="33"/>
    </row>
    <row r="408" spans="5:8" s="32" customFormat="1" ht="14.25">
      <c r="E408" s="33"/>
      <c r="G408" s="94"/>
      <c r="H408" s="33"/>
    </row>
    <row r="409" spans="5:8" s="32" customFormat="1" ht="14.25">
      <c r="E409" s="33"/>
      <c r="G409" s="94"/>
      <c r="H409" s="33"/>
    </row>
    <row r="410" spans="5:8" s="32" customFormat="1" ht="14.25">
      <c r="E410" s="33"/>
      <c r="G410" s="94"/>
      <c r="H410" s="33"/>
    </row>
    <row r="411" spans="5:8" s="32" customFormat="1" ht="14.25">
      <c r="E411" s="33"/>
      <c r="G411" s="94"/>
      <c r="H411" s="33"/>
    </row>
    <row r="412" spans="5:8" s="32" customFormat="1" ht="14.25">
      <c r="E412" s="33"/>
      <c r="G412" s="94"/>
      <c r="H412" s="33"/>
    </row>
    <row r="413" spans="5:8" s="32" customFormat="1" ht="14.25">
      <c r="E413" s="33"/>
      <c r="G413" s="94"/>
      <c r="H413" s="33"/>
    </row>
    <row r="414" spans="5:8" s="32" customFormat="1" ht="14.25">
      <c r="E414" s="33"/>
      <c r="G414" s="94"/>
      <c r="H414" s="33"/>
    </row>
    <row r="415" spans="5:8" s="32" customFormat="1" ht="14.25">
      <c r="E415" s="33"/>
      <c r="G415" s="94"/>
      <c r="H415" s="33"/>
    </row>
    <row r="416" spans="5:8" s="32" customFormat="1" ht="14.25">
      <c r="E416" s="33"/>
      <c r="G416" s="94"/>
      <c r="H416" s="33"/>
    </row>
    <row r="417" spans="5:8" s="32" customFormat="1" ht="14.25">
      <c r="E417" s="33"/>
      <c r="G417" s="94"/>
      <c r="H417" s="33"/>
    </row>
    <row r="418" spans="5:8" s="32" customFormat="1" ht="14.25">
      <c r="E418" s="33"/>
      <c r="G418" s="94"/>
      <c r="H418" s="33"/>
    </row>
    <row r="419" spans="5:8" s="32" customFormat="1" ht="14.25">
      <c r="E419" s="33"/>
      <c r="G419" s="94"/>
      <c r="H419" s="33"/>
    </row>
    <row r="420" spans="5:8" s="32" customFormat="1" ht="14.25">
      <c r="E420" s="33"/>
      <c r="G420" s="94"/>
      <c r="H420" s="33"/>
    </row>
    <row r="421" spans="5:8" s="32" customFormat="1" ht="14.25">
      <c r="E421" s="33"/>
      <c r="G421" s="94"/>
      <c r="H421" s="33"/>
    </row>
    <row r="422" spans="5:8" s="32" customFormat="1" ht="14.25">
      <c r="E422" s="33"/>
      <c r="G422" s="94"/>
      <c r="H422" s="33"/>
    </row>
    <row r="423" spans="5:8" s="32" customFormat="1" ht="14.25">
      <c r="E423" s="33"/>
      <c r="G423" s="94"/>
      <c r="H423" s="33"/>
    </row>
    <row r="424" spans="5:8" s="32" customFormat="1" ht="14.25">
      <c r="E424" s="33"/>
      <c r="G424" s="94"/>
      <c r="H424" s="33"/>
    </row>
    <row r="425" spans="5:8" s="32" customFormat="1" ht="14.25">
      <c r="E425" s="33"/>
      <c r="G425" s="94"/>
      <c r="H425" s="33"/>
    </row>
    <row r="426" spans="5:8" s="32" customFormat="1" ht="14.25">
      <c r="E426" s="33"/>
      <c r="G426" s="94"/>
      <c r="H426" s="33"/>
    </row>
    <row r="427" spans="5:8" s="32" customFormat="1" ht="14.25">
      <c r="E427" s="33"/>
      <c r="G427" s="94"/>
      <c r="H427" s="33"/>
    </row>
    <row r="428" spans="5:8" s="32" customFormat="1" ht="14.25">
      <c r="E428" s="33"/>
      <c r="G428" s="94"/>
      <c r="H428" s="33"/>
    </row>
    <row r="429" spans="5:8" s="32" customFormat="1" ht="14.25">
      <c r="E429" s="33"/>
      <c r="G429" s="94"/>
      <c r="H429" s="33"/>
    </row>
    <row r="430" spans="5:8" s="32" customFormat="1" ht="14.25">
      <c r="E430" s="33"/>
      <c r="G430" s="94"/>
      <c r="H430" s="33"/>
    </row>
    <row r="431" spans="5:8" s="32" customFormat="1" ht="14.25">
      <c r="E431" s="33"/>
      <c r="G431" s="94"/>
      <c r="H431" s="33"/>
    </row>
    <row r="432" spans="5:8" s="32" customFormat="1" ht="14.25">
      <c r="E432" s="33"/>
      <c r="G432" s="94"/>
      <c r="H432" s="33"/>
    </row>
    <row r="433" spans="5:8" s="32" customFormat="1" ht="14.25">
      <c r="E433" s="33"/>
      <c r="G433" s="94"/>
      <c r="H433" s="33"/>
    </row>
    <row r="434" spans="5:8" s="32" customFormat="1" ht="14.25">
      <c r="E434" s="33"/>
      <c r="G434" s="94"/>
      <c r="H434" s="33"/>
    </row>
    <row r="435" spans="5:8" s="32" customFormat="1" ht="14.25">
      <c r="E435" s="33"/>
      <c r="G435" s="94"/>
      <c r="H435" s="33"/>
    </row>
    <row r="436" spans="5:8" s="32" customFormat="1" ht="14.25">
      <c r="E436" s="33"/>
      <c r="G436" s="94"/>
      <c r="H436" s="33"/>
    </row>
    <row r="437" spans="5:8" s="32" customFormat="1" ht="14.25">
      <c r="E437" s="33"/>
      <c r="G437" s="94"/>
      <c r="H437" s="33"/>
    </row>
    <row r="438" spans="5:8" s="32" customFormat="1" ht="14.25">
      <c r="E438" s="33"/>
      <c r="G438" s="94"/>
      <c r="H438" s="33"/>
    </row>
    <row r="439" spans="5:8" s="32" customFormat="1" ht="14.25">
      <c r="E439" s="33"/>
      <c r="G439" s="94"/>
      <c r="H439" s="33"/>
    </row>
    <row r="440" spans="5:8" s="32" customFormat="1" ht="14.25">
      <c r="E440" s="33"/>
      <c r="G440" s="94"/>
      <c r="H440" s="33"/>
    </row>
    <row r="441" spans="5:8" s="32" customFormat="1" ht="14.25">
      <c r="E441" s="33"/>
      <c r="G441" s="94"/>
      <c r="H441" s="33"/>
    </row>
    <row r="442" spans="5:8" s="32" customFormat="1" ht="14.25">
      <c r="E442" s="33"/>
      <c r="G442" s="94"/>
      <c r="H442" s="33"/>
    </row>
    <row r="443" spans="5:8" s="32" customFormat="1" ht="14.25">
      <c r="E443" s="33"/>
      <c r="G443" s="94"/>
      <c r="H443" s="33"/>
    </row>
    <row r="444" spans="5:8" s="32" customFormat="1" ht="14.25">
      <c r="E444" s="33"/>
      <c r="G444" s="94"/>
      <c r="H444" s="33"/>
    </row>
    <row r="445" spans="5:8" s="32" customFormat="1" ht="14.25">
      <c r="E445" s="33"/>
      <c r="G445" s="94"/>
      <c r="H445" s="33"/>
    </row>
    <row r="446" spans="5:8" s="32" customFormat="1" ht="14.25">
      <c r="E446" s="33"/>
      <c r="G446" s="94"/>
      <c r="H446" s="33"/>
    </row>
    <row r="447" spans="5:8" s="32" customFormat="1" ht="14.25">
      <c r="E447" s="33"/>
      <c r="G447" s="94"/>
      <c r="H447" s="33"/>
    </row>
    <row r="448" spans="5:8" s="32" customFormat="1" ht="14.25">
      <c r="E448" s="33"/>
      <c r="G448" s="94"/>
      <c r="H448" s="33"/>
    </row>
    <row r="449" spans="5:8" s="32" customFormat="1" ht="14.25">
      <c r="E449" s="33"/>
      <c r="G449" s="94"/>
      <c r="H449" s="33"/>
    </row>
    <row r="450" spans="5:8" s="32" customFormat="1" ht="14.25">
      <c r="E450" s="33"/>
      <c r="G450" s="94"/>
      <c r="H450" s="33"/>
    </row>
    <row r="451" spans="5:8" s="32" customFormat="1" ht="14.25">
      <c r="E451" s="33"/>
      <c r="G451" s="94"/>
      <c r="H451" s="33"/>
    </row>
    <row r="452" spans="5:8" s="32" customFormat="1" ht="14.25">
      <c r="E452" s="33"/>
      <c r="G452" s="94"/>
      <c r="H452" s="33"/>
    </row>
    <row r="453" spans="5:8" s="32" customFormat="1" ht="14.25">
      <c r="E453" s="33"/>
      <c r="G453" s="94"/>
      <c r="H453" s="33"/>
    </row>
    <row r="454" spans="5:8" s="32" customFormat="1" ht="14.25">
      <c r="E454" s="33"/>
      <c r="G454" s="94"/>
      <c r="H454" s="33"/>
    </row>
    <row r="455" spans="5:8" s="32" customFormat="1" ht="14.25">
      <c r="E455" s="33"/>
      <c r="G455" s="94"/>
      <c r="H455" s="33"/>
    </row>
    <row r="456" spans="5:8" s="32" customFormat="1" ht="14.25">
      <c r="E456" s="33"/>
      <c r="G456" s="94"/>
      <c r="H456" s="33"/>
    </row>
    <row r="457" spans="5:8" s="32" customFormat="1" ht="14.25">
      <c r="E457" s="33"/>
      <c r="G457" s="94"/>
      <c r="H457" s="33"/>
    </row>
    <row r="458" spans="5:8" s="32" customFormat="1" ht="14.25">
      <c r="E458" s="33"/>
      <c r="G458" s="94"/>
      <c r="H458" s="33"/>
    </row>
    <row r="459" spans="5:8" s="32" customFormat="1" ht="14.25">
      <c r="E459" s="33"/>
      <c r="G459" s="94"/>
      <c r="H459" s="33"/>
    </row>
    <row r="460" spans="5:8" s="32" customFormat="1" ht="14.25">
      <c r="E460" s="33"/>
      <c r="G460" s="94"/>
      <c r="H460" s="33"/>
    </row>
    <row r="461" spans="5:8" s="32" customFormat="1" ht="14.25">
      <c r="E461" s="33"/>
      <c r="G461" s="94"/>
      <c r="H461" s="33"/>
    </row>
    <row r="462" spans="5:8" s="32" customFormat="1" ht="14.25">
      <c r="E462" s="33"/>
      <c r="G462" s="94"/>
      <c r="H462" s="33"/>
    </row>
    <row r="463" spans="5:8" s="32" customFormat="1" ht="14.25">
      <c r="E463" s="33"/>
      <c r="G463" s="94"/>
      <c r="H463" s="33"/>
    </row>
    <row r="464" spans="5:8" s="32" customFormat="1" ht="14.25">
      <c r="E464" s="33"/>
      <c r="G464" s="94"/>
      <c r="H464" s="33"/>
    </row>
    <row r="465" spans="5:8" s="32" customFormat="1" ht="14.25">
      <c r="E465" s="33"/>
      <c r="G465" s="94"/>
      <c r="H465" s="33"/>
    </row>
    <row r="466" spans="5:8" s="32" customFormat="1" ht="14.25">
      <c r="E466" s="33"/>
      <c r="G466" s="94"/>
      <c r="H466" s="33"/>
    </row>
    <row r="467" spans="5:8" s="32" customFormat="1" ht="14.25">
      <c r="E467" s="33"/>
      <c r="G467" s="94"/>
      <c r="H467" s="33"/>
    </row>
    <row r="468" spans="5:8" s="32" customFormat="1" ht="14.25">
      <c r="E468" s="33"/>
      <c r="G468" s="94"/>
      <c r="H468" s="33"/>
    </row>
    <row r="469" spans="5:8" s="32" customFormat="1" ht="14.25">
      <c r="E469" s="33"/>
      <c r="G469" s="94"/>
      <c r="H469" s="33"/>
    </row>
    <row r="470" spans="5:8" s="32" customFormat="1" ht="14.25">
      <c r="E470" s="33"/>
      <c r="G470" s="94"/>
      <c r="H470" s="33"/>
    </row>
    <row r="471" spans="5:8" s="32" customFormat="1" ht="14.25">
      <c r="E471" s="33"/>
      <c r="G471" s="94"/>
      <c r="H471" s="33"/>
    </row>
    <row r="472" spans="5:8" s="32" customFormat="1" ht="14.25">
      <c r="E472" s="33"/>
      <c r="G472" s="94"/>
      <c r="H472" s="33"/>
    </row>
    <row r="473" spans="5:8" s="32" customFormat="1" ht="14.25">
      <c r="E473" s="33"/>
      <c r="G473" s="94"/>
      <c r="H473" s="33"/>
    </row>
    <row r="474" spans="5:8" s="32" customFormat="1" ht="14.25">
      <c r="E474" s="33"/>
      <c r="G474" s="94"/>
      <c r="H474" s="33"/>
    </row>
    <row r="475" spans="5:8" s="32" customFormat="1" ht="14.25">
      <c r="E475" s="33"/>
      <c r="G475" s="94"/>
      <c r="H475" s="33"/>
    </row>
    <row r="476" spans="5:8" s="32" customFormat="1" ht="14.25">
      <c r="E476" s="33"/>
      <c r="G476" s="94"/>
      <c r="H476" s="33"/>
    </row>
    <row r="477" spans="5:8" s="32" customFormat="1" ht="14.25">
      <c r="E477" s="33"/>
      <c r="G477" s="94"/>
      <c r="H477" s="33"/>
    </row>
    <row r="478" spans="5:8" s="32" customFormat="1" ht="14.25">
      <c r="E478" s="33"/>
      <c r="G478" s="94"/>
      <c r="H478" s="33"/>
    </row>
    <row r="479" spans="5:8" s="32" customFormat="1" ht="14.25">
      <c r="E479" s="33"/>
      <c r="G479" s="94"/>
      <c r="H479" s="33"/>
    </row>
    <row r="480" spans="5:8" s="32" customFormat="1" ht="14.25">
      <c r="E480" s="33"/>
      <c r="G480" s="94"/>
      <c r="H480" s="33"/>
    </row>
    <row r="481" spans="5:8" s="32" customFormat="1" ht="14.25">
      <c r="E481" s="33"/>
      <c r="G481" s="94"/>
      <c r="H481" s="33"/>
    </row>
    <row r="482" spans="5:8" s="32" customFormat="1" ht="14.25">
      <c r="E482" s="33"/>
      <c r="G482" s="94"/>
      <c r="H482" s="33"/>
    </row>
    <row r="483" spans="5:8" s="32" customFormat="1" ht="14.25">
      <c r="E483" s="33"/>
      <c r="G483" s="94"/>
      <c r="H483" s="33"/>
    </row>
    <row r="484" spans="5:8" s="32" customFormat="1" ht="14.25">
      <c r="E484" s="33"/>
      <c r="G484" s="94"/>
      <c r="H484" s="33"/>
    </row>
    <row r="485" spans="5:8" s="32" customFormat="1" ht="14.25">
      <c r="E485" s="33"/>
      <c r="G485" s="94"/>
      <c r="H485" s="33"/>
    </row>
    <row r="486" spans="5:8" s="32" customFormat="1" ht="14.25">
      <c r="E486" s="33"/>
      <c r="G486" s="94"/>
      <c r="H486" s="33"/>
    </row>
    <row r="487" spans="5:8" s="32" customFormat="1" ht="14.25">
      <c r="E487" s="33"/>
      <c r="G487" s="94"/>
      <c r="H487" s="33"/>
    </row>
    <row r="488" spans="5:8" s="32" customFormat="1" ht="14.25">
      <c r="E488" s="33"/>
      <c r="G488" s="94"/>
      <c r="H488" s="33"/>
    </row>
    <row r="489" spans="5:8" s="32" customFormat="1" ht="14.25">
      <c r="E489" s="33"/>
      <c r="G489" s="94"/>
      <c r="H489" s="33"/>
    </row>
    <row r="490" spans="5:8" s="32" customFormat="1" ht="14.25">
      <c r="E490" s="33"/>
      <c r="G490" s="94"/>
      <c r="H490" s="33"/>
    </row>
    <row r="491" spans="5:8" s="32" customFormat="1" ht="14.25">
      <c r="E491" s="33"/>
      <c r="G491" s="94"/>
      <c r="H491" s="33"/>
    </row>
    <row r="492" spans="5:8" s="32" customFormat="1" ht="14.25">
      <c r="E492" s="33"/>
      <c r="G492" s="94"/>
      <c r="H492" s="33"/>
    </row>
    <row r="493" spans="5:8" s="32" customFormat="1" ht="14.25">
      <c r="E493" s="33"/>
      <c r="G493" s="94"/>
      <c r="H493" s="33"/>
    </row>
    <row r="494" spans="5:8" s="32" customFormat="1" ht="14.25">
      <c r="E494" s="33"/>
      <c r="G494" s="94"/>
      <c r="H494" s="33"/>
    </row>
    <row r="495" spans="5:8" s="32" customFormat="1" ht="14.25">
      <c r="E495" s="33"/>
      <c r="G495" s="94"/>
      <c r="H495" s="33"/>
    </row>
    <row r="496" spans="5:8" s="32" customFormat="1" ht="14.25">
      <c r="E496" s="33"/>
      <c r="G496" s="94"/>
      <c r="H496" s="33"/>
    </row>
    <row r="497" spans="5:8" s="32" customFormat="1" ht="14.25">
      <c r="E497" s="33"/>
      <c r="G497" s="94"/>
      <c r="H497" s="33"/>
    </row>
    <row r="498" spans="5:8" s="32" customFormat="1" ht="14.25">
      <c r="E498" s="33"/>
      <c r="G498" s="94"/>
      <c r="H498" s="33"/>
    </row>
    <row r="499" spans="5:8" s="32" customFormat="1" ht="14.25">
      <c r="E499" s="33"/>
      <c r="G499" s="94"/>
      <c r="H499" s="33"/>
    </row>
    <row r="500" spans="5:8" s="32" customFormat="1" ht="14.25">
      <c r="E500" s="33"/>
      <c r="G500" s="94"/>
      <c r="H500" s="33"/>
    </row>
    <row r="501" spans="5:8" s="32" customFormat="1" ht="14.25">
      <c r="E501" s="33"/>
      <c r="G501" s="94"/>
      <c r="H501" s="33"/>
    </row>
    <row r="502" spans="5:8" s="32" customFormat="1" ht="14.25">
      <c r="E502" s="33"/>
      <c r="G502" s="94"/>
      <c r="H502" s="33"/>
    </row>
    <row r="503" spans="5:8" s="32" customFormat="1" ht="14.25">
      <c r="E503" s="33"/>
      <c r="G503" s="94"/>
      <c r="H503" s="33"/>
    </row>
    <row r="504" spans="5:8" s="32" customFormat="1" ht="14.25">
      <c r="E504" s="33"/>
      <c r="G504" s="94"/>
      <c r="H504" s="33"/>
    </row>
    <row r="505" spans="5:8" s="32" customFormat="1" ht="14.25">
      <c r="E505" s="33"/>
      <c r="G505" s="94"/>
      <c r="H505" s="33"/>
    </row>
    <row r="506" spans="5:8" s="32" customFormat="1" ht="14.25">
      <c r="E506" s="33"/>
      <c r="G506" s="94"/>
      <c r="H506" s="33"/>
    </row>
    <row r="507" spans="5:8" s="32" customFormat="1" ht="14.25">
      <c r="E507" s="33"/>
      <c r="G507" s="94"/>
      <c r="H507" s="33"/>
    </row>
    <row r="508" spans="5:8" s="32" customFormat="1" ht="14.25">
      <c r="E508" s="33"/>
      <c r="G508" s="94"/>
      <c r="H508" s="33"/>
    </row>
    <row r="509" spans="5:8" s="32" customFormat="1" ht="14.25">
      <c r="E509" s="33"/>
      <c r="G509" s="94"/>
      <c r="H509" s="33"/>
    </row>
    <row r="510" spans="5:8" s="32" customFormat="1" ht="14.25">
      <c r="E510" s="33"/>
      <c r="G510" s="94"/>
      <c r="H510" s="33"/>
    </row>
    <row r="511" spans="5:8" s="32" customFormat="1" ht="14.25">
      <c r="E511" s="33"/>
      <c r="G511" s="94"/>
      <c r="H511" s="33"/>
    </row>
    <row r="512" spans="5:8" s="32" customFormat="1" ht="14.25">
      <c r="E512" s="33"/>
      <c r="G512" s="94"/>
      <c r="H512" s="33"/>
    </row>
    <row r="513" spans="5:8" s="32" customFormat="1" ht="14.25">
      <c r="E513" s="33"/>
      <c r="G513" s="94"/>
      <c r="H513" s="33"/>
    </row>
    <row r="514" spans="5:8" s="32" customFormat="1" ht="14.25">
      <c r="E514" s="33"/>
      <c r="G514" s="94"/>
      <c r="H514" s="33"/>
    </row>
    <row r="515" spans="5:8" s="32" customFormat="1" ht="14.25">
      <c r="E515" s="33"/>
      <c r="G515" s="94"/>
      <c r="H515" s="33"/>
    </row>
    <row r="516" spans="5:8" s="32" customFormat="1" ht="14.25">
      <c r="E516" s="33"/>
      <c r="G516" s="94"/>
      <c r="H516" s="33"/>
    </row>
    <row r="517" spans="5:8" s="32" customFormat="1" ht="14.25">
      <c r="E517" s="33"/>
      <c r="G517" s="94"/>
      <c r="H517" s="33"/>
    </row>
    <row r="518" spans="5:8" s="32" customFormat="1" ht="14.25">
      <c r="E518" s="33"/>
      <c r="G518" s="94"/>
      <c r="H518" s="33"/>
    </row>
    <row r="519" spans="5:8" s="32" customFormat="1" ht="14.25">
      <c r="E519" s="33"/>
      <c r="G519" s="94"/>
      <c r="H519" s="33"/>
    </row>
    <row r="520" spans="5:8" s="32" customFormat="1" ht="14.25">
      <c r="E520" s="33"/>
      <c r="G520" s="94"/>
      <c r="H520" s="33"/>
    </row>
    <row r="521" spans="5:8" s="32" customFormat="1" ht="14.25">
      <c r="E521" s="33"/>
      <c r="G521" s="94"/>
      <c r="H521" s="33"/>
    </row>
    <row r="522" spans="5:8" s="32" customFormat="1" ht="14.25">
      <c r="E522" s="33"/>
      <c r="G522" s="94"/>
      <c r="H522" s="33"/>
    </row>
    <row r="523" spans="5:8" s="32" customFormat="1" ht="14.25">
      <c r="E523" s="33"/>
      <c r="G523" s="94"/>
      <c r="H523" s="33"/>
    </row>
    <row r="524" spans="5:8" s="32" customFormat="1" ht="14.25">
      <c r="E524" s="33"/>
      <c r="G524" s="94"/>
      <c r="H524" s="33"/>
    </row>
    <row r="525" spans="5:8" s="32" customFormat="1" ht="14.25">
      <c r="E525" s="33"/>
      <c r="G525" s="94"/>
      <c r="H525" s="33"/>
    </row>
    <row r="526" spans="5:8" s="32" customFormat="1" ht="14.25">
      <c r="E526" s="33"/>
      <c r="G526" s="94"/>
      <c r="H526" s="33"/>
    </row>
    <row r="527" spans="5:8" s="32" customFormat="1" ht="14.25">
      <c r="E527" s="33"/>
      <c r="G527" s="94"/>
      <c r="H527" s="33"/>
    </row>
    <row r="528" spans="5:8" s="32" customFormat="1" ht="14.25">
      <c r="E528" s="33"/>
      <c r="G528" s="94"/>
      <c r="H528" s="33"/>
    </row>
    <row r="529" spans="5:8" s="32" customFormat="1" ht="14.25">
      <c r="E529" s="33"/>
      <c r="G529" s="94"/>
      <c r="H529" s="33"/>
    </row>
    <row r="530" spans="5:8" s="32" customFormat="1" ht="14.25">
      <c r="E530" s="33"/>
      <c r="G530" s="94"/>
      <c r="H530" s="33"/>
    </row>
    <row r="531" spans="5:8" s="32" customFormat="1" ht="14.25">
      <c r="E531" s="33"/>
      <c r="G531" s="94"/>
      <c r="H531" s="33"/>
    </row>
    <row r="532" spans="5:8" s="32" customFormat="1" ht="14.25">
      <c r="E532" s="33"/>
      <c r="G532" s="94"/>
      <c r="H532" s="33"/>
    </row>
    <row r="533" spans="5:8" s="32" customFormat="1" ht="14.25">
      <c r="E533" s="33"/>
      <c r="G533" s="94"/>
      <c r="H533" s="33"/>
    </row>
    <row r="534" spans="5:8" s="32" customFormat="1" ht="14.25">
      <c r="E534" s="33"/>
      <c r="G534" s="94"/>
      <c r="H534" s="33"/>
    </row>
    <row r="535" spans="5:8" s="32" customFormat="1" ht="14.25">
      <c r="E535" s="33"/>
      <c r="G535" s="94"/>
      <c r="H535" s="33"/>
    </row>
    <row r="536" spans="5:8" s="32" customFormat="1" ht="14.25">
      <c r="E536" s="33"/>
      <c r="G536" s="94"/>
      <c r="H536" s="33"/>
    </row>
    <row r="537" spans="5:8" s="32" customFormat="1" ht="14.25">
      <c r="E537" s="33"/>
      <c r="G537" s="94"/>
      <c r="H537" s="33"/>
    </row>
    <row r="538" spans="5:8" s="32" customFormat="1" ht="14.25">
      <c r="E538" s="33"/>
      <c r="G538" s="94"/>
      <c r="H538" s="33"/>
    </row>
    <row r="539" spans="5:8" s="32" customFormat="1" ht="14.25">
      <c r="E539" s="33"/>
      <c r="G539" s="94"/>
      <c r="H539" s="33"/>
    </row>
    <row r="540" spans="5:8" s="32" customFormat="1" ht="14.25">
      <c r="E540" s="33"/>
      <c r="G540" s="94"/>
      <c r="H540" s="33"/>
    </row>
    <row r="541" spans="5:8" s="32" customFormat="1" ht="14.25">
      <c r="E541" s="33"/>
      <c r="G541" s="94"/>
      <c r="H541" s="33"/>
    </row>
    <row r="542" spans="5:8" s="32" customFormat="1" ht="14.25">
      <c r="E542" s="33"/>
      <c r="G542" s="94"/>
      <c r="H542" s="33"/>
    </row>
    <row r="543" spans="5:8" s="32" customFormat="1" ht="14.25">
      <c r="E543" s="33"/>
      <c r="G543" s="94"/>
      <c r="H543" s="33"/>
    </row>
    <row r="544" spans="5:8" s="32" customFormat="1" ht="14.25">
      <c r="E544" s="33"/>
      <c r="G544" s="94"/>
      <c r="H544" s="33"/>
    </row>
    <row r="545" spans="5:8" s="32" customFormat="1" ht="14.25">
      <c r="E545" s="33"/>
      <c r="G545" s="94"/>
      <c r="H545" s="33"/>
    </row>
    <row r="546" spans="5:8" s="32" customFormat="1" ht="14.25">
      <c r="E546" s="33"/>
      <c r="G546" s="94"/>
      <c r="H546" s="33"/>
    </row>
    <row r="547" spans="5:8" s="32" customFormat="1" ht="14.25">
      <c r="E547" s="33"/>
      <c r="G547" s="94"/>
      <c r="H547" s="33"/>
    </row>
    <row r="548" spans="5:8" s="32" customFormat="1" ht="14.25">
      <c r="E548" s="33"/>
      <c r="G548" s="94"/>
      <c r="H548" s="33"/>
    </row>
    <row r="549" spans="5:8" s="32" customFormat="1" ht="14.25">
      <c r="E549" s="33"/>
      <c r="G549" s="94"/>
      <c r="H549" s="33"/>
    </row>
    <row r="550" spans="5:8" s="32" customFormat="1" ht="14.25">
      <c r="E550" s="33"/>
      <c r="G550" s="94"/>
      <c r="H550" s="33"/>
    </row>
    <row r="551" spans="5:8" s="32" customFormat="1" ht="14.25">
      <c r="E551" s="33"/>
      <c r="G551" s="94"/>
      <c r="H551" s="33"/>
    </row>
    <row r="552" spans="5:8" s="32" customFormat="1" ht="14.25">
      <c r="E552" s="33"/>
      <c r="G552" s="94"/>
      <c r="H552" s="33"/>
    </row>
    <row r="553" spans="5:8" s="32" customFormat="1" ht="14.25">
      <c r="E553" s="33"/>
      <c r="G553" s="94"/>
      <c r="H553" s="33"/>
    </row>
    <row r="554" spans="5:8" s="32" customFormat="1" ht="14.25">
      <c r="E554" s="33"/>
      <c r="G554" s="94"/>
      <c r="H554" s="33"/>
    </row>
    <row r="555" spans="5:8" s="32" customFormat="1" ht="14.25">
      <c r="E555" s="33"/>
      <c r="G555" s="94"/>
      <c r="H555" s="33"/>
    </row>
    <row r="556" spans="5:8" s="32" customFormat="1" ht="14.25">
      <c r="E556" s="33"/>
      <c r="G556" s="94"/>
      <c r="H556" s="33"/>
    </row>
    <row r="557" spans="5:8" s="32" customFormat="1" ht="14.25">
      <c r="E557" s="33"/>
      <c r="G557" s="94"/>
      <c r="H557" s="33"/>
    </row>
    <row r="558" spans="5:8" s="32" customFormat="1" ht="14.25">
      <c r="E558" s="33"/>
      <c r="G558" s="94"/>
      <c r="H558" s="33"/>
    </row>
    <row r="559" spans="5:8" s="32" customFormat="1" ht="14.25">
      <c r="E559" s="33"/>
      <c r="G559" s="94"/>
      <c r="H559" s="33"/>
    </row>
    <row r="560" spans="5:8" s="32" customFormat="1" ht="14.25">
      <c r="E560" s="33"/>
      <c r="G560" s="94"/>
      <c r="H560" s="33"/>
    </row>
    <row r="561" spans="5:8" s="32" customFormat="1" ht="14.25">
      <c r="E561" s="33"/>
      <c r="G561" s="94"/>
      <c r="H561" s="33"/>
    </row>
    <row r="562" spans="5:8" s="32" customFormat="1" ht="14.25">
      <c r="E562" s="33"/>
      <c r="G562" s="94"/>
      <c r="H562" s="33"/>
    </row>
    <row r="563" spans="5:8" s="32" customFormat="1" ht="14.25">
      <c r="E563" s="33"/>
      <c r="G563" s="94"/>
      <c r="H563" s="33"/>
    </row>
    <row r="564" spans="5:8" s="32" customFormat="1" ht="14.25">
      <c r="E564" s="33"/>
      <c r="G564" s="94"/>
      <c r="H564" s="33"/>
    </row>
    <row r="565" spans="5:8" s="32" customFormat="1" ht="14.25">
      <c r="E565" s="33"/>
      <c r="G565" s="94"/>
      <c r="H565" s="33"/>
    </row>
    <row r="566" spans="5:8" s="32" customFormat="1" ht="14.25">
      <c r="E566" s="33"/>
      <c r="G566" s="94"/>
      <c r="H566" s="33"/>
    </row>
    <row r="567" spans="5:8" s="32" customFormat="1" ht="14.25">
      <c r="E567" s="33"/>
      <c r="G567" s="94"/>
      <c r="H567" s="33"/>
    </row>
    <row r="568" spans="5:8" s="32" customFormat="1" ht="14.25">
      <c r="E568" s="33"/>
      <c r="G568" s="94"/>
      <c r="H568" s="33"/>
    </row>
    <row r="569" spans="5:8" s="32" customFormat="1" ht="14.25">
      <c r="E569" s="33"/>
      <c r="G569" s="94"/>
      <c r="H569" s="33"/>
    </row>
    <row r="570" spans="5:8" s="32" customFormat="1" ht="14.25">
      <c r="E570" s="33"/>
      <c r="G570" s="94"/>
      <c r="H570" s="33"/>
    </row>
    <row r="571" spans="5:8" s="32" customFormat="1" ht="14.25">
      <c r="E571" s="33"/>
      <c r="G571" s="94"/>
      <c r="H571" s="33"/>
    </row>
    <row r="572" spans="5:8" s="32" customFormat="1" ht="14.25">
      <c r="E572" s="33"/>
      <c r="G572" s="94"/>
      <c r="H572" s="33"/>
    </row>
    <row r="573" spans="5:8" s="32" customFormat="1" ht="14.25">
      <c r="E573" s="33"/>
      <c r="G573" s="94"/>
      <c r="H573" s="33"/>
    </row>
    <row r="574" spans="5:8" s="32" customFormat="1" ht="14.25">
      <c r="E574" s="33"/>
      <c r="G574" s="94"/>
      <c r="H574" s="33"/>
    </row>
    <row r="575" spans="5:8" s="32" customFormat="1" ht="14.25">
      <c r="E575" s="33"/>
      <c r="G575" s="94"/>
      <c r="H575" s="33"/>
    </row>
    <row r="576" spans="5:8" s="32" customFormat="1" ht="14.25">
      <c r="E576" s="33"/>
      <c r="G576" s="94"/>
      <c r="H576" s="33"/>
    </row>
    <row r="577" spans="5:8" s="32" customFormat="1" ht="14.25">
      <c r="E577" s="33"/>
      <c r="G577" s="94"/>
      <c r="H577" s="33"/>
    </row>
    <row r="578" spans="5:8" s="32" customFormat="1" ht="14.25">
      <c r="E578" s="33"/>
      <c r="G578" s="94"/>
      <c r="H578" s="33"/>
    </row>
    <row r="579" spans="5:8" s="32" customFormat="1" ht="14.25">
      <c r="E579" s="33"/>
      <c r="G579" s="94"/>
      <c r="H579" s="33"/>
    </row>
    <row r="580" spans="5:8" s="32" customFormat="1" ht="14.25">
      <c r="E580" s="33"/>
      <c r="G580" s="94"/>
      <c r="H580" s="33"/>
    </row>
    <row r="581" spans="5:8" s="32" customFormat="1" ht="14.25">
      <c r="E581" s="33"/>
      <c r="G581" s="94"/>
      <c r="H581" s="33"/>
    </row>
    <row r="582" spans="5:8" s="32" customFormat="1" ht="14.25">
      <c r="E582" s="33"/>
      <c r="G582" s="94"/>
      <c r="H582" s="33"/>
    </row>
    <row r="583" spans="5:8" s="32" customFormat="1" ht="14.25">
      <c r="E583" s="33"/>
      <c r="G583" s="94"/>
      <c r="H583" s="33"/>
    </row>
    <row r="584" spans="5:8" s="32" customFormat="1" ht="14.25">
      <c r="E584" s="33"/>
      <c r="G584" s="94"/>
      <c r="H584" s="33"/>
    </row>
    <row r="585" spans="5:8" s="32" customFormat="1" ht="14.25">
      <c r="E585" s="33"/>
      <c r="G585" s="94"/>
      <c r="H585" s="33"/>
    </row>
    <row r="586" spans="5:8" s="32" customFormat="1" ht="14.25">
      <c r="E586" s="33"/>
      <c r="G586" s="94"/>
      <c r="H586" s="33"/>
    </row>
    <row r="587" spans="5:8" s="32" customFormat="1" ht="14.25">
      <c r="E587" s="33"/>
      <c r="G587" s="94"/>
      <c r="H587" s="33"/>
    </row>
    <row r="588" spans="5:8" s="32" customFormat="1" ht="14.25">
      <c r="E588" s="33"/>
      <c r="G588" s="94"/>
      <c r="H588" s="33"/>
    </row>
    <row r="589" spans="5:8" s="32" customFormat="1" ht="14.25">
      <c r="E589" s="33"/>
      <c r="G589" s="94"/>
      <c r="H589" s="33"/>
    </row>
    <row r="590" spans="5:8" s="32" customFormat="1" ht="14.25">
      <c r="E590" s="33"/>
      <c r="G590" s="94"/>
      <c r="H590" s="33"/>
    </row>
    <row r="591" spans="5:8" s="32" customFormat="1" ht="14.25">
      <c r="E591" s="33"/>
      <c r="G591" s="94"/>
      <c r="H591" s="33"/>
    </row>
    <row r="592" spans="5:8" s="32" customFormat="1" ht="14.25">
      <c r="E592" s="33"/>
      <c r="G592" s="94"/>
      <c r="H592" s="33"/>
    </row>
    <row r="593" spans="5:8" s="32" customFormat="1" ht="14.25">
      <c r="E593" s="33"/>
      <c r="G593" s="94"/>
      <c r="H593" s="33"/>
    </row>
    <row r="594" spans="5:8" s="32" customFormat="1" ht="14.25">
      <c r="E594" s="33"/>
      <c r="G594" s="94"/>
      <c r="H594" s="33"/>
    </row>
    <row r="595" spans="5:8" s="32" customFormat="1" ht="14.25">
      <c r="E595" s="33"/>
      <c r="G595" s="94"/>
      <c r="H595" s="33"/>
    </row>
    <row r="596" spans="5:8" s="32" customFormat="1" ht="14.25">
      <c r="E596" s="33"/>
      <c r="G596" s="94"/>
      <c r="H596" s="33"/>
    </row>
    <row r="597" spans="5:8" s="32" customFormat="1" ht="14.25">
      <c r="E597" s="33"/>
      <c r="G597" s="94"/>
      <c r="H597" s="33"/>
    </row>
    <row r="598" spans="5:8" s="32" customFormat="1" ht="14.25">
      <c r="E598" s="33"/>
      <c r="G598" s="94"/>
      <c r="H598" s="33"/>
    </row>
    <row r="599" spans="5:8" s="32" customFormat="1" ht="14.25">
      <c r="E599" s="33"/>
      <c r="G599" s="94"/>
      <c r="H599" s="33"/>
    </row>
    <row r="600" spans="5:8" s="32" customFormat="1" ht="14.25">
      <c r="E600" s="33"/>
      <c r="G600" s="94"/>
      <c r="H600" s="33"/>
    </row>
    <row r="601" spans="5:8" s="32" customFormat="1" ht="14.25">
      <c r="E601" s="33"/>
      <c r="G601" s="94"/>
      <c r="H601" s="33"/>
    </row>
    <row r="602" spans="5:8" s="32" customFormat="1" ht="14.25">
      <c r="E602" s="33"/>
      <c r="G602" s="94"/>
      <c r="H602" s="33"/>
    </row>
    <row r="603" spans="5:8" s="32" customFormat="1" ht="14.25">
      <c r="E603" s="33"/>
      <c r="G603" s="94"/>
      <c r="H603" s="33"/>
    </row>
    <row r="604" spans="5:8" s="32" customFormat="1" ht="14.25">
      <c r="E604" s="33"/>
      <c r="G604" s="94"/>
      <c r="H604" s="33"/>
    </row>
    <row r="605" spans="5:8" s="32" customFormat="1" ht="14.25">
      <c r="E605" s="33"/>
      <c r="G605" s="94"/>
      <c r="H605" s="33"/>
    </row>
    <row r="606" spans="5:8" s="32" customFormat="1" ht="14.25">
      <c r="E606" s="33"/>
      <c r="G606" s="94"/>
      <c r="H606" s="33"/>
    </row>
    <row r="607" spans="5:8" s="32" customFormat="1" ht="14.25">
      <c r="E607" s="33"/>
      <c r="G607" s="94"/>
      <c r="H607" s="33"/>
    </row>
    <row r="608" spans="5:8" s="32" customFormat="1" ht="14.25">
      <c r="E608" s="33"/>
      <c r="G608" s="94"/>
      <c r="H608" s="33"/>
    </row>
    <row r="609" spans="5:8" s="32" customFormat="1" ht="14.25">
      <c r="E609" s="33"/>
      <c r="G609" s="94"/>
      <c r="H609" s="33"/>
    </row>
    <row r="610" spans="5:8" s="32" customFormat="1" ht="14.25">
      <c r="E610" s="33"/>
      <c r="G610" s="94"/>
      <c r="H610" s="33"/>
    </row>
    <row r="611" spans="5:8" s="32" customFormat="1" ht="14.25">
      <c r="E611" s="33"/>
      <c r="G611" s="94"/>
      <c r="H611" s="33"/>
    </row>
    <row r="612" spans="5:8" s="32" customFormat="1" ht="14.25">
      <c r="E612" s="33"/>
      <c r="G612" s="94"/>
      <c r="H612" s="33"/>
    </row>
    <row r="613" spans="5:8" s="32" customFormat="1" ht="14.25">
      <c r="E613" s="33"/>
      <c r="G613" s="94"/>
      <c r="H613" s="33"/>
    </row>
    <row r="614" spans="5:8" s="32" customFormat="1" ht="14.25">
      <c r="E614" s="33"/>
      <c r="G614" s="94"/>
      <c r="H614" s="33"/>
    </row>
    <row r="615" spans="5:8" s="32" customFormat="1" ht="14.25">
      <c r="E615" s="33"/>
      <c r="G615" s="94"/>
      <c r="H615" s="33"/>
    </row>
    <row r="616" spans="5:8" s="32" customFormat="1" ht="14.25">
      <c r="E616" s="33"/>
      <c r="G616" s="94"/>
      <c r="H616" s="33"/>
    </row>
    <row r="617" spans="5:8" s="32" customFormat="1" ht="14.25">
      <c r="E617" s="33"/>
      <c r="G617" s="94"/>
      <c r="H617" s="33"/>
    </row>
    <row r="618" spans="5:8" s="32" customFormat="1" ht="14.25">
      <c r="E618" s="33"/>
      <c r="G618" s="94"/>
      <c r="H618" s="33"/>
    </row>
    <row r="619" spans="5:8" s="32" customFormat="1" ht="14.25">
      <c r="E619" s="33"/>
      <c r="G619" s="94"/>
      <c r="H619" s="33"/>
    </row>
    <row r="620" spans="5:8" s="32" customFormat="1" ht="14.25">
      <c r="E620" s="33"/>
      <c r="G620" s="94"/>
      <c r="H620" s="33"/>
    </row>
    <row r="621" spans="5:8" s="32" customFormat="1" ht="14.25">
      <c r="E621" s="33"/>
      <c r="G621" s="94"/>
      <c r="H621" s="33"/>
    </row>
    <row r="622" spans="5:8" s="32" customFormat="1" ht="14.25">
      <c r="E622" s="33"/>
      <c r="G622" s="94"/>
      <c r="H622" s="33"/>
    </row>
    <row r="623" spans="5:8" s="32" customFormat="1" ht="14.25">
      <c r="E623" s="33"/>
      <c r="G623" s="94"/>
      <c r="H623" s="33"/>
    </row>
    <row r="624" spans="5:8" s="32" customFormat="1" ht="14.25">
      <c r="E624" s="33"/>
      <c r="G624" s="94"/>
      <c r="H624" s="33"/>
    </row>
    <row r="625" spans="5:8" s="32" customFormat="1" ht="14.25">
      <c r="E625" s="33"/>
      <c r="G625" s="94"/>
      <c r="H625" s="33"/>
    </row>
    <row r="626" spans="5:8" s="32" customFormat="1" ht="14.25">
      <c r="E626" s="33"/>
      <c r="G626" s="94"/>
      <c r="H626" s="33"/>
    </row>
    <row r="627" spans="5:8" s="32" customFormat="1" ht="14.25">
      <c r="E627" s="33"/>
      <c r="G627" s="94"/>
      <c r="H627" s="33"/>
    </row>
    <row r="628" spans="5:8" s="32" customFormat="1" ht="14.25">
      <c r="E628" s="33"/>
      <c r="G628" s="94"/>
      <c r="H628" s="33"/>
    </row>
    <row r="629" spans="5:8" s="32" customFormat="1" ht="14.25">
      <c r="E629" s="33"/>
      <c r="G629" s="94"/>
      <c r="H629" s="33"/>
    </row>
    <row r="630" spans="5:8" s="32" customFormat="1" ht="14.25">
      <c r="E630" s="33"/>
      <c r="G630" s="94"/>
      <c r="H630" s="33"/>
    </row>
    <row r="631" spans="5:8" s="32" customFormat="1" ht="14.25">
      <c r="E631" s="33"/>
      <c r="G631" s="94"/>
      <c r="H631" s="33"/>
    </row>
    <row r="632" spans="5:8" s="32" customFormat="1" ht="14.25">
      <c r="E632" s="33"/>
      <c r="G632" s="94"/>
      <c r="H632" s="33"/>
    </row>
    <row r="633" spans="5:8" s="32" customFormat="1" ht="14.25">
      <c r="E633" s="33"/>
      <c r="G633" s="94"/>
      <c r="H633" s="33"/>
    </row>
    <row r="634" spans="5:8" s="32" customFormat="1" ht="14.25">
      <c r="E634" s="33"/>
      <c r="G634" s="94"/>
      <c r="H634" s="33"/>
    </row>
    <row r="635" spans="5:8" s="32" customFormat="1" ht="14.25">
      <c r="E635" s="33"/>
      <c r="G635" s="94"/>
      <c r="H635" s="33"/>
    </row>
    <row r="636" spans="5:8" s="32" customFormat="1" ht="14.25">
      <c r="E636" s="33"/>
      <c r="G636" s="94"/>
      <c r="H636" s="33"/>
    </row>
    <row r="637" spans="5:8" s="32" customFormat="1" ht="14.25">
      <c r="E637" s="33"/>
      <c r="G637" s="94"/>
      <c r="H637" s="33"/>
    </row>
    <row r="638" spans="5:8" s="32" customFormat="1" ht="14.25">
      <c r="E638" s="33"/>
      <c r="G638" s="94"/>
      <c r="H638" s="33"/>
    </row>
    <row r="639" spans="5:8" s="32" customFormat="1" ht="14.25">
      <c r="E639" s="33"/>
      <c r="G639" s="94"/>
      <c r="H639" s="33"/>
    </row>
    <row r="640" spans="5:8" s="32" customFormat="1" ht="14.25">
      <c r="E640" s="33"/>
      <c r="G640" s="94"/>
      <c r="H640" s="33"/>
    </row>
    <row r="641" spans="5:8" s="32" customFormat="1" ht="14.25">
      <c r="E641" s="33"/>
      <c r="G641" s="94"/>
      <c r="H641" s="33"/>
    </row>
    <row r="642" spans="5:8" s="32" customFormat="1" ht="14.25">
      <c r="E642" s="33"/>
      <c r="G642" s="94"/>
      <c r="H642" s="33"/>
    </row>
    <row r="643" spans="5:8" s="32" customFormat="1" ht="14.25">
      <c r="E643" s="33"/>
      <c r="G643" s="94"/>
      <c r="H643" s="33"/>
    </row>
    <row r="644" spans="5:8" s="32" customFormat="1" ht="14.25">
      <c r="E644" s="33"/>
      <c r="G644" s="94"/>
      <c r="H644" s="33"/>
    </row>
    <row r="645" spans="5:8" s="32" customFormat="1" ht="14.25">
      <c r="E645" s="33"/>
      <c r="G645" s="94"/>
      <c r="H645" s="33"/>
    </row>
    <row r="646" spans="5:8" s="32" customFormat="1" ht="14.25">
      <c r="E646" s="33"/>
      <c r="G646" s="94"/>
      <c r="H646" s="33"/>
    </row>
    <row r="647" spans="5:8" s="32" customFormat="1" ht="14.25">
      <c r="E647" s="33"/>
      <c r="G647" s="94"/>
      <c r="H647" s="33"/>
    </row>
    <row r="648" spans="5:8" s="32" customFormat="1" ht="14.25">
      <c r="E648" s="33"/>
      <c r="G648" s="94"/>
      <c r="H648" s="33"/>
    </row>
    <row r="649" spans="5:8" s="32" customFormat="1" ht="14.25">
      <c r="E649" s="33"/>
      <c r="G649" s="94"/>
      <c r="H649" s="33"/>
    </row>
    <row r="650" spans="5:8" s="32" customFormat="1" ht="14.25">
      <c r="E650" s="33"/>
      <c r="G650" s="94"/>
      <c r="H650" s="33"/>
    </row>
    <row r="651" spans="5:8" s="32" customFormat="1" ht="14.25">
      <c r="E651" s="33"/>
      <c r="G651" s="94"/>
      <c r="H651" s="33"/>
    </row>
    <row r="652" spans="5:8" s="32" customFormat="1" ht="14.25">
      <c r="E652" s="33"/>
      <c r="G652" s="94"/>
      <c r="H652" s="33"/>
    </row>
    <row r="653" spans="5:8" s="32" customFormat="1" ht="14.25">
      <c r="E653" s="33"/>
      <c r="G653" s="94"/>
      <c r="H653" s="33"/>
    </row>
    <row r="654" spans="5:8" s="32" customFormat="1" ht="14.25">
      <c r="E654" s="33"/>
      <c r="G654" s="94"/>
      <c r="H654" s="33"/>
    </row>
    <row r="655" spans="5:8" s="32" customFormat="1" ht="14.25">
      <c r="E655" s="33"/>
      <c r="G655" s="94"/>
      <c r="H655" s="33"/>
    </row>
    <row r="656" spans="5:8" s="32" customFormat="1" ht="14.25">
      <c r="E656" s="33"/>
      <c r="G656" s="94"/>
      <c r="H656" s="33"/>
    </row>
    <row r="657" spans="5:8" s="32" customFormat="1" ht="14.25">
      <c r="E657" s="33"/>
      <c r="G657" s="94"/>
      <c r="H657" s="33"/>
    </row>
    <row r="658" spans="5:8" s="32" customFormat="1" ht="14.25">
      <c r="E658" s="33"/>
      <c r="G658" s="94"/>
      <c r="H658" s="33"/>
    </row>
    <row r="659" spans="5:8" s="32" customFormat="1" ht="14.25">
      <c r="E659" s="33"/>
      <c r="G659" s="94"/>
      <c r="H659" s="33"/>
    </row>
    <row r="660" spans="5:8" s="32" customFormat="1" ht="14.25">
      <c r="E660" s="33"/>
      <c r="G660" s="94"/>
      <c r="H660" s="33"/>
    </row>
    <row r="661" spans="5:8" s="32" customFormat="1" ht="14.25">
      <c r="E661" s="33"/>
      <c r="G661" s="94"/>
      <c r="H661" s="33"/>
    </row>
    <row r="662" spans="5:8" s="32" customFormat="1" ht="14.25">
      <c r="E662" s="33"/>
      <c r="G662" s="94"/>
      <c r="H662" s="33"/>
    </row>
    <row r="663" spans="5:8" s="32" customFormat="1" ht="14.25">
      <c r="E663" s="33"/>
      <c r="G663" s="94"/>
      <c r="H663" s="33"/>
    </row>
    <row r="664" spans="5:8" s="32" customFormat="1" ht="14.25">
      <c r="E664" s="33"/>
      <c r="G664" s="94"/>
      <c r="H664" s="33"/>
    </row>
    <row r="665" spans="5:8" s="32" customFormat="1" ht="14.25">
      <c r="E665" s="33"/>
      <c r="G665" s="94"/>
      <c r="H665" s="33"/>
    </row>
    <row r="666" spans="5:8" s="32" customFormat="1" ht="14.25">
      <c r="E666" s="33"/>
      <c r="G666" s="94"/>
      <c r="H666" s="33"/>
    </row>
    <row r="667" spans="5:8" s="32" customFormat="1" ht="14.25">
      <c r="E667" s="33"/>
      <c r="G667" s="94"/>
      <c r="H667" s="33"/>
    </row>
    <row r="668" spans="5:8" s="32" customFormat="1" ht="14.25">
      <c r="E668" s="33"/>
      <c r="G668" s="94"/>
      <c r="H668" s="33"/>
    </row>
    <row r="669" spans="5:8" s="32" customFormat="1" ht="14.25">
      <c r="E669" s="33"/>
      <c r="G669" s="94"/>
      <c r="H669" s="33"/>
    </row>
    <row r="670" spans="5:8" s="32" customFormat="1" ht="14.25">
      <c r="E670" s="33"/>
      <c r="G670" s="94"/>
      <c r="H670" s="33"/>
    </row>
    <row r="671" spans="5:8" s="32" customFormat="1" ht="14.25">
      <c r="E671" s="33"/>
      <c r="G671" s="94"/>
      <c r="H671" s="33"/>
    </row>
    <row r="672" spans="5:8" s="32" customFormat="1" ht="14.25">
      <c r="E672" s="33"/>
      <c r="G672" s="94"/>
      <c r="H672" s="33"/>
    </row>
    <row r="673" spans="5:8" s="32" customFormat="1" ht="14.25">
      <c r="E673" s="33"/>
      <c r="G673" s="94"/>
      <c r="H673" s="33"/>
    </row>
    <row r="674" spans="5:8" s="32" customFormat="1" ht="14.25">
      <c r="E674" s="33"/>
      <c r="G674" s="94"/>
      <c r="H674" s="33"/>
    </row>
    <row r="675" spans="5:8" s="32" customFormat="1" ht="14.25">
      <c r="E675" s="33"/>
      <c r="G675" s="94"/>
      <c r="H675" s="33"/>
    </row>
    <row r="676" spans="5:8" s="32" customFormat="1" ht="14.25">
      <c r="E676" s="33"/>
      <c r="G676" s="94"/>
      <c r="H676" s="33"/>
    </row>
    <row r="677" spans="5:8" s="32" customFormat="1" ht="14.25">
      <c r="E677" s="33"/>
      <c r="G677" s="94"/>
      <c r="H677" s="33"/>
    </row>
    <row r="678" spans="5:8" s="32" customFormat="1" ht="14.25">
      <c r="E678" s="33"/>
      <c r="G678" s="94"/>
      <c r="H678" s="33"/>
    </row>
    <row r="679" spans="5:8" s="32" customFormat="1" ht="14.25">
      <c r="E679" s="33"/>
      <c r="G679" s="94"/>
      <c r="H679" s="33"/>
    </row>
    <row r="680" spans="5:8" s="32" customFormat="1" ht="14.25">
      <c r="E680" s="33"/>
      <c r="G680" s="94"/>
      <c r="H680" s="33"/>
    </row>
    <row r="681" spans="5:8" s="32" customFormat="1" ht="14.25">
      <c r="E681" s="33"/>
      <c r="G681" s="94"/>
      <c r="H681" s="33"/>
    </row>
    <row r="682" spans="5:8" s="32" customFormat="1" ht="14.25">
      <c r="E682" s="33"/>
      <c r="G682" s="94"/>
      <c r="H682" s="33"/>
    </row>
    <row r="683" spans="5:8" s="32" customFormat="1" ht="14.25">
      <c r="E683" s="33"/>
      <c r="G683" s="94"/>
      <c r="H683" s="33"/>
    </row>
    <row r="684" spans="5:8" s="32" customFormat="1" ht="14.25">
      <c r="E684" s="33"/>
      <c r="G684" s="94"/>
      <c r="H684" s="33"/>
    </row>
    <row r="685" spans="5:8" s="32" customFormat="1" ht="14.25">
      <c r="E685" s="33"/>
      <c r="G685" s="94"/>
      <c r="H685" s="33"/>
    </row>
    <row r="686" spans="5:8" s="32" customFormat="1" ht="14.25">
      <c r="E686" s="33"/>
      <c r="G686" s="94"/>
      <c r="H686" s="33"/>
    </row>
    <row r="687" spans="5:8" s="32" customFormat="1" ht="14.25">
      <c r="E687" s="33"/>
      <c r="G687" s="94"/>
      <c r="H687" s="33"/>
    </row>
    <row r="688" spans="5:8" s="32" customFormat="1" ht="14.25">
      <c r="E688" s="33"/>
      <c r="G688" s="94"/>
      <c r="H688" s="33"/>
    </row>
    <row r="689" spans="5:8" s="32" customFormat="1" ht="14.25">
      <c r="E689" s="33"/>
      <c r="G689" s="94"/>
      <c r="H689" s="33"/>
    </row>
    <row r="690" spans="5:8" s="32" customFormat="1" ht="14.25">
      <c r="E690" s="33"/>
      <c r="G690" s="94"/>
      <c r="H690" s="33"/>
    </row>
    <row r="691" spans="5:8" s="32" customFormat="1" ht="14.25">
      <c r="E691" s="33"/>
      <c r="G691" s="94"/>
      <c r="H691" s="33"/>
    </row>
    <row r="692" spans="5:8" s="32" customFormat="1" ht="14.25">
      <c r="E692" s="33"/>
      <c r="G692" s="94"/>
      <c r="H692" s="33"/>
    </row>
    <row r="693" spans="5:8" s="32" customFormat="1" ht="14.25">
      <c r="E693" s="33"/>
      <c r="G693" s="94"/>
      <c r="H693" s="33"/>
    </row>
    <row r="694" spans="5:8" s="32" customFormat="1" ht="14.25">
      <c r="E694" s="33"/>
      <c r="G694" s="94"/>
      <c r="H694" s="33"/>
    </row>
    <row r="695" spans="5:8" s="32" customFormat="1" ht="14.25">
      <c r="E695" s="33"/>
      <c r="G695" s="94"/>
      <c r="H695" s="33"/>
    </row>
    <row r="696" spans="5:8" s="32" customFormat="1" ht="14.25">
      <c r="E696" s="33"/>
      <c r="G696" s="94"/>
      <c r="H696" s="33"/>
    </row>
    <row r="697" spans="5:8" s="32" customFormat="1" ht="14.25">
      <c r="E697" s="33"/>
      <c r="G697" s="94"/>
      <c r="H697" s="33"/>
    </row>
    <row r="698" spans="5:8" s="32" customFormat="1" ht="14.25">
      <c r="E698" s="33"/>
      <c r="G698" s="94"/>
      <c r="H698" s="33"/>
    </row>
    <row r="699" spans="5:8" s="32" customFormat="1" ht="14.25">
      <c r="E699" s="33"/>
      <c r="G699" s="94"/>
      <c r="H699" s="33"/>
    </row>
    <row r="700" spans="5:8" s="32" customFormat="1" ht="14.25">
      <c r="E700" s="33"/>
      <c r="G700" s="94"/>
      <c r="H700" s="33"/>
    </row>
    <row r="701" spans="5:8" s="32" customFormat="1" ht="14.25">
      <c r="E701" s="33"/>
      <c r="G701" s="94"/>
      <c r="H701" s="33"/>
    </row>
    <row r="702" spans="5:8" s="32" customFormat="1" ht="14.25">
      <c r="E702" s="33"/>
      <c r="G702" s="94"/>
      <c r="H702" s="33"/>
    </row>
    <row r="703" spans="5:8" s="32" customFormat="1" ht="14.25">
      <c r="E703" s="33"/>
      <c r="G703" s="94"/>
      <c r="H703" s="33"/>
    </row>
    <row r="704" spans="5:8" s="32" customFormat="1" ht="14.25">
      <c r="E704" s="33"/>
      <c r="G704" s="94"/>
      <c r="H704" s="33"/>
    </row>
    <row r="705" spans="5:8" s="32" customFormat="1" ht="14.25">
      <c r="E705" s="33"/>
      <c r="G705" s="94"/>
      <c r="H705" s="33"/>
    </row>
    <row r="706" spans="5:8" s="32" customFormat="1" ht="14.25">
      <c r="E706" s="33"/>
      <c r="G706" s="94"/>
      <c r="H706" s="33"/>
    </row>
    <row r="707" spans="5:8" s="32" customFormat="1" ht="14.25">
      <c r="E707" s="33"/>
      <c r="G707" s="94"/>
      <c r="H707" s="33"/>
    </row>
    <row r="708" spans="5:8" s="32" customFormat="1" ht="14.25">
      <c r="E708" s="33"/>
      <c r="G708" s="94"/>
      <c r="H708" s="33"/>
    </row>
    <row r="709" spans="5:8" s="32" customFormat="1" ht="14.25">
      <c r="E709" s="33"/>
      <c r="G709" s="94"/>
      <c r="H709" s="33"/>
    </row>
    <row r="710" spans="5:8" s="32" customFormat="1" ht="14.25">
      <c r="E710" s="33"/>
      <c r="G710" s="94"/>
      <c r="H710" s="33"/>
    </row>
    <row r="711" spans="5:8" s="32" customFormat="1" ht="14.25">
      <c r="E711" s="33"/>
      <c r="G711" s="94"/>
      <c r="H711" s="33"/>
    </row>
    <row r="712" spans="5:8" s="32" customFormat="1" ht="14.25">
      <c r="E712" s="33"/>
      <c r="G712" s="94"/>
      <c r="H712" s="33"/>
    </row>
    <row r="713" spans="5:8" s="32" customFormat="1" ht="14.25">
      <c r="E713" s="33"/>
      <c r="G713" s="94"/>
      <c r="H713" s="33"/>
    </row>
    <row r="714" spans="5:8" s="32" customFormat="1" ht="14.25">
      <c r="E714" s="33"/>
      <c r="G714" s="94"/>
      <c r="H714" s="33"/>
    </row>
    <row r="715" spans="5:8" s="32" customFormat="1" ht="14.25">
      <c r="E715" s="33"/>
      <c r="G715" s="94"/>
      <c r="H715" s="33"/>
    </row>
    <row r="716" spans="5:8" s="32" customFormat="1" ht="14.25">
      <c r="E716" s="33"/>
      <c r="G716" s="94"/>
      <c r="H716" s="33"/>
    </row>
    <row r="717" spans="5:8" s="32" customFormat="1" ht="14.25">
      <c r="E717" s="33"/>
      <c r="G717" s="94"/>
      <c r="H717" s="33"/>
    </row>
    <row r="718" spans="5:8" s="32" customFormat="1" ht="14.25">
      <c r="E718" s="33"/>
      <c r="G718" s="94"/>
      <c r="H718" s="33"/>
    </row>
    <row r="719" spans="5:8" s="32" customFormat="1" ht="14.25">
      <c r="E719" s="33"/>
      <c r="G719" s="94"/>
      <c r="H719" s="33"/>
    </row>
    <row r="720" spans="5:8" s="32" customFormat="1" ht="14.25">
      <c r="E720" s="33"/>
      <c r="G720" s="94"/>
      <c r="H720" s="33"/>
    </row>
    <row r="721" spans="5:8" s="32" customFormat="1" ht="14.25">
      <c r="E721" s="33"/>
      <c r="G721" s="94"/>
      <c r="H721" s="33"/>
    </row>
    <row r="722" spans="5:8" s="32" customFormat="1" ht="14.25">
      <c r="E722" s="33"/>
      <c r="G722" s="94"/>
      <c r="H722" s="33"/>
    </row>
    <row r="723" spans="5:8" s="32" customFormat="1" ht="14.25">
      <c r="E723" s="33"/>
      <c r="G723" s="94"/>
      <c r="H723" s="33"/>
    </row>
    <row r="724" spans="5:8" s="32" customFormat="1" ht="14.25">
      <c r="E724" s="33"/>
      <c r="G724" s="94"/>
      <c r="H724" s="33"/>
    </row>
    <row r="725" spans="5:8" s="32" customFormat="1" ht="14.25">
      <c r="E725" s="33"/>
      <c r="G725" s="94"/>
      <c r="H725" s="33"/>
    </row>
    <row r="726" spans="5:8" s="32" customFormat="1" ht="14.25">
      <c r="E726" s="33"/>
      <c r="G726" s="94"/>
      <c r="H726" s="33"/>
    </row>
    <row r="727" spans="5:8" s="32" customFormat="1" ht="14.25">
      <c r="E727" s="33"/>
      <c r="G727" s="94"/>
      <c r="H727" s="33"/>
    </row>
    <row r="728" spans="5:8" s="32" customFormat="1" ht="14.25">
      <c r="E728" s="33"/>
      <c r="G728" s="94"/>
      <c r="H728" s="33"/>
    </row>
    <row r="729" spans="5:8" s="32" customFormat="1" ht="14.25">
      <c r="E729" s="33"/>
      <c r="G729" s="94"/>
      <c r="H729" s="33"/>
    </row>
    <row r="730" spans="5:8" s="32" customFormat="1" ht="14.25">
      <c r="E730" s="33"/>
      <c r="G730" s="94"/>
      <c r="H730" s="33"/>
    </row>
    <row r="731" spans="5:8" s="32" customFormat="1" ht="14.25">
      <c r="E731" s="33"/>
      <c r="G731" s="94"/>
      <c r="H731" s="33"/>
    </row>
    <row r="732" spans="5:8" s="32" customFormat="1" ht="14.25">
      <c r="E732" s="33"/>
      <c r="G732" s="94"/>
      <c r="H732" s="33"/>
    </row>
    <row r="733" spans="5:8" s="32" customFormat="1" ht="14.25">
      <c r="E733" s="33"/>
      <c r="G733" s="94"/>
      <c r="H733" s="33"/>
    </row>
    <row r="734" spans="5:8" s="32" customFormat="1" ht="14.25">
      <c r="E734" s="33"/>
      <c r="G734" s="94"/>
      <c r="H734" s="33"/>
    </row>
    <row r="735" spans="5:8" s="32" customFormat="1" ht="14.25">
      <c r="E735" s="33"/>
      <c r="G735" s="94"/>
      <c r="H735" s="33"/>
    </row>
    <row r="736" spans="5:8" s="32" customFormat="1" ht="14.25">
      <c r="E736" s="33"/>
      <c r="G736" s="94"/>
      <c r="H736" s="33"/>
    </row>
    <row r="737" spans="5:8" s="32" customFormat="1" ht="14.25">
      <c r="E737" s="33"/>
      <c r="G737" s="94"/>
      <c r="H737" s="33"/>
    </row>
    <row r="738" spans="5:8" s="32" customFormat="1" ht="14.25">
      <c r="E738" s="33"/>
      <c r="G738" s="94"/>
      <c r="H738" s="33"/>
    </row>
    <row r="739" spans="5:8" s="32" customFormat="1" ht="14.25">
      <c r="E739" s="33"/>
      <c r="G739" s="94"/>
      <c r="H739" s="33"/>
    </row>
    <row r="740" spans="5:8" s="32" customFormat="1" ht="14.25">
      <c r="E740" s="33"/>
      <c r="G740" s="94"/>
      <c r="H740" s="33"/>
    </row>
    <row r="741" spans="5:8" s="32" customFormat="1" ht="14.25">
      <c r="E741" s="33"/>
      <c r="G741" s="94"/>
      <c r="H741" s="33"/>
    </row>
    <row r="742" spans="5:8" s="32" customFormat="1" ht="14.25">
      <c r="E742" s="33"/>
      <c r="G742" s="94"/>
      <c r="H742" s="33"/>
    </row>
    <row r="743" spans="5:8" s="32" customFormat="1" ht="14.25">
      <c r="E743" s="33"/>
      <c r="G743" s="94"/>
      <c r="H743" s="33"/>
    </row>
    <row r="744" spans="5:8" s="32" customFormat="1" ht="14.25">
      <c r="E744" s="33"/>
      <c r="G744" s="94"/>
      <c r="H744" s="33"/>
    </row>
    <row r="745" spans="5:8" s="32" customFormat="1" ht="14.25">
      <c r="E745" s="33"/>
      <c r="G745" s="94"/>
      <c r="H745" s="33"/>
    </row>
    <row r="746" spans="5:8" s="32" customFormat="1" ht="14.25">
      <c r="E746" s="33"/>
      <c r="G746" s="94"/>
      <c r="H746" s="33"/>
    </row>
    <row r="747" spans="5:8" s="32" customFormat="1" ht="14.25">
      <c r="E747" s="33"/>
      <c r="G747" s="94"/>
      <c r="H747" s="33"/>
    </row>
    <row r="748" spans="5:8" s="32" customFormat="1" ht="14.25">
      <c r="E748" s="33"/>
      <c r="G748" s="94"/>
      <c r="H748" s="33"/>
    </row>
    <row r="749" spans="5:8" s="32" customFormat="1" ht="14.25">
      <c r="E749" s="33"/>
      <c r="G749" s="94"/>
      <c r="H749" s="33"/>
    </row>
    <row r="750" spans="5:8" s="32" customFormat="1" ht="14.25">
      <c r="E750" s="33"/>
      <c r="G750" s="94"/>
      <c r="H750" s="33"/>
    </row>
    <row r="751" spans="5:8" s="32" customFormat="1" ht="14.25">
      <c r="E751" s="33"/>
      <c r="G751" s="94"/>
      <c r="H751" s="33"/>
    </row>
    <row r="752" spans="5:8" s="32" customFormat="1" ht="14.25">
      <c r="E752" s="33"/>
      <c r="G752" s="94"/>
      <c r="H752" s="33"/>
    </row>
    <row r="753" spans="5:8" s="32" customFormat="1" ht="14.25">
      <c r="E753" s="33"/>
      <c r="G753" s="94"/>
      <c r="H753" s="33"/>
    </row>
    <row r="754" spans="5:8" s="32" customFormat="1" ht="14.25">
      <c r="E754" s="33"/>
      <c r="G754" s="94"/>
      <c r="H754" s="33"/>
    </row>
    <row r="755" spans="5:8" s="32" customFormat="1" ht="14.25">
      <c r="E755" s="33"/>
      <c r="G755" s="94"/>
      <c r="H755" s="33"/>
    </row>
    <row r="756" spans="5:8" s="32" customFormat="1" ht="14.25">
      <c r="E756" s="33"/>
      <c r="G756" s="94"/>
      <c r="H756" s="33"/>
    </row>
    <row r="757" spans="5:8" s="32" customFormat="1" ht="14.25">
      <c r="E757" s="33"/>
      <c r="G757" s="94"/>
      <c r="H757" s="33"/>
    </row>
    <row r="758" spans="5:8" s="32" customFormat="1" ht="14.25">
      <c r="E758" s="33"/>
      <c r="G758" s="94"/>
      <c r="H758" s="33"/>
    </row>
    <row r="759" spans="5:8" s="32" customFormat="1" ht="14.25">
      <c r="E759" s="33"/>
      <c r="G759" s="94"/>
      <c r="H759" s="33"/>
    </row>
    <row r="760" spans="5:8" s="32" customFormat="1" ht="14.25">
      <c r="E760" s="33"/>
      <c r="G760" s="94"/>
      <c r="H760" s="33"/>
    </row>
    <row r="761" spans="5:8" s="32" customFormat="1" ht="14.25">
      <c r="E761" s="33"/>
      <c r="G761" s="94"/>
      <c r="H761" s="33"/>
    </row>
    <row r="762" spans="5:8" s="32" customFormat="1" ht="14.25">
      <c r="E762" s="33"/>
      <c r="G762" s="94"/>
      <c r="H762" s="33"/>
    </row>
    <row r="763" spans="5:8" s="32" customFormat="1" ht="14.25">
      <c r="E763" s="33"/>
      <c r="G763" s="94"/>
      <c r="H763" s="33"/>
    </row>
    <row r="764" spans="5:8" s="32" customFormat="1" ht="14.25">
      <c r="E764" s="33"/>
      <c r="G764" s="94"/>
      <c r="H764" s="33"/>
    </row>
    <row r="765" spans="5:8" s="32" customFormat="1" ht="14.25">
      <c r="E765" s="33"/>
      <c r="G765" s="94"/>
      <c r="H765" s="33"/>
    </row>
    <row r="766" spans="5:8" s="32" customFormat="1" ht="14.25">
      <c r="E766" s="33"/>
      <c r="G766" s="94"/>
      <c r="H766" s="33"/>
    </row>
    <row r="767" spans="5:8" s="32" customFormat="1" ht="14.25">
      <c r="E767" s="33"/>
      <c r="G767" s="94"/>
      <c r="H767" s="33"/>
    </row>
    <row r="768" spans="5:8" s="32" customFormat="1" ht="14.25">
      <c r="E768" s="33"/>
      <c r="G768" s="94"/>
      <c r="H768" s="33"/>
    </row>
    <row r="769" spans="5:8" s="32" customFormat="1" ht="14.25">
      <c r="E769" s="33"/>
      <c r="G769" s="94"/>
      <c r="H769" s="33"/>
    </row>
    <row r="770" spans="5:8" s="32" customFormat="1" ht="14.25">
      <c r="E770" s="33"/>
      <c r="G770" s="94"/>
      <c r="H770" s="33"/>
    </row>
    <row r="771" spans="5:8" s="32" customFormat="1" ht="14.25">
      <c r="E771" s="33"/>
      <c r="G771" s="94"/>
      <c r="H771" s="33"/>
    </row>
    <row r="772" spans="5:8" s="32" customFormat="1" ht="14.25">
      <c r="E772" s="33"/>
      <c r="G772" s="94"/>
      <c r="H772" s="33"/>
    </row>
    <row r="773" spans="5:8" s="32" customFormat="1" ht="14.25">
      <c r="E773" s="33"/>
      <c r="G773" s="94"/>
      <c r="H773" s="33"/>
    </row>
    <row r="774" spans="5:8" s="32" customFormat="1" ht="14.25">
      <c r="E774" s="33"/>
      <c r="G774" s="94"/>
      <c r="H774" s="33"/>
    </row>
    <row r="775" spans="5:8" s="32" customFormat="1" ht="14.25">
      <c r="E775" s="33"/>
      <c r="G775" s="94"/>
      <c r="H775" s="33"/>
    </row>
    <row r="776" spans="5:8" s="32" customFormat="1" ht="14.25">
      <c r="E776" s="33"/>
      <c r="G776" s="94"/>
      <c r="H776" s="33"/>
    </row>
    <row r="777" spans="5:8" s="32" customFormat="1" ht="14.25">
      <c r="E777" s="33"/>
      <c r="G777" s="94"/>
      <c r="H777" s="33"/>
    </row>
    <row r="778" spans="5:8" s="32" customFormat="1" ht="14.25">
      <c r="E778" s="33"/>
      <c r="G778" s="94"/>
      <c r="H778" s="33"/>
    </row>
    <row r="779" spans="5:8" s="32" customFormat="1" ht="14.25">
      <c r="E779" s="33"/>
      <c r="G779" s="94"/>
      <c r="H779" s="33"/>
    </row>
    <row r="780" spans="5:8" s="32" customFormat="1" ht="14.25">
      <c r="E780" s="33"/>
      <c r="G780" s="94"/>
      <c r="H780" s="33"/>
    </row>
    <row r="781" spans="5:8" s="32" customFormat="1" ht="14.25">
      <c r="E781" s="33"/>
      <c r="G781" s="94"/>
      <c r="H781" s="33"/>
    </row>
    <row r="782" spans="5:8" s="32" customFormat="1" ht="14.25">
      <c r="E782" s="33"/>
      <c r="G782" s="94"/>
      <c r="H782" s="33"/>
    </row>
    <row r="783" spans="5:8" s="32" customFormat="1" ht="14.25">
      <c r="E783" s="33"/>
      <c r="G783" s="94"/>
      <c r="H783" s="33"/>
    </row>
    <row r="784" spans="5:8" s="32" customFormat="1" ht="14.25">
      <c r="E784" s="33"/>
      <c r="G784" s="94"/>
      <c r="H784" s="33"/>
    </row>
    <row r="785" spans="5:8" s="32" customFormat="1" ht="14.25">
      <c r="E785" s="33"/>
      <c r="G785" s="94"/>
      <c r="H785" s="33"/>
    </row>
    <row r="786" spans="5:8" s="32" customFormat="1" ht="14.25">
      <c r="E786" s="33"/>
      <c r="G786" s="94"/>
      <c r="H786" s="33"/>
    </row>
    <row r="787" spans="5:8" s="32" customFormat="1" ht="14.25">
      <c r="E787" s="33"/>
      <c r="G787" s="94"/>
      <c r="H787" s="33"/>
    </row>
    <row r="788" spans="5:8" s="32" customFormat="1" ht="14.25">
      <c r="E788" s="33"/>
      <c r="G788" s="94"/>
      <c r="H788" s="33"/>
    </row>
    <row r="789" spans="5:8" s="32" customFormat="1" ht="14.25">
      <c r="E789" s="33"/>
      <c r="G789" s="94"/>
      <c r="H789" s="33"/>
    </row>
    <row r="790" spans="5:8" s="32" customFormat="1" ht="14.25">
      <c r="E790" s="33"/>
      <c r="G790" s="94"/>
      <c r="H790" s="33"/>
    </row>
    <row r="791" spans="5:8" s="32" customFormat="1" ht="14.25">
      <c r="E791" s="33"/>
      <c r="G791" s="94"/>
      <c r="H791" s="33"/>
    </row>
    <row r="792" spans="5:8" s="32" customFormat="1" ht="14.25">
      <c r="E792" s="33"/>
      <c r="G792" s="94"/>
      <c r="H792" s="33"/>
    </row>
    <row r="793" spans="5:8" s="32" customFormat="1" ht="14.25">
      <c r="E793" s="33"/>
      <c r="G793" s="94"/>
      <c r="H793" s="33"/>
    </row>
    <row r="794" spans="5:8" s="32" customFormat="1" ht="14.25">
      <c r="E794" s="33"/>
      <c r="G794" s="94"/>
      <c r="H794" s="33"/>
    </row>
    <row r="795" spans="5:8" s="32" customFormat="1" ht="14.25">
      <c r="E795" s="33"/>
      <c r="G795" s="94"/>
      <c r="H795" s="33"/>
    </row>
    <row r="796" spans="5:8" s="32" customFormat="1" ht="14.25">
      <c r="E796" s="33"/>
      <c r="G796" s="94"/>
      <c r="H796" s="33"/>
    </row>
    <row r="797" spans="5:8" s="32" customFormat="1" ht="14.25">
      <c r="E797" s="33"/>
      <c r="G797" s="94"/>
      <c r="H797" s="33"/>
    </row>
    <row r="798" spans="5:8" s="32" customFormat="1" ht="14.25">
      <c r="E798" s="33"/>
      <c r="G798" s="94"/>
      <c r="H798" s="33"/>
    </row>
    <row r="799" spans="5:8" s="32" customFormat="1" ht="14.25">
      <c r="E799" s="33"/>
      <c r="G799" s="94"/>
      <c r="H799" s="33"/>
    </row>
    <row r="800" spans="5:8" s="32" customFormat="1" ht="14.25">
      <c r="E800" s="33"/>
      <c r="G800" s="94"/>
      <c r="H800" s="33"/>
    </row>
    <row r="801" spans="5:8" s="32" customFormat="1" ht="14.25">
      <c r="E801" s="33"/>
      <c r="G801" s="94"/>
      <c r="H801" s="33"/>
    </row>
    <row r="802" spans="5:8" s="32" customFormat="1" ht="14.25">
      <c r="E802" s="33"/>
      <c r="G802" s="94"/>
      <c r="H802" s="33"/>
    </row>
    <row r="803" spans="5:8" s="32" customFormat="1" ht="14.25">
      <c r="E803" s="33"/>
      <c r="G803" s="94"/>
      <c r="H803" s="33"/>
    </row>
    <row r="804" spans="5:8" s="32" customFormat="1" ht="14.25">
      <c r="E804" s="33"/>
      <c r="G804" s="94"/>
      <c r="H804" s="33"/>
    </row>
    <row r="805" spans="5:8" s="32" customFormat="1" ht="14.25">
      <c r="E805" s="33"/>
      <c r="G805" s="94"/>
      <c r="H805" s="33"/>
    </row>
    <row r="806" spans="5:8" s="32" customFormat="1" ht="14.25">
      <c r="E806" s="33"/>
      <c r="G806" s="94"/>
      <c r="H806" s="33"/>
    </row>
    <row r="807" spans="5:8" s="32" customFormat="1" ht="14.25">
      <c r="E807" s="33"/>
      <c r="G807" s="94"/>
      <c r="H807" s="33"/>
    </row>
    <row r="808" spans="5:8" s="32" customFormat="1" ht="14.25">
      <c r="E808" s="33"/>
      <c r="G808" s="94"/>
      <c r="H808" s="33"/>
    </row>
    <row r="809" spans="5:8" s="32" customFormat="1" ht="14.25">
      <c r="E809" s="33"/>
      <c r="G809" s="94"/>
      <c r="H809" s="33"/>
    </row>
    <row r="810" spans="5:8" s="32" customFormat="1" ht="14.25">
      <c r="E810" s="33"/>
      <c r="G810" s="94"/>
      <c r="H810" s="33"/>
    </row>
    <row r="811" spans="5:8" s="32" customFormat="1" ht="14.25">
      <c r="E811" s="33"/>
      <c r="G811" s="94"/>
      <c r="H811" s="33"/>
    </row>
    <row r="812" spans="5:8" s="32" customFormat="1" ht="14.25">
      <c r="E812" s="33"/>
      <c r="G812" s="94"/>
      <c r="H812" s="33"/>
    </row>
    <row r="813" spans="5:8" s="32" customFormat="1" ht="14.25">
      <c r="E813" s="33"/>
      <c r="G813" s="94"/>
      <c r="H813" s="33"/>
    </row>
    <row r="814" spans="5:8" s="32" customFormat="1" ht="14.25">
      <c r="E814" s="33"/>
      <c r="G814" s="94"/>
      <c r="H814" s="33"/>
    </row>
    <row r="815" spans="5:8" s="32" customFormat="1" ht="14.25">
      <c r="E815" s="33"/>
      <c r="G815" s="94"/>
      <c r="H815" s="33"/>
    </row>
    <row r="816" spans="5:8" s="32" customFormat="1" ht="14.25">
      <c r="E816" s="33"/>
      <c r="G816" s="94"/>
      <c r="H816" s="33"/>
    </row>
    <row r="817" spans="5:8" s="32" customFormat="1" ht="14.25">
      <c r="E817" s="33"/>
      <c r="G817" s="94"/>
      <c r="H817" s="33"/>
    </row>
    <row r="818" spans="5:8" s="32" customFormat="1" ht="14.25">
      <c r="E818" s="33"/>
      <c r="G818" s="94"/>
      <c r="H818" s="33"/>
    </row>
    <row r="819" spans="5:8" s="32" customFormat="1" ht="14.25">
      <c r="E819" s="33"/>
      <c r="G819" s="94"/>
      <c r="H819" s="33"/>
    </row>
    <row r="820" spans="5:8" s="32" customFormat="1" ht="14.25">
      <c r="E820" s="33"/>
      <c r="G820" s="94"/>
      <c r="H820" s="33"/>
    </row>
    <row r="821" spans="5:8" s="32" customFormat="1" ht="14.25">
      <c r="E821" s="33"/>
      <c r="G821" s="94"/>
      <c r="H821" s="33"/>
    </row>
    <row r="822" spans="5:8" s="32" customFormat="1" ht="14.25">
      <c r="E822" s="33"/>
      <c r="G822" s="94"/>
      <c r="H822" s="33"/>
    </row>
    <row r="823" spans="5:8" s="32" customFormat="1" ht="14.25">
      <c r="E823" s="33"/>
      <c r="G823" s="94"/>
      <c r="H823" s="33"/>
    </row>
    <row r="824" spans="5:8" s="32" customFormat="1" ht="14.25">
      <c r="E824" s="33"/>
      <c r="G824" s="94"/>
      <c r="H824" s="33"/>
    </row>
    <row r="825" spans="5:8" s="32" customFormat="1" ht="14.25">
      <c r="E825" s="33"/>
      <c r="G825" s="94"/>
      <c r="H825" s="33"/>
    </row>
    <row r="826" spans="5:8" s="32" customFormat="1" ht="14.25">
      <c r="E826" s="33"/>
      <c r="G826" s="94"/>
      <c r="H826" s="33"/>
    </row>
    <row r="827" spans="5:8" s="32" customFormat="1" ht="14.25">
      <c r="E827" s="33"/>
      <c r="G827" s="94"/>
      <c r="H827" s="33"/>
    </row>
    <row r="828" spans="5:8" s="32" customFormat="1" ht="14.25">
      <c r="E828" s="33"/>
      <c r="G828" s="94"/>
      <c r="H828" s="33"/>
    </row>
    <row r="829" spans="5:8" s="32" customFormat="1" ht="14.25">
      <c r="E829" s="33"/>
      <c r="G829" s="94"/>
      <c r="H829" s="33"/>
    </row>
    <row r="830" spans="5:8" s="32" customFormat="1" ht="14.25">
      <c r="E830" s="33"/>
      <c r="G830" s="94"/>
      <c r="H830" s="33"/>
    </row>
    <row r="831" spans="5:8" s="32" customFormat="1" ht="14.25">
      <c r="E831" s="33"/>
      <c r="G831" s="94"/>
      <c r="H831" s="33"/>
    </row>
    <row r="832" spans="5:8" s="32" customFormat="1" ht="14.25">
      <c r="E832" s="33"/>
      <c r="G832" s="94"/>
      <c r="H832" s="33"/>
    </row>
    <row r="833" spans="5:8" s="32" customFormat="1" ht="14.25">
      <c r="E833" s="33"/>
      <c r="G833" s="94"/>
      <c r="H833" s="33"/>
    </row>
    <row r="834" spans="5:8" s="32" customFormat="1" ht="14.25">
      <c r="E834" s="33"/>
      <c r="G834" s="94"/>
      <c r="H834" s="33"/>
    </row>
    <row r="835" spans="5:8" s="32" customFormat="1" ht="14.25">
      <c r="E835" s="33"/>
      <c r="G835" s="94"/>
      <c r="H835" s="33"/>
    </row>
    <row r="836" spans="5:8" s="32" customFormat="1" ht="14.25">
      <c r="E836" s="33"/>
      <c r="G836" s="94"/>
      <c r="H836" s="33"/>
    </row>
    <row r="837" spans="5:8" s="32" customFormat="1" ht="14.25">
      <c r="E837" s="33"/>
      <c r="G837" s="94"/>
      <c r="H837" s="33"/>
    </row>
    <row r="838" spans="5:8" s="32" customFormat="1" ht="14.25">
      <c r="E838" s="33"/>
      <c r="G838" s="94"/>
      <c r="H838" s="33"/>
    </row>
    <row r="839" spans="5:8" s="32" customFormat="1" ht="14.25">
      <c r="E839" s="33"/>
      <c r="G839" s="94"/>
      <c r="H839" s="33"/>
    </row>
    <row r="840" spans="5:8" s="32" customFormat="1" ht="14.25">
      <c r="E840" s="33"/>
      <c r="G840" s="94"/>
      <c r="H840" s="33"/>
    </row>
    <row r="841" spans="5:8" s="32" customFormat="1" ht="14.25">
      <c r="E841" s="33"/>
      <c r="G841" s="94"/>
      <c r="H841" s="33"/>
    </row>
    <row r="842" spans="5:8" s="32" customFormat="1" ht="14.25">
      <c r="E842" s="33"/>
      <c r="G842" s="94"/>
      <c r="H842" s="33"/>
    </row>
    <row r="843" spans="5:8" s="32" customFormat="1" ht="14.25">
      <c r="E843" s="33"/>
      <c r="G843" s="94"/>
      <c r="H843" s="33"/>
    </row>
    <row r="844" spans="5:8" s="32" customFormat="1" ht="14.25">
      <c r="E844" s="33"/>
      <c r="G844" s="94"/>
      <c r="H844" s="33"/>
    </row>
  </sheetData>
  <autoFilter ref="A12:CX220">
    <filterColumn colId="2"/>
    <filterColumn colId="3"/>
    <filterColumn colId="4"/>
    <filterColumn colId="6"/>
    <filterColumn colId="7"/>
  </autoFilter>
  <mergeCells count="11">
    <mergeCell ref="B225:J225"/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90"/>
  <sheetViews>
    <sheetView tabSelected="1" zoomScale="90" zoomScaleNormal="90" workbookViewId="0">
      <pane ySplit="12" topLeftCell="A187" activePane="bottomLeft" state="frozen"/>
      <selection activeCell="K8" sqref="K8"/>
      <selection pane="bottomLeft" activeCell="D187" sqref="D187"/>
    </sheetView>
  </sheetViews>
  <sheetFormatPr defaultColWidth="7.625" defaultRowHeight="18.75"/>
  <cols>
    <col min="1" max="1" width="6.875" style="36" customWidth="1"/>
    <col min="2" max="2" width="25.75" style="36" customWidth="1"/>
    <col min="3" max="3" width="15.5" style="36" customWidth="1"/>
    <col min="4" max="4" width="36.125" style="36" customWidth="1"/>
    <col min="5" max="5" width="4.625" style="37" customWidth="1"/>
    <col min="6" max="6" width="22.75" style="36" customWidth="1"/>
    <col min="7" max="7" width="15.125" style="95" customWidth="1"/>
    <col min="8" max="8" width="8.125" style="37" customWidth="1"/>
    <col min="9" max="9" width="10.75" style="32" customWidth="1"/>
    <col min="10" max="10" width="10.25" style="32" customWidth="1"/>
    <col min="11" max="11" width="0.625" style="32" customWidth="1"/>
    <col min="12" max="103" width="24.375" style="32" customWidth="1"/>
    <col min="104" max="16384" width="7.625" style="112"/>
  </cols>
  <sheetData>
    <row r="1" spans="1:103">
      <c r="A1" s="28"/>
      <c r="B1" s="28"/>
      <c r="C1" s="28"/>
      <c r="D1" s="28"/>
      <c r="E1" s="28"/>
      <c r="F1" s="28"/>
      <c r="G1" s="93"/>
      <c r="H1" s="28"/>
      <c r="I1" s="28"/>
      <c r="J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</row>
    <row r="2" spans="1:103">
      <c r="A2" s="28"/>
      <c r="B2" s="28"/>
      <c r="C2" s="28"/>
      <c r="D2" s="28"/>
      <c r="E2" s="28"/>
      <c r="F2" s="28"/>
      <c r="G2" s="93"/>
      <c r="H2" s="28"/>
      <c r="I2" s="28"/>
      <c r="J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</row>
    <row r="3" spans="1:103" s="578" customFormat="1" ht="15.95" customHeight="1"/>
    <row r="4" spans="1:103" ht="18" customHeight="1">
      <c r="A4" s="1056" t="s">
        <v>3870</v>
      </c>
      <c r="B4" s="1056"/>
      <c r="C4" s="1056"/>
      <c r="D4" s="1056"/>
      <c r="E4" s="1056"/>
      <c r="F4" s="1056"/>
      <c r="G4" s="1056"/>
      <c r="H4" s="1056"/>
      <c r="I4" s="1056"/>
      <c r="J4" s="1056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</row>
    <row r="5" spans="1:103" ht="8.2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</row>
    <row r="6" spans="1:103" ht="18" customHeight="1">
      <c r="A6" s="1037" t="s">
        <v>404</v>
      </c>
      <c r="B6" s="1037"/>
      <c r="C6" s="1037"/>
      <c r="D6" s="1037"/>
      <c r="E6" s="1037"/>
      <c r="F6" s="1037"/>
      <c r="G6" s="1037"/>
      <c r="H6" s="1037"/>
      <c r="I6" s="1037"/>
      <c r="J6" s="10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</row>
    <row r="7" spans="1:103" customFormat="1" ht="3.75" customHeight="1">
      <c r="A7" s="794"/>
      <c r="B7" s="794"/>
      <c r="C7" s="794"/>
      <c r="D7" s="794"/>
      <c r="E7" s="454"/>
      <c r="F7" s="794"/>
      <c r="G7" s="794"/>
      <c r="H7" s="794"/>
    </row>
    <row r="8" spans="1:103" customFormat="1" ht="44.25" customHeight="1">
      <c r="A8" s="1064" t="s">
        <v>5735</v>
      </c>
      <c r="B8" s="1064"/>
      <c r="C8" s="1064"/>
      <c r="D8" s="1064"/>
      <c r="E8" s="1064"/>
      <c r="F8" s="1064"/>
      <c r="G8" s="1064"/>
      <c r="H8" s="1064"/>
      <c r="I8" s="1064"/>
    </row>
    <row r="9" spans="1:103" ht="7.5" customHeight="1">
      <c r="A9" s="28"/>
      <c r="B9" s="28"/>
      <c r="C9" s="28"/>
      <c r="D9" s="28"/>
      <c r="E9" s="28"/>
      <c r="F9" s="28"/>
      <c r="G9" s="9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</row>
    <row r="10" spans="1:103" ht="46.5" customHeight="1">
      <c r="A10" s="1073" t="s">
        <v>230</v>
      </c>
      <c r="B10" s="1074"/>
      <c r="C10" s="1073" t="s">
        <v>242</v>
      </c>
      <c r="D10" s="1074"/>
      <c r="E10" s="1073" t="s">
        <v>233</v>
      </c>
      <c r="F10" s="1074"/>
      <c r="G10" s="1080" t="s">
        <v>214</v>
      </c>
      <c r="H10" s="1082" t="s">
        <v>2450</v>
      </c>
      <c r="I10" s="1084" t="s">
        <v>2451</v>
      </c>
      <c r="J10" s="1086" t="s">
        <v>224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</row>
    <row r="11" spans="1:103" s="139" customFormat="1" ht="49.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81"/>
      <c r="H11" s="1083"/>
      <c r="I11" s="1085"/>
      <c r="J11" s="1087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</row>
    <row r="12" spans="1:103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3">
        <v>10</v>
      </c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</row>
    <row r="13" spans="1:103" s="36" customFormat="1" ht="30" customHeight="1">
      <c r="A13" s="122" t="s">
        <v>170</v>
      </c>
      <c r="B13" s="165" t="s">
        <v>3838</v>
      </c>
      <c r="C13" s="117" t="s">
        <v>336</v>
      </c>
      <c r="D13" s="166" t="s">
        <v>3409</v>
      </c>
      <c r="E13" s="312">
        <v>301</v>
      </c>
      <c r="F13" s="165" t="s">
        <v>283</v>
      </c>
      <c r="G13" s="758" t="s">
        <v>5043</v>
      </c>
      <c r="H13" s="123" t="s">
        <v>48</v>
      </c>
      <c r="I13" s="123" t="s">
        <v>227</v>
      </c>
      <c r="J13" s="129">
        <v>1523.39</v>
      </c>
    </row>
    <row r="14" spans="1:103" s="36" customFormat="1" ht="30" customHeight="1">
      <c r="A14" s="122" t="s">
        <v>170</v>
      </c>
      <c r="B14" s="165" t="s">
        <v>3838</v>
      </c>
      <c r="C14" s="117" t="s">
        <v>337</v>
      </c>
      <c r="D14" s="166" t="s">
        <v>4040</v>
      </c>
      <c r="E14" s="312">
        <v>302</v>
      </c>
      <c r="F14" s="165" t="s">
        <v>284</v>
      </c>
      <c r="G14" s="758" t="s">
        <v>5043</v>
      </c>
      <c r="H14" s="123" t="s">
        <v>48</v>
      </c>
      <c r="I14" s="123" t="s">
        <v>227</v>
      </c>
      <c r="J14" s="129">
        <v>1523.39</v>
      </c>
    </row>
    <row r="15" spans="1:103" s="36" customFormat="1" ht="30" customHeight="1">
      <c r="A15" s="122" t="s">
        <v>170</v>
      </c>
      <c r="B15" s="165" t="s">
        <v>3838</v>
      </c>
      <c r="C15" s="117" t="s">
        <v>336</v>
      </c>
      <c r="D15" s="166" t="s">
        <v>3409</v>
      </c>
      <c r="E15" s="312">
        <v>605</v>
      </c>
      <c r="F15" s="165" t="s">
        <v>403</v>
      </c>
      <c r="G15" s="758" t="s">
        <v>5043</v>
      </c>
      <c r="H15" s="123" t="s">
        <v>48</v>
      </c>
      <c r="I15" s="123" t="s">
        <v>5042</v>
      </c>
      <c r="J15" s="129">
        <v>807.61</v>
      </c>
    </row>
    <row r="16" spans="1:103" s="36" customFormat="1" ht="30" customHeight="1">
      <c r="A16" s="122" t="s">
        <v>170</v>
      </c>
      <c r="B16" s="165" t="s">
        <v>3838</v>
      </c>
      <c r="C16" s="117" t="s">
        <v>336</v>
      </c>
      <c r="D16" s="166" t="s">
        <v>3409</v>
      </c>
      <c r="E16" s="312">
        <v>606</v>
      </c>
      <c r="F16" s="165" t="s">
        <v>4408</v>
      </c>
      <c r="G16" s="758" t="s">
        <v>5043</v>
      </c>
      <c r="H16" s="123" t="s">
        <v>48</v>
      </c>
      <c r="I16" s="123" t="s">
        <v>227</v>
      </c>
      <c r="J16" s="129">
        <v>807.61</v>
      </c>
    </row>
    <row r="17" spans="1:10" s="36" customFormat="1" ht="30" customHeight="1">
      <c r="A17" s="122" t="s">
        <v>170</v>
      </c>
      <c r="B17" s="165" t="s">
        <v>3838</v>
      </c>
      <c r="C17" s="117" t="s">
        <v>336</v>
      </c>
      <c r="D17" s="166" t="s">
        <v>3409</v>
      </c>
      <c r="E17" s="312">
        <v>607</v>
      </c>
      <c r="F17" s="165" t="s">
        <v>285</v>
      </c>
      <c r="G17" s="758" t="s">
        <v>5043</v>
      </c>
      <c r="H17" s="123" t="s">
        <v>48</v>
      </c>
      <c r="I17" s="123" t="s">
        <v>227</v>
      </c>
      <c r="J17" s="129">
        <v>1523.39</v>
      </c>
    </row>
    <row r="18" spans="1:10" s="36" customFormat="1" ht="30" customHeight="1">
      <c r="A18" s="122" t="s">
        <v>170</v>
      </c>
      <c r="B18" s="165" t="s">
        <v>3838</v>
      </c>
      <c r="C18" s="117" t="s">
        <v>336</v>
      </c>
      <c r="D18" s="166" t="s">
        <v>3409</v>
      </c>
      <c r="E18" s="312">
        <v>610</v>
      </c>
      <c r="F18" s="165" t="s">
        <v>402</v>
      </c>
      <c r="G18" s="758" t="s">
        <v>5043</v>
      </c>
      <c r="H18" s="123" t="s">
        <v>48</v>
      </c>
      <c r="I18" s="123" t="s">
        <v>227</v>
      </c>
      <c r="J18" s="129">
        <v>1523.39</v>
      </c>
    </row>
    <row r="19" spans="1:10" s="36" customFormat="1" ht="30.95" customHeight="1">
      <c r="A19" s="122" t="s">
        <v>170</v>
      </c>
      <c r="B19" s="165" t="s">
        <v>3353</v>
      </c>
      <c r="C19" s="117" t="s">
        <v>5039</v>
      </c>
      <c r="D19" s="166" t="s">
        <v>5359</v>
      </c>
      <c r="E19" s="312">
        <v>610</v>
      </c>
      <c r="F19" s="165" t="s">
        <v>402</v>
      </c>
      <c r="G19" s="756" t="s">
        <v>5043</v>
      </c>
      <c r="H19" s="123" t="s">
        <v>48</v>
      </c>
      <c r="I19" s="123" t="s">
        <v>227</v>
      </c>
      <c r="J19" s="129">
        <v>305</v>
      </c>
    </row>
    <row r="20" spans="1:10" s="36" customFormat="1" ht="30" customHeight="1">
      <c r="A20" s="122" t="s">
        <v>170</v>
      </c>
      <c r="B20" s="165" t="s">
        <v>3838</v>
      </c>
      <c r="C20" s="117" t="s">
        <v>330</v>
      </c>
      <c r="D20" s="166" t="s">
        <v>4016</v>
      </c>
      <c r="E20" s="312">
        <v>601</v>
      </c>
      <c r="F20" s="165" t="s">
        <v>294</v>
      </c>
      <c r="G20" s="758" t="s">
        <v>5043</v>
      </c>
      <c r="H20" s="123" t="s">
        <v>48</v>
      </c>
      <c r="I20" s="123" t="s">
        <v>227</v>
      </c>
      <c r="J20" s="129">
        <v>1523.39</v>
      </c>
    </row>
    <row r="21" spans="1:10" s="787" customFormat="1" ht="30" customHeight="1">
      <c r="A21" s="159" t="s">
        <v>170</v>
      </c>
      <c r="B21" s="481" t="s">
        <v>3838</v>
      </c>
      <c r="C21" s="121" t="s">
        <v>5040</v>
      </c>
      <c r="D21" s="459" t="s">
        <v>5041</v>
      </c>
      <c r="E21" s="482">
        <v>610</v>
      </c>
      <c r="F21" s="481" t="s">
        <v>402</v>
      </c>
      <c r="G21" s="756" t="s">
        <v>5043</v>
      </c>
      <c r="H21" s="161" t="s">
        <v>48</v>
      </c>
      <c r="I21" s="161" t="s">
        <v>227</v>
      </c>
      <c r="J21" s="146">
        <v>738</v>
      </c>
    </row>
    <row r="22" spans="1:10" s="36" customFormat="1" ht="30" customHeight="1">
      <c r="A22" s="122">
        <v>206</v>
      </c>
      <c r="B22" s="165" t="s">
        <v>3889</v>
      </c>
      <c r="C22" s="117" t="s">
        <v>336</v>
      </c>
      <c r="D22" s="166" t="s">
        <v>3409</v>
      </c>
      <c r="E22" s="312">
        <v>301</v>
      </c>
      <c r="F22" s="165" t="s">
        <v>283</v>
      </c>
      <c r="G22" s="759" t="s">
        <v>5044</v>
      </c>
      <c r="H22" s="123" t="s">
        <v>48</v>
      </c>
      <c r="I22" s="123" t="s">
        <v>227</v>
      </c>
      <c r="J22" s="129">
        <v>727.62</v>
      </c>
    </row>
    <row r="23" spans="1:10" s="36" customFormat="1" ht="30" customHeight="1">
      <c r="A23" s="122">
        <v>206</v>
      </c>
      <c r="B23" s="165" t="s">
        <v>3889</v>
      </c>
      <c r="C23" s="117" t="s">
        <v>337</v>
      </c>
      <c r="D23" s="166" t="s">
        <v>4040</v>
      </c>
      <c r="E23" s="312">
        <v>302</v>
      </c>
      <c r="F23" s="165" t="s">
        <v>284</v>
      </c>
      <c r="G23" s="759" t="s">
        <v>5044</v>
      </c>
      <c r="H23" s="123" t="s">
        <v>48</v>
      </c>
      <c r="I23" s="123" t="s">
        <v>227</v>
      </c>
      <c r="J23" s="129">
        <v>727.62</v>
      </c>
    </row>
    <row r="24" spans="1:10" s="36" customFormat="1" ht="30" customHeight="1">
      <c r="A24" s="122">
        <v>206</v>
      </c>
      <c r="B24" s="165" t="s">
        <v>3889</v>
      </c>
      <c r="C24" s="117" t="s">
        <v>336</v>
      </c>
      <c r="D24" s="166" t="s">
        <v>3409</v>
      </c>
      <c r="E24" s="312">
        <v>605</v>
      </c>
      <c r="F24" s="165" t="s">
        <v>403</v>
      </c>
      <c r="G24" s="759" t="s">
        <v>5044</v>
      </c>
      <c r="H24" s="123" t="s">
        <v>48</v>
      </c>
      <c r="I24" s="123" t="s">
        <v>5042</v>
      </c>
      <c r="J24" s="129">
        <v>727.62</v>
      </c>
    </row>
    <row r="25" spans="1:10" s="36" customFormat="1" ht="30" customHeight="1">
      <c r="A25" s="122">
        <v>206</v>
      </c>
      <c r="B25" s="165" t="s">
        <v>3889</v>
      </c>
      <c r="C25" s="117" t="s">
        <v>336</v>
      </c>
      <c r="D25" s="166" t="s">
        <v>3409</v>
      </c>
      <c r="E25" s="312">
        <v>606</v>
      </c>
      <c r="F25" s="165" t="s">
        <v>4408</v>
      </c>
      <c r="G25" s="759" t="s">
        <v>5044</v>
      </c>
      <c r="H25" s="123" t="s">
        <v>48</v>
      </c>
      <c r="I25" s="123" t="s">
        <v>227</v>
      </c>
      <c r="J25" s="129">
        <v>727.62</v>
      </c>
    </row>
    <row r="26" spans="1:10" s="36" customFormat="1" ht="30" customHeight="1">
      <c r="A26" s="122">
        <v>206</v>
      </c>
      <c r="B26" s="165" t="s">
        <v>3889</v>
      </c>
      <c r="C26" s="117" t="s">
        <v>336</v>
      </c>
      <c r="D26" s="166" t="s">
        <v>3409</v>
      </c>
      <c r="E26" s="312">
        <v>607</v>
      </c>
      <c r="F26" s="165" t="s">
        <v>285</v>
      </c>
      <c r="G26" s="759" t="s">
        <v>5044</v>
      </c>
      <c r="H26" s="123" t="s">
        <v>48</v>
      </c>
      <c r="I26" s="123" t="s">
        <v>227</v>
      </c>
      <c r="J26" s="129">
        <v>727.62</v>
      </c>
    </row>
    <row r="27" spans="1:10" s="36" customFormat="1" ht="30" customHeight="1">
      <c r="A27" s="122">
        <v>206</v>
      </c>
      <c r="B27" s="165" t="s">
        <v>3889</v>
      </c>
      <c r="C27" s="117" t="s">
        <v>336</v>
      </c>
      <c r="D27" s="166" t="s">
        <v>3409</v>
      </c>
      <c r="E27" s="312">
        <v>610</v>
      </c>
      <c r="F27" s="165" t="s">
        <v>402</v>
      </c>
      <c r="G27" s="759" t="s">
        <v>5044</v>
      </c>
      <c r="H27" s="123" t="s">
        <v>48</v>
      </c>
      <c r="I27" s="123" t="s">
        <v>227</v>
      </c>
      <c r="J27" s="129">
        <v>727.62</v>
      </c>
    </row>
    <row r="28" spans="1:10" s="787" customFormat="1" ht="30" customHeight="1">
      <c r="A28" s="159">
        <v>206</v>
      </c>
      <c r="B28" s="481" t="s">
        <v>3889</v>
      </c>
      <c r="C28" s="121" t="s">
        <v>5040</v>
      </c>
      <c r="D28" s="459" t="s">
        <v>5041</v>
      </c>
      <c r="E28" s="482">
        <v>610</v>
      </c>
      <c r="F28" s="481" t="s">
        <v>402</v>
      </c>
      <c r="G28" s="757" t="s">
        <v>5044</v>
      </c>
      <c r="H28" s="161" t="s">
        <v>48</v>
      </c>
      <c r="I28" s="161" t="s">
        <v>227</v>
      </c>
      <c r="J28" s="146">
        <v>738</v>
      </c>
    </row>
    <row r="29" spans="1:10" s="36" customFormat="1" ht="30.95" customHeight="1">
      <c r="A29" s="122">
        <v>206</v>
      </c>
      <c r="B29" s="165" t="s">
        <v>3889</v>
      </c>
      <c r="C29" s="117" t="s">
        <v>5039</v>
      </c>
      <c r="D29" s="166" t="s">
        <v>5359</v>
      </c>
      <c r="E29" s="312">
        <v>610</v>
      </c>
      <c r="F29" s="165" t="s">
        <v>402</v>
      </c>
      <c r="G29" s="759" t="s">
        <v>5044</v>
      </c>
      <c r="H29" s="123" t="s">
        <v>48</v>
      </c>
      <c r="I29" s="123" t="s">
        <v>227</v>
      </c>
      <c r="J29" s="129">
        <v>305</v>
      </c>
    </row>
    <row r="30" spans="1:10" s="36" customFormat="1" ht="30" customHeight="1">
      <c r="A30" s="122">
        <v>206</v>
      </c>
      <c r="B30" s="165" t="s">
        <v>3889</v>
      </c>
      <c r="C30" s="117" t="s">
        <v>330</v>
      </c>
      <c r="D30" s="166" t="s">
        <v>4016</v>
      </c>
      <c r="E30" s="312">
        <v>601</v>
      </c>
      <c r="F30" s="165" t="s">
        <v>294</v>
      </c>
      <c r="G30" s="759" t="s">
        <v>5044</v>
      </c>
      <c r="H30" s="123" t="s">
        <v>48</v>
      </c>
      <c r="I30" s="123" t="s">
        <v>227</v>
      </c>
      <c r="J30" s="129">
        <v>727.62</v>
      </c>
    </row>
    <row r="31" spans="1:10" s="36" customFormat="1" ht="30" customHeight="1">
      <c r="A31" s="122">
        <v>207</v>
      </c>
      <c r="B31" s="165" t="s">
        <v>3917</v>
      </c>
      <c r="C31" s="117" t="s">
        <v>336</v>
      </c>
      <c r="D31" s="166" t="s">
        <v>3409</v>
      </c>
      <c r="E31" s="312">
        <v>301</v>
      </c>
      <c r="F31" s="165" t="s">
        <v>283</v>
      </c>
      <c r="G31" s="758" t="s">
        <v>4979</v>
      </c>
      <c r="H31" s="123">
        <v>1</v>
      </c>
      <c r="I31" s="123" t="s">
        <v>227</v>
      </c>
      <c r="J31" s="129">
        <v>366.08</v>
      </c>
    </row>
    <row r="32" spans="1:10" s="36" customFormat="1" ht="30" customHeight="1">
      <c r="A32" s="122">
        <v>207</v>
      </c>
      <c r="B32" s="165" t="s">
        <v>3917</v>
      </c>
      <c r="C32" s="117" t="s">
        <v>337</v>
      </c>
      <c r="D32" s="166" t="s">
        <v>4040</v>
      </c>
      <c r="E32" s="312">
        <v>302</v>
      </c>
      <c r="F32" s="165" t="s">
        <v>284</v>
      </c>
      <c r="G32" s="758" t="s">
        <v>4979</v>
      </c>
      <c r="H32" s="123">
        <v>1</v>
      </c>
      <c r="I32" s="123" t="s">
        <v>227</v>
      </c>
      <c r="J32" s="129">
        <v>366.08</v>
      </c>
    </row>
    <row r="33" spans="1:10" s="36" customFormat="1" ht="30" customHeight="1">
      <c r="A33" s="122">
        <v>207</v>
      </c>
      <c r="B33" s="165" t="s">
        <v>3917</v>
      </c>
      <c r="C33" s="117" t="s">
        <v>336</v>
      </c>
      <c r="D33" s="166" t="s">
        <v>3409</v>
      </c>
      <c r="E33" s="312">
        <v>607</v>
      </c>
      <c r="F33" s="165" t="s">
        <v>285</v>
      </c>
      <c r="G33" s="758" t="s">
        <v>4979</v>
      </c>
      <c r="H33" s="123">
        <v>1</v>
      </c>
      <c r="I33" s="123" t="s">
        <v>227</v>
      </c>
      <c r="J33" s="129">
        <v>366.08</v>
      </c>
    </row>
    <row r="34" spans="1:10" s="36" customFormat="1" ht="30" customHeight="1">
      <c r="A34" s="122">
        <v>207</v>
      </c>
      <c r="B34" s="165" t="s">
        <v>3917</v>
      </c>
      <c r="C34" s="117" t="s">
        <v>336</v>
      </c>
      <c r="D34" s="166" t="s">
        <v>3409</v>
      </c>
      <c r="E34" s="312">
        <v>610</v>
      </c>
      <c r="F34" s="165" t="s">
        <v>402</v>
      </c>
      <c r="G34" s="758" t="s">
        <v>4979</v>
      </c>
      <c r="H34" s="123">
        <v>1</v>
      </c>
      <c r="I34" s="123" t="s">
        <v>227</v>
      </c>
      <c r="J34" s="129">
        <v>366.08</v>
      </c>
    </row>
    <row r="35" spans="1:10" s="36" customFormat="1" ht="30" customHeight="1">
      <c r="A35" s="122">
        <v>207</v>
      </c>
      <c r="B35" s="165" t="s">
        <v>3917</v>
      </c>
      <c r="C35" s="117" t="s">
        <v>330</v>
      </c>
      <c r="D35" s="166" t="s">
        <v>4016</v>
      </c>
      <c r="E35" s="312">
        <v>601</v>
      </c>
      <c r="F35" s="165" t="s">
        <v>294</v>
      </c>
      <c r="G35" s="758" t="s">
        <v>4979</v>
      </c>
      <c r="H35" s="123">
        <v>1</v>
      </c>
      <c r="I35" s="123" t="s">
        <v>227</v>
      </c>
      <c r="J35" s="129">
        <v>366.08</v>
      </c>
    </row>
    <row r="36" spans="1:10" s="36" customFormat="1" ht="30" customHeight="1">
      <c r="A36" s="122" t="s">
        <v>3854</v>
      </c>
      <c r="B36" s="165" t="s">
        <v>3853</v>
      </c>
      <c r="C36" s="117" t="s">
        <v>261</v>
      </c>
      <c r="D36" s="166" t="s">
        <v>3407</v>
      </c>
      <c r="E36" s="312">
        <v>606</v>
      </c>
      <c r="F36" s="165" t="s">
        <v>4408</v>
      </c>
      <c r="G36" s="758" t="s">
        <v>5008</v>
      </c>
      <c r="H36" s="123" t="s">
        <v>48</v>
      </c>
      <c r="I36" s="123" t="s">
        <v>227</v>
      </c>
      <c r="J36" s="129">
        <v>423.59</v>
      </c>
    </row>
    <row r="37" spans="1:10" s="36" customFormat="1" ht="30" customHeight="1">
      <c r="A37" s="122" t="s">
        <v>3854</v>
      </c>
      <c r="B37" s="165" t="s">
        <v>3853</v>
      </c>
      <c r="C37" s="117" t="s">
        <v>261</v>
      </c>
      <c r="D37" s="166" t="s">
        <v>3407</v>
      </c>
      <c r="E37" s="312">
        <v>607</v>
      </c>
      <c r="F37" s="165" t="s">
        <v>285</v>
      </c>
      <c r="G37" s="758" t="s">
        <v>4997</v>
      </c>
      <c r="H37" s="123" t="s">
        <v>48</v>
      </c>
      <c r="I37" s="123" t="s">
        <v>227</v>
      </c>
      <c r="J37" s="129">
        <v>423.59</v>
      </c>
    </row>
    <row r="38" spans="1:10" s="36" customFormat="1" ht="30" customHeight="1">
      <c r="A38" s="122" t="s">
        <v>3854</v>
      </c>
      <c r="B38" s="165" t="s">
        <v>3853</v>
      </c>
      <c r="C38" s="117" t="s">
        <v>261</v>
      </c>
      <c r="D38" s="166" t="s">
        <v>3407</v>
      </c>
      <c r="E38" s="312">
        <v>610</v>
      </c>
      <c r="F38" s="165" t="s">
        <v>402</v>
      </c>
      <c r="G38" s="758" t="s">
        <v>5008</v>
      </c>
      <c r="H38" s="123" t="s">
        <v>48</v>
      </c>
      <c r="I38" s="123" t="s">
        <v>227</v>
      </c>
      <c r="J38" s="129">
        <v>423.59</v>
      </c>
    </row>
    <row r="39" spans="1:10" s="36" customFormat="1" ht="30" customHeight="1">
      <c r="A39" s="122" t="s">
        <v>3854</v>
      </c>
      <c r="B39" s="165" t="s">
        <v>3853</v>
      </c>
      <c r="C39" s="117" t="s">
        <v>392</v>
      </c>
      <c r="D39" s="166" t="s">
        <v>3412</v>
      </c>
      <c r="E39" s="312">
        <v>301</v>
      </c>
      <c r="F39" s="165" t="s">
        <v>283</v>
      </c>
      <c r="G39" s="758" t="s">
        <v>54</v>
      </c>
      <c r="H39" s="123" t="s">
        <v>48</v>
      </c>
      <c r="I39" s="123" t="s">
        <v>227</v>
      </c>
      <c r="J39" s="129">
        <v>807.61</v>
      </c>
    </row>
    <row r="40" spans="1:10" s="36" customFormat="1" ht="30" customHeight="1">
      <c r="A40" s="122" t="s">
        <v>3854</v>
      </c>
      <c r="B40" s="165" t="s">
        <v>3853</v>
      </c>
      <c r="C40" s="117" t="s">
        <v>393</v>
      </c>
      <c r="D40" s="166" t="s">
        <v>4088</v>
      </c>
      <c r="E40" s="312">
        <v>302</v>
      </c>
      <c r="F40" s="165" t="s">
        <v>284</v>
      </c>
      <c r="G40" s="758" t="s">
        <v>54</v>
      </c>
      <c r="H40" s="123" t="s">
        <v>48</v>
      </c>
      <c r="I40" s="123" t="s">
        <v>227</v>
      </c>
      <c r="J40" s="129">
        <v>807.61</v>
      </c>
    </row>
    <row r="41" spans="1:10" s="36" customFormat="1" ht="30" customHeight="1">
      <c r="A41" s="122" t="s">
        <v>3854</v>
      </c>
      <c r="B41" s="165" t="s">
        <v>3853</v>
      </c>
      <c r="C41" s="117" t="s">
        <v>392</v>
      </c>
      <c r="D41" s="166" t="s">
        <v>3412</v>
      </c>
      <c r="E41" s="312">
        <v>605</v>
      </c>
      <c r="F41" s="165" t="s">
        <v>403</v>
      </c>
      <c r="G41" s="758" t="s">
        <v>54</v>
      </c>
      <c r="H41" s="123" t="s">
        <v>48</v>
      </c>
      <c r="I41" s="123" t="s">
        <v>5042</v>
      </c>
      <c r="J41" s="129">
        <v>807.61</v>
      </c>
    </row>
    <row r="42" spans="1:10" s="36" customFormat="1" ht="30" customHeight="1">
      <c r="A42" s="122" t="s">
        <v>3854</v>
      </c>
      <c r="B42" s="165" t="s">
        <v>3853</v>
      </c>
      <c r="C42" s="117" t="s">
        <v>392</v>
      </c>
      <c r="D42" s="166" t="s">
        <v>3412</v>
      </c>
      <c r="E42" s="312">
        <v>606</v>
      </c>
      <c r="F42" s="165" t="s">
        <v>4408</v>
      </c>
      <c r="G42" s="758" t="s">
        <v>54</v>
      </c>
      <c r="H42" s="123" t="s">
        <v>48</v>
      </c>
      <c r="I42" s="123" t="s">
        <v>227</v>
      </c>
      <c r="J42" s="129">
        <v>807.61</v>
      </c>
    </row>
    <row r="43" spans="1:10" s="36" customFormat="1" ht="30" customHeight="1">
      <c r="A43" s="122" t="s">
        <v>3854</v>
      </c>
      <c r="B43" s="165" t="s">
        <v>3853</v>
      </c>
      <c r="C43" s="117" t="s">
        <v>392</v>
      </c>
      <c r="D43" s="166" t="s">
        <v>3412</v>
      </c>
      <c r="E43" s="312">
        <v>607</v>
      </c>
      <c r="F43" s="165" t="s">
        <v>285</v>
      </c>
      <c r="G43" s="758" t="s">
        <v>54</v>
      </c>
      <c r="H43" s="123" t="s">
        <v>48</v>
      </c>
      <c r="I43" s="123" t="s">
        <v>227</v>
      </c>
      <c r="J43" s="129">
        <v>807.61</v>
      </c>
    </row>
    <row r="44" spans="1:10" s="36" customFormat="1" ht="30" customHeight="1">
      <c r="A44" s="122" t="s">
        <v>3854</v>
      </c>
      <c r="B44" s="165" t="s">
        <v>3853</v>
      </c>
      <c r="C44" s="117" t="s">
        <v>392</v>
      </c>
      <c r="D44" s="166" t="s">
        <v>3412</v>
      </c>
      <c r="E44" s="312">
        <v>610</v>
      </c>
      <c r="F44" s="165" t="s">
        <v>402</v>
      </c>
      <c r="G44" s="758" t="s">
        <v>54</v>
      </c>
      <c r="H44" s="123" t="s">
        <v>48</v>
      </c>
      <c r="I44" s="123" t="s">
        <v>227</v>
      </c>
      <c r="J44" s="129">
        <v>807.61</v>
      </c>
    </row>
    <row r="45" spans="1:10" s="787" customFormat="1" ht="30" customHeight="1">
      <c r="A45" s="159" t="s">
        <v>3854</v>
      </c>
      <c r="B45" s="481" t="s">
        <v>3853</v>
      </c>
      <c r="C45" s="121" t="s">
        <v>5040</v>
      </c>
      <c r="D45" s="459" t="s">
        <v>5041</v>
      </c>
      <c r="E45" s="482">
        <v>610</v>
      </c>
      <c r="F45" s="481" t="s">
        <v>402</v>
      </c>
      <c r="G45" s="756" t="s">
        <v>54</v>
      </c>
      <c r="H45" s="161" t="s">
        <v>48</v>
      </c>
      <c r="I45" s="161" t="s">
        <v>227</v>
      </c>
      <c r="J45" s="146">
        <v>738</v>
      </c>
    </row>
    <row r="46" spans="1:10" s="36" customFormat="1" ht="30.95" customHeight="1">
      <c r="A46" s="122" t="s">
        <v>3854</v>
      </c>
      <c r="B46" s="165" t="s">
        <v>3853</v>
      </c>
      <c r="C46" s="117" t="s">
        <v>5039</v>
      </c>
      <c r="D46" s="166" t="s">
        <v>5359</v>
      </c>
      <c r="E46" s="312">
        <v>610</v>
      </c>
      <c r="F46" s="165" t="s">
        <v>402</v>
      </c>
      <c r="G46" s="756" t="s">
        <v>5395</v>
      </c>
      <c r="H46" s="123" t="s">
        <v>48</v>
      </c>
      <c r="I46" s="123" t="s">
        <v>227</v>
      </c>
      <c r="J46" s="129">
        <v>305</v>
      </c>
    </row>
    <row r="47" spans="1:10" s="36" customFormat="1" ht="30" customHeight="1">
      <c r="A47" s="122" t="s">
        <v>3854</v>
      </c>
      <c r="B47" s="165" t="s">
        <v>3853</v>
      </c>
      <c r="C47" s="117" t="s">
        <v>391</v>
      </c>
      <c r="D47" s="166" t="s">
        <v>4081</v>
      </c>
      <c r="E47" s="312">
        <v>601</v>
      </c>
      <c r="F47" s="165" t="s">
        <v>294</v>
      </c>
      <c r="G47" s="758" t="s">
        <v>54</v>
      </c>
      <c r="H47" s="123" t="s">
        <v>48</v>
      </c>
      <c r="I47" s="123" t="s">
        <v>227</v>
      </c>
      <c r="J47" s="129">
        <v>807.61</v>
      </c>
    </row>
    <row r="48" spans="1:10" s="36" customFormat="1" ht="30" customHeight="1">
      <c r="A48" s="122">
        <v>206</v>
      </c>
      <c r="B48" s="165" t="s">
        <v>3889</v>
      </c>
      <c r="C48" s="117" t="s">
        <v>261</v>
      </c>
      <c r="D48" s="166" t="s">
        <v>3407</v>
      </c>
      <c r="E48" s="312">
        <v>606</v>
      </c>
      <c r="F48" s="165" t="s">
        <v>4408</v>
      </c>
      <c r="G48" s="758" t="s">
        <v>5008</v>
      </c>
      <c r="H48" s="123" t="s">
        <v>48</v>
      </c>
      <c r="I48" s="123" t="s">
        <v>227</v>
      </c>
      <c r="J48" s="129">
        <v>423.59</v>
      </c>
    </row>
    <row r="49" spans="1:10" s="36" customFormat="1" ht="30" customHeight="1">
      <c r="A49" s="122">
        <v>206</v>
      </c>
      <c r="B49" s="165" t="s">
        <v>3889</v>
      </c>
      <c r="C49" s="117" t="s">
        <v>261</v>
      </c>
      <c r="D49" s="166" t="s">
        <v>3407</v>
      </c>
      <c r="E49" s="312">
        <v>607</v>
      </c>
      <c r="F49" s="165" t="s">
        <v>285</v>
      </c>
      <c r="G49" s="758" t="s">
        <v>4997</v>
      </c>
      <c r="H49" s="123" t="s">
        <v>48</v>
      </c>
      <c r="I49" s="123" t="s">
        <v>227</v>
      </c>
      <c r="J49" s="129">
        <v>423.59</v>
      </c>
    </row>
    <row r="50" spans="1:10" s="36" customFormat="1" ht="30" customHeight="1">
      <c r="A50" s="122">
        <v>206</v>
      </c>
      <c r="B50" s="165" t="s">
        <v>3889</v>
      </c>
      <c r="C50" s="117" t="s">
        <v>261</v>
      </c>
      <c r="D50" s="166" t="s">
        <v>3407</v>
      </c>
      <c r="E50" s="312">
        <v>610</v>
      </c>
      <c r="F50" s="165" t="s">
        <v>402</v>
      </c>
      <c r="G50" s="758" t="s">
        <v>5008</v>
      </c>
      <c r="H50" s="123" t="s">
        <v>48</v>
      </c>
      <c r="I50" s="123" t="s">
        <v>227</v>
      </c>
      <c r="J50" s="129">
        <v>423.59</v>
      </c>
    </row>
    <row r="51" spans="1:10" s="36" customFormat="1" ht="30" customHeight="1">
      <c r="A51" s="122">
        <v>206</v>
      </c>
      <c r="B51" s="165" t="s">
        <v>3889</v>
      </c>
      <c r="C51" s="117" t="s">
        <v>392</v>
      </c>
      <c r="D51" s="166" t="s">
        <v>3412</v>
      </c>
      <c r="E51" s="312">
        <v>301</v>
      </c>
      <c r="F51" s="165" t="s">
        <v>283</v>
      </c>
      <c r="G51" s="758" t="s">
        <v>4996</v>
      </c>
      <c r="H51" s="123" t="s">
        <v>48</v>
      </c>
      <c r="I51" s="123" t="s">
        <v>227</v>
      </c>
      <c r="J51" s="129">
        <v>727.62</v>
      </c>
    </row>
    <row r="52" spans="1:10" s="36" customFormat="1" ht="30" customHeight="1">
      <c r="A52" s="122">
        <v>206</v>
      </c>
      <c r="B52" s="165" t="s">
        <v>3889</v>
      </c>
      <c r="C52" s="117" t="s">
        <v>393</v>
      </c>
      <c r="D52" s="166" t="s">
        <v>4088</v>
      </c>
      <c r="E52" s="312">
        <v>302</v>
      </c>
      <c r="F52" s="165" t="s">
        <v>284</v>
      </c>
      <c r="G52" s="758" t="s">
        <v>4996</v>
      </c>
      <c r="H52" s="123" t="s">
        <v>48</v>
      </c>
      <c r="I52" s="123" t="s">
        <v>227</v>
      </c>
      <c r="J52" s="129">
        <v>727.62</v>
      </c>
    </row>
    <row r="53" spans="1:10" s="36" customFormat="1" ht="30" customHeight="1">
      <c r="A53" s="122">
        <v>206</v>
      </c>
      <c r="B53" s="165" t="s">
        <v>3889</v>
      </c>
      <c r="C53" s="117" t="s">
        <v>392</v>
      </c>
      <c r="D53" s="166" t="s">
        <v>3412</v>
      </c>
      <c r="E53" s="312">
        <v>605</v>
      </c>
      <c r="F53" s="165" t="s">
        <v>403</v>
      </c>
      <c r="G53" s="758" t="s">
        <v>4996</v>
      </c>
      <c r="H53" s="123" t="s">
        <v>48</v>
      </c>
      <c r="I53" s="123" t="s">
        <v>5042</v>
      </c>
      <c r="J53" s="129">
        <v>727.62</v>
      </c>
    </row>
    <row r="54" spans="1:10" s="36" customFormat="1" ht="30" customHeight="1">
      <c r="A54" s="122">
        <v>206</v>
      </c>
      <c r="B54" s="165" t="s">
        <v>3889</v>
      </c>
      <c r="C54" s="117" t="s">
        <v>392</v>
      </c>
      <c r="D54" s="166" t="s">
        <v>3412</v>
      </c>
      <c r="E54" s="312">
        <v>606</v>
      </c>
      <c r="F54" s="165" t="s">
        <v>4408</v>
      </c>
      <c r="G54" s="758" t="s">
        <v>4996</v>
      </c>
      <c r="H54" s="123" t="s">
        <v>48</v>
      </c>
      <c r="I54" s="123" t="s">
        <v>227</v>
      </c>
      <c r="J54" s="129">
        <v>727.62</v>
      </c>
    </row>
    <row r="55" spans="1:10" s="36" customFormat="1" ht="30" customHeight="1">
      <c r="A55" s="122">
        <v>206</v>
      </c>
      <c r="B55" s="165" t="s">
        <v>3889</v>
      </c>
      <c r="C55" s="117" t="s">
        <v>392</v>
      </c>
      <c r="D55" s="166" t="s">
        <v>3412</v>
      </c>
      <c r="E55" s="312">
        <v>607</v>
      </c>
      <c r="F55" s="165" t="s">
        <v>285</v>
      </c>
      <c r="G55" s="758" t="s">
        <v>4996</v>
      </c>
      <c r="H55" s="123" t="s">
        <v>48</v>
      </c>
      <c r="I55" s="123" t="s">
        <v>227</v>
      </c>
      <c r="J55" s="129">
        <v>727.62</v>
      </c>
    </row>
    <row r="56" spans="1:10" s="36" customFormat="1" ht="30" customHeight="1">
      <c r="A56" s="122">
        <v>206</v>
      </c>
      <c r="B56" s="165" t="s">
        <v>3889</v>
      </c>
      <c r="C56" s="117" t="s">
        <v>392</v>
      </c>
      <c r="D56" s="166" t="s">
        <v>3412</v>
      </c>
      <c r="E56" s="312">
        <v>610</v>
      </c>
      <c r="F56" s="165" t="s">
        <v>402</v>
      </c>
      <c r="G56" s="758" t="s">
        <v>4996</v>
      </c>
      <c r="H56" s="123" t="s">
        <v>48</v>
      </c>
      <c r="I56" s="123" t="s">
        <v>227</v>
      </c>
      <c r="J56" s="129">
        <v>727.62</v>
      </c>
    </row>
    <row r="57" spans="1:10" s="36" customFormat="1" ht="30" customHeight="1">
      <c r="A57" s="122">
        <v>206</v>
      </c>
      <c r="B57" s="165" t="s">
        <v>3889</v>
      </c>
      <c r="C57" s="117" t="s">
        <v>391</v>
      </c>
      <c r="D57" s="166" t="s">
        <v>4081</v>
      </c>
      <c r="E57" s="312">
        <v>601</v>
      </c>
      <c r="F57" s="165" t="s">
        <v>294</v>
      </c>
      <c r="G57" s="758" t="s">
        <v>4996</v>
      </c>
      <c r="H57" s="123" t="s">
        <v>48</v>
      </c>
      <c r="I57" s="123" t="s">
        <v>227</v>
      </c>
      <c r="J57" s="129">
        <v>727.62</v>
      </c>
    </row>
    <row r="58" spans="1:10" s="36" customFormat="1" ht="30" customHeight="1">
      <c r="A58" s="122">
        <v>207</v>
      </c>
      <c r="B58" s="165" t="s">
        <v>3917</v>
      </c>
      <c r="C58" s="984" t="s">
        <v>392</v>
      </c>
      <c r="D58" s="985" t="s">
        <v>3412</v>
      </c>
      <c r="E58" s="312">
        <v>301</v>
      </c>
      <c r="F58" s="165" t="s">
        <v>283</v>
      </c>
      <c r="G58" s="758" t="s">
        <v>4980</v>
      </c>
      <c r="H58" s="123">
        <v>1</v>
      </c>
      <c r="I58" s="123" t="s">
        <v>227</v>
      </c>
      <c r="J58" s="129">
        <v>366.08</v>
      </c>
    </row>
    <row r="59" spans="1:10" s="36" customFormat="1" ht="30" customHeight="1">
      <c r="A59" s="122">
        <v>207</v>
      </c>
      <c r="B59" s="165" t="s">
        <v>3917</v>
      </c>
      <c r="C59" s="984" t="s">
        <v>393</v>
      </c>
      <c r="D59" s="985" t="s">
        <v>5731</v>
      </c>
      <c r="E59" s="312">
        <v>302</v>
      </c>
      <c r="F59" s="165" t="s">
        <v>284</v>
      </c>
      <c r="G59" s="758" t="s">
        <v>4980</v>
      </c>
      <c r="H59" s="123">
        <v>1</v>
      </c>
      <c r="I59" s="123" t="s">
        <v>227</v>
      </c>
      <c r="J59" s="129">
        <v>366.08</v>
      </c>
    </row>
    <row r="60" spans="1:10" s="36" customFormat="1" ht="30" customHeight="1">
      <c r="A60" s="122">
        <v>207</v>
      </c>
      <c r="B60" s="165" t="s">
        <v>3917</v>
      </c>
      <c r="C60" s="117" t="s">
        <v>261</v>
      </c>
      <c r="D60" s="166" t="s">
        <v>3407</v>
      </c>
      <c r="E60" s="312">
        <v>607</v>
      </c>
      <c r="F60" s="165" t="s">
        <v>285</v>
      </c>
      <c r="G60" s="758" t="s">
        <v>4980</v>
      </c>
      <c r="H60" s="123">
        <v>1</v>
      </c>
      <c r="I60" s="123" t="s">
        <v>227</v>
      </c>
      <c r="J60" s="129">
        <v>366.08</v>
      </c>
    </row>
    <row r="61" spans="1:10" s="36" customFormat="1" ht="30" customHeight="1">
      <c r="A61" s="122">
        <v>207</v>
      </c>
      <c r="B61" s="165" t="s">
        <v>3917</v>
      </c>
      <c r="C61" s="117" t="s">
        <v>261</v>
      </c>
      <c r="D61" s="166" t="s">
        <v>3407</v>
      </c>
      <c r="E61" s="312">
        <v>610</v>
      </c>
      <c r="F61" s="165" t="s">
        <v>402</v>
      </c>
      <c r="G61" s="758" t="s">
        <v>4980</v>
      </c>
      <c r="H61" s="123">
        <v>1</v>
      </c>
      <c r="I61" s="123" t="s">
        <v>227</v>
      </c>
      <c r="J61" s="129">
        <v>366.08</v>
      </c>
    </row>
    <row r="62" spans="1:10" s="36" customFormat="1" ht="30" customHeight="1">
      <c r="A62" s="122">
        <v>207</v>
      </c>
      <c r="B62" s="165" t="s">
        <v>3917</v>
      </c>
      <c r="C62" s="984" t="s">
        <v>391</v>
      </c>
      <c r="D62" s="985" t="s">
        <v>5732</v>
      </c>
      <c r="E62" s="312">
        <v>601</v>
      </c>
      <c r="F62" s="165" t="s">
        <v>294</v>
      </c>
      <c r="G62" s="758" t="s">
        <v>4980</v>
      </c>
      <c r="H62" s="123">
        <v>1</v>
      </c>
      <c r="I62" s="123" t="s">
        <v>227</v>
      </c>
      <c r="J62" s="129">
        <v>366.08</v>
      </c>
    </row>
    <row r="63" spans="1:10" s="36" customFormat="1" ht="30" customHeight="1">
      <c r="A63" s="122">
        <v>207</v>
      </c>
      <c r="B63" s="165" t="s">
        <v>3917</v>
      </c>
      <c r="C63" s="984" t="s">
        <v>292</v>
      </c>
      <c r="D63" s="166" t="s">
        <v>290</v>
      </c>
      <c r="E63" s="312">
        <v>603</v>
      </c>
      <c r="F63" s="165" t="s">
        <v>280</v>
      </c>
      <c r="G63" s="758" t="s">
        <v>4980</v>
      </c>
      <c r="H63" s="123">
        <v>1</v>
      </c>
      <c r="I63" s="123" t="s">
        <v>227</v>
      </c>
      <c r="J63" s="129">
        <v>89.23</v>
      </c>
    </row>
    <row r="64" spans="1:10" s="36" customFormat="1" ht="30" customHeight="1">
      <c r="A64" s="159" t="s">
        <v>135</v>
      </c>
      <c r="B64" s="481" t="s">
        <v>3836</v>
      </c>
      <c r="C64" s="121" t="s">
        <v>236</v>
      </c>
      <c r="D64" s="459" t="s">
        <v>3983</v>
      </c>
      <c r="E64" s="482">
        <v>301</v>
      </c>
      <c r="F64" s="481" t="s">
        <v>283</v>
      </c>
      <c r="G64" s="756" t="s">
        <v>4989</v>
      </c>
      <c r="H64" s="161" t="s">
        <v>48</v>
      </c>
      <c r="I64" s="161" t="s">
        <v>227</v>
      </c>
      <c r="J64" s="146">
        <v>749.51</v>
      </c>
    </row>
    <row r="65" spans="1:10" s="36" customFormat="1" ht="30" customHeight="1">
      <c r="A65" s="159" t="s">
        <v>135</v>
      </c>
      <c r="B65" s="481" t="s">
        <v>3836</v>
      </c>
      <c r="C65" s="121" t="s">
        <v>286</v>
      </c>
      <c r="D65" s="459" t="s">
        <v>3994</v>
      </c>
      <c r="E65" s="482">
        <v>302</v>
      </c>
      <c r="F65" s="481" t="s">
        <v>284</v>
      </c>
      <c r="G65" s="756" t="s">
        <v>4989</v>
      </c>
      <c r="H65" s="161" t="s">
        <v>48</v>
      </c>
      <c r="I65" s="161" t="s">
        <v>227</v>
      </c>
      <c r="J65" s="146">
        <v>749.51</v>
      </c>
    </row>
    <row r="66" spans="1:10" s="36" customFormat="1" ht="30" customHeight="1">
      <c r="A66" s="159" t="s">
        <v>135</v>
      </c>
      <c r="B66" s="481" t="s">
        <v>3836</v>
      </c>
      <c r="C66" s="121" t="s">
        <v>236</v>
      </c>
      <c r="D66" s="459" t="s">
        <v>3983</v>
      </c>
      <c r="E66" s="482">
        <v>607</v>
      </c>
      <c r="F66" s="481" t="s">
        <v>285</v>
      </c>
      <c r="G66" s="756" t="s">
        <v>4989</v>
      </c>
      <c r="H66" s="161" t="s">
        <v>48</v>
      </c>
      <c r="I66" s="161" t="s">
        <v>227</v>
      </c>
      <c r="J66" s="146">
        <v>749.51</v>
      </c>
    </row>
    <row r="67" spans="1:10" s="36" customFormat="1" ht="30" customHeight="1">
      <c r="A67" s="159" t="s">
        <v>135</v>
      </c>
      <c r="B67" s="481" t="s">
        <v>3836</v>
      </c>
      <c r="C67" s="121" t="s">
        <v>236</v>
      </c>
      <c r="D67" s="459" t="s">
        <v>3983</v>
      </c>
      <c r="E67" s="482">
        <v>610</v>
      </c>
      <c r="F67" s="481" t="s">
        <v>402</v>
      </c>
      <c r="G67" s="756" t="s">
        <v>4989</v>
      </c>
      <c r="H67" s="161" t="s">
        <v>48</v>
      </c>
      <c r="I67" s="161" t="s">
        <v>227</v>
      </c>
      <c r="J67" s="146">
        <v>749.51</v>
      </c>
    </row>
    <row r="68" spans="1:10" s="36" customFormat="1" ht="30" customHeight="1">
      <c r="A68" s="159" t="s">
        <v>135</v>
      </c>
      <c r="B68" s="481" t="s">
        <v>3836</v>
      </c>
      <c r="C68" s="121" t="s">
        <v>291</v>
      </c>
      <c r="D68" s="459" t="s">
        <v>3993</v>
      </c>
      <c r="E68" s="482">
        <v>601</v>
      </c>
      <c r="F68" s="481" t="s">
        <v>294</v>
      </c>
      <c r="G68" s="756" t="s">
        <v>4989</v>
      </c>
      <c r="H68" s="161" t="s">
        <v>48</v>
      </c>
      <c r="I68" s="161" t="s">
        <v>227</v>
      </c>
      <c r="J68" s="146">
        <v>749.51</v>
      </c>
    </row>
    <row r="69" spans="1:10" s="36" customFormat="1" ht="30" customHeight="1">
      <c r="A69" s="122" t="s">
        <v>50</v>
      </c>
      <c r="B69" s="165" t="s">
        <v>3837</v>
      </c>
      <c r="C69" s="117" t="s">
        <v>237</v>
      </c>
      <c r="D69" s="166" t="s">
        <v>4001</v>
      </c>
      <c r="E69" s="312">
        <v>301</v>
      </c>
      <c r="F69" s="165" t="s">
        <v>283</v>
      </c>
      <c r="G69" s="758" t="s">
        <v>4989</v>
      </c>
      <c r="H69" s="123" t="s">
        <v>48</v>
      </c>
      <c r="I69" s="123" t="s">
        <v>227</v>
      </c>
      <c r="J69" s="129">
        <v>780.68</v>
      </c>
    </row>
    <row r="70" spans="1:10" s="36" customFormat="1" ht="30" customHeight="1">
      <c r="A70" s="122" t="s">
        <v>50</v>
      </c>
      <c r="B70" s="165" t="s">
        <v>3837</v>
      </c>
      <c r="C70" s="117" t="s">
        <v>297</v>
      </c>
      <c r="D70" s="166" t="s">
        <v>4042</v>
      </c>
      <c r="E70" s="312">
        <v>302</v>
      </c>
      <c r="F70" s="165" t="s">
        <v>284</v>
      </c>
      <c r="G70" s="758" t="s">
        <v>4989</v>
      </c>
      <c r="H70" s="123" t="s">
        <v>48</v>
      </c>
      <c r="I70" s="123" t="s">
        <v>227</v>
      </c>
      <c r="J70" s="129">
        <v>780.68</v>
      </c>
    </row>
    <row r="71" spans="1:10" s="36" customFormat="1" ht="30" customHeight="1">
      <c r="A71" s="122" t="s">
        <v>50</v>
      </c>
      <c r="B71" s="165" t="s">
        <v>3837</v>
      </c>
      <c r="C71" s="117" t="s">
        <v>237</v>
      </c>
      <c r="D71" s="166" t="s">
        <v>4001</v>
      </c>
      <c r="E71" s="312">
        <v>607</v>
      </c>
      <c r="F71" s="165" t="s">
        <v>285</v>
      </c>
      <c r="G71" s="758" t="s">
        <v>4989</v>
      </c>
      <c r="H71" s="123" t="s">
        <v>48</v>
      </c>
      <c r="I71" s="123" t="s">
        <v>227</v>
      </c>
      <c r="J71" s="129">
        <v>780.68</v>
      </c>
    </row>
    <row r="72" spans="1:10" s="36" customFormat="1" ht="30" customHeight="1">
      <c r="A72" s="122" t="s">
        <v>50</v>
      </c>
      <c r="B72" s="165" t="s">
        <v>3837</v>
      </c>
      <c r="C72" s="117" t="s">
        <v>237</v>
      </c>
      <c r="D72" s="166" t="s">
        <v>4001</v>
      </c>
      <c r="E72" s="312">
        <v>610</v>
      </c>
      <c r="F72" s="165" t="s">
        <v>402</v>
      </c>
      <c r="G72" s="758" t="s">
        <v>4989</v>
      </c>
      <c r="H72" s="123" t="s">
        <v>48</v>
      </c>
      <c r="I72" s="123" t="s">
        <v>227</v>
      </c>
      <c r="J72" s="129">
        <v>780.68</v>
      </c>
    </row>
    <row r="73" spans="1:10" s="36" customFormat="1" ht="30" customHeight="1">
      <c r="A73" s="122" t="s">
        <v>50</v>
      </c>
      <c r="B73" s="165" t="s">
        <v>3837</v>
      </c>
      <c r="C73" s="117" t="s">
        <v>296</v>
      </c>
      <c r="D73" s="166" t="s">
        <v>4018</v>
      </c>
      <c r="E73" s="312">
        <v>601</v>
      </c>
      <c r="F73" s="165" t="s">
        <v>294</v>
      </c>
      <c r="G73" s="758" t="s">
        <v>4989</v>
      </c>
      <c r="H73" s="123" t="s">
        <v>48</v>
      </c>
      <c r="I73" s="123" t="s">
        <v>227</v>
      </c>
      <c r="J73" s="129">
        <v>780.68</v>
      </c>
    </row>
    <row r="74" spans="1:10" s="36" customFormat="1" ht="30" customHeight="1">
      <c r="A74" s="122" t="s">
        <v>163</v>
      </c>
      <c r="B74" s="165" t="s">
        <v>3839</v>
      </c>
      <c r="C74" s="117" t="s">
        <v>240</v>
      </c>
      <c r="D74" s="166" t="s">
        <v>4043</v>
      </c>
      <c r="E74" s="312">
        <v>301</v>
      </c>
      <c r="F74" s="165" t="s">
        <v>283</v>
      </c>
      <c r="G74" s="758" t="s">
        <v>4989</v>
      </c>
      <c r="H74" s="123" t="s">
        <v>48</v>
      </c>
      <c r="I74" s="123" t="s">
        <v>227</v>
      </c>
      <c r="J74" s="129">
        <v>405.38</v>
      </c>
    </row>
    <row r="75" spans="1:10" s="36" customFormat="1" ht="30" customHeight="1">
      <c r="A75" s="122" t="s">
        <v>163</v>
      </c>
      <c r="B75" s="165" t="s">
        <v>3839</v>
      </c>
      <c r="C75" s="117" t="s">
        <v>322</v>
      </c>
      <c r="D75" s="166" t="s">
        <v>4044</v>
      </c>
      <c r="E75" s="312">
        <v>302</v>
      </c>
      <c r="F75" s="165" t="s">
        <v>284</v>
      </c>
      <c r="G75" s="758" t="s">
        <v>4989</v>
      </c>
      <c r="H75" s="123" t="s">
        <v>48</v>
      </c>
      <c r="I75" s="123" t="s">
        <v>227</v>
      </c>
      <c r="J75" s="129">
        <v>405.38</v>
      </c>
    </row>
    <row r="76" spans="1:10" s="36" customFormat="1" ht="30" customHeight="1">
      <c r="A76" s="122" t="s">
        <v>163</v>
      </c>
      <c r="B76" s="165" t="s">
        <v>3839</v>
      </c>
      <c r="C76" s="117" t="s">
        <v>240</v>
      </c>
      <c r="D76" s="166" t="s">
        <v>4045</v>
      </c>
      <c r="E76" s="312">
        <v>607</v>
      </c>
      <c r="F76" s="165" t="s">
        <v>285</v>
      </c>
      <c r="G76" s="758" t="s">
        <v>4989</v>
      </c>
      <c r="H76" s="123" t="s">
        <v>48</v>
      </c>
      <c r="I76" s="123" t="s">
        <v>227</v>
      </c>
      <c r="J76" s="129">
        <v>405.38</v>
      </c>
    </row>
    <row r="77" spans="1:10" s="36" customFormat="1" ht="30" customHeight="1">
      <c r="A77" s="122" t="s">
        <v>163</v>
      </c>
      <c r="B77" s="165" t="s">
        <v>3839</v>
      </c>
      <c r="C77" s="117" t="s">
        <v>240</v>
      </c>
      <c r="D77" s="166" t="s">
        <v>4045</v>
      </c>
      <c r="E77" s="312">
        <v>610</v>
      </c>
      <c r="F77" s="165" t="s">
        <v>402</v>
      </c>
      <c r="G77" s="758" t="s">
        <v>4989</v>
      </c>
      <c r="H77" s="123" t="s">
        <v>48</v>
      </c>
      <c r="I77" s="123" t="s">
        <v>227</v>
      </c>
      <c r="J77" s="129">
        <v>405.38</v>
      </c>
    </row>
    <row r="78" spans="1:10" s="36" customFormat="1" ht="30" customHeight="1">
      <c r="A78" s="122" t="s">
        <v>163</v>
      </c>
      <c r="B78" s="165" t="s">
        <v>3839</v>
      </c>
      <c r="C78" s="117" t="s">
        <v>321</v>
      </c>
      <c r="D78" s="166" t="s">
        <v>4019</v>
      </c>
      <c r="E78" s="312">
        <v>601</v>
      </c>
      <c r="F78" s="165" t="s">
        <v>294</v>
      </c>
      <c r="G78" s="758" t="s">
        <v>4989</v>
      </c>
      <c r="H78" s="123" t="s">
        <v>48</v>
      </c>
      <c r="I78" s="123" t="s">
        <v>227</v>
      </c>
      <c r="J78" s="129">
        <v>405.38</v>
      </c>
    </row>
    <row r="79" spans="1:10" s="36" customFormat="1" ht="30" customHeight="1">
      <c r="A79" s="122" t="s">
        <v>139</v>
      </c>
      <c r="B79" s="165" t="s">
        <v>3840</v>
      </c>
      <c r="C79" s="117" t="s">
        <v>238</v>
      </c>
      <c r="D79" s="166" t="s">
        <v>3426</v>
      </c>
      <c r="E79" s="312">
        <v>301</v>
      </c>
      <c r="F79" s="165" t="s">
        <v>283</v>
      </c>
      <c r="G79" s="758" t="s">
        <v>4989</v>
      </c>
      <c r="H79" s="123" t="s">
        <v>48</v>
      </c>
      <c r="I79" s="123" t="s">
        <v>227</v>
      </c>
      <c r="J79" s="129">
        <v>672.98</v>
      </c>
    </row>
    <row r="80" spans="1:10" s="36" customFormat="1" ht="30" customHeight="1">
      <c r="A80" s="122" t="s">
        <v>139</v>
      </c>
      <c r="B80" s="165" t="s">
        <v>3840</v>
      </c>
      <c r="C80" s="117" t="s">
        <v>299</v>
      </c>
      <c r="D80" s="166" t="s">
        <v>4046</v>
      </c>
      <c r="E80" s="312">
        <v>302</v>
      </c>
      <c r="F80" s="165" t="s">
        <v>284</v>
      </c>
      <c r="G80" s="758" t="s">
        <v>4989</v>
      </c>
      <c r="H80" s="123" t="s">
        <v>48</v>
      </c>
      <c r="I80" s="123" t="s">
        <v>227</v>
      </c>
      <c r="J80" s="129">
        <v>672.98</v>
      </c>
    </row>
    <row r="81" spans="1:10" s="36" customFormat="1" ht="30" customHeight="1">
      <c r="A81" s="122" t="s">
        <v>139</v>
      </c>
      <c r="B81" s="165" t="s">
        <v>3840</v>
      </c>
      <c r="C81" s="117" t="s">
        <v>238</v>
      </c>
      <c r="D81" s="166" t="s">
        <v>3426</v>
      </c>
      <c r="E81" s="312">
        <v>607</v>
      </c>
      <c r="F81" s="165" t="s">
        <v>285</v>
      </c>
      <c r="G81" s="758" t="s">
        <v>4989</v>
      </c>
      <c r="H81" s="123" t="s">
        <v>48</v>
      </c>
      <c r="I81" s="123" t="s">
        <v>227</v>
      </c>
      <c r="J81" s="129">
        <v>672.98</v>
      </c>
    </row>
    <row r="82" spans="1:10" s="36" customFormat="1" ht="30" customHeight="1">
      <c r="A82" s="122" t="s">
        <v>139</v>
      </c>
      <c r="B82" s="165" t="s">
        <v>3840</v>
      </c>
      <c r="C82" s="117" t="s">
        <v>238</v>
      </c>
      <c r="D82" s="166" t="s">
        <v>3426</v>
      </c>
      <c r="E82" s="312">
        <v>610</v>
      </c>
      <c r="F82" s="165" t="s">
        <v>402</v>
      </c>
      <c r="G82" s="758" t="s">
        <v>4989</v>
      </c>
      <c r="H82" s="123" t="s">
        <v>48</v>
      </c>
      <c r="I82" s="123" t="s">
        <v>227</v>
      </c>
      <c r="J82" s="129">
        <v>672.98</v>
      </c>
    </row>
    <row r="83" spans="1:10" s="36" customFormat="1" ht="30" customHeight="1">
      <c r="A83" s="122" t="s">
        <v>139</v>
      </c>
      <c r="B83" s="165" t="s">
        <v>3840</v>
      </c>
      <c r="C83" s="117" t="s">
        <v>298</v>
      </c>
      <c r="D83" s="166" t="s">
        <v>4020</v>
      </c>
      <c r="E83" s="312">
        <v>601</v>
      </c>
      <c r="F83" s="165" t="s">
        <v>294</v>
      </c>
      <c r="G83" s="758" t="s">
        <v>4989</v>
      </c>
      <c r="H83" s="123" t="s">
        <v>48</v>
      </c>
      <c r="I83" s="123" t="s">
        <v>227</v>
      </c>
      <c r="J83" s="129">
        <v>672.98</v>
      </c>
    </row>
    <row r="84" spans="1:10" s="36" customFormat="1" ht="30" customHeight="1">
      <c r="A84" s="122" t="s">
        <v>148</v>
      </c>
      <c r="B84" s="165" t="s">
        <v>3843</v>
      </c>
      <c r="C84" s="117" t="s">
        <v>244</v>
      </c>
      <c r="D84" s="166" t="s">
        <v>3428</v>
      </c>
      <c r="E84" s="312">
        <v>301</v>
      </c>
      <c r="F84" s="165" t="s">
        <v>283</v>
      </c>
      <c r="G84" s="758" t="s">
        <v>4989</v>
      </c>
      <c r="H84" s="123" t="s">
        <v>48</v>
      </c>
      <c r="I84" s="123" t="s">
        <v>227</v>
      </c>
      <c r="J84" s="129">
        <v>610.17999999999995</v>
      </c>
    </row>
    <row r="85" spans="1:10" s="36" customFormat="1" ht="30" customHeight="1">
      <c r="A85" s="122" t="s">
        <v>148</v>
      </c>
      <c r="B85" s="165" t="s">
        <v>3843</v>
      </c>
      <c r="C85" s="117" t="s">
        <v>302</v>
      </c>
      <c r="D85" s="166" t="s">
        <v>4049</v>
      </c>
      <c r="E85" s="312">
        <v>302</v>
      </c>
      <c r="F85" s="165" t="s">
        <v>284</v>
      </c>
      <c r="G85" s="758" t="s">
        <v>4989</v>
      </c>
      <c r="H85" s="123" t="s">
        <v>48</v>
      </c>
      <c r="I85" s="123" t="s">
        <v>227</v>
      </c>
      <c r="J85" s="129">
        <v>610.17999999999995</v>
      </c>
    </row>
    <row r="86" spans="1:10" s="36" customFormat="1" ht="30" customHeight="1">
      <c r="A86" s="122" t="s">
        <v>148</v>
      </c>
      <c r="B86" s="165" t="s">
        <v>3843</v>
      </c>
      <c r="C86" s="117" t="s">
        <v>244</v>
      </c>
      <c r="D86" s="166" t="s">
        <v>3428</v>
      </c>
      <c r="E86" s="312">
        <v>607</v>
      </c>
      <c r="F86" s="165" t="s">
        <v>285</v>
      </c>
      <c r="G86" s="758" t="s">
        <v>4989</v>
      </c>
      <c r="H86" s="123" t="s">
        <v>48</v>
      </c>
      <c r="I86" s="123" t="s">
        <v>227</v>
      </c>
      <c r="J86" s="129">
        <v>610.17999999999995</v>
      </c>
    </row>
    <row r="87" spans="1:10" s="36" customFormat="1" ht="30" customHeight="1">
      <c r="A87" s="122" t="s">
        <v>148</v>
      </c>
      <c r="B87" s="165" t="s">
        <v>3843</v>
      </c>
      <c r="C87" s="117" t="s">
        <v>244</v>
      </c>
      <c r="D87" s="166" t="s">
        <v>3428</v>
      </c>
      <c r="E87" s="312">
        <v>610</v>
      </c>
      <c r="F87" s="165" t="s">
        <v>402</v>
      </c>
      <c r="G87" s="758" t="s">
        <v>4989</v>
      </c>
      <c r="H87" s="123" t="s">
        <v>48</v>
      </c>
      <c r="I87" s="123" t="s">
        <v>227</v>
      </c>
      <c r="J87" s="129">
        <v>610.17999999999995</v>
      </c>
    </row>
    <row r="88" spans="1:10" s="36" customFormat="1" ht="30" customHeight="1">
      <c r="A88" s="122" t="s">
        <v>148</v>
      </c>
      <c r="B88" s="165" t="s">
        <v>3843</v>
      </c>
      <c r="C88" s="117" t="s">
        <v>301</v>
      </c>
      <c r="D88" s="166" t="s">
        <v>4022</v>
      </c>
      <c r="E88" s="312">
        <v>601</v>
      </c>
      <c r="F88" s="165" t="s">
        <v>294</v>
      </c>
      <c r="G88" s="758" t="s">
        <v>4989</v>
      </c>
      <c r="H88" s="123" t="s">
        <v>48</v>
      </c>
      <c r="I88" s="123" t="s">
        <v>227</v>
      </c>
      <c r="J88" s="129">
        <v>610.17999999999995</v>
      </c>
    </row>
    <row r="89" spans="1:10" s="36" customFormat="1" ht="30" customHeight="1">
      <c r="A89" s="122" t="s">
        <v>149</v>
      </c>
      <c r="B89" s="165" t="s">
        <v>3842</v>
      </c>
      <c r="C89" s="117" t="s">
        <v>253</v>
      </c>
      <c r="D89" s="166" t="s">
        <v>3448</v>
      </c>
      <c r="E89" s="312">
        <v>301</v>
      </c>
      <c r="F89" s="165" t="s">
        <v>283</v>
      </c>
      <c r="G89" s="758" t="s">
        <v>4989</v>
      </c>
      <c r="H89" s="123" t="s">
        <v>48</v>
      </c>
      <c r="I89" s="123" t="s">
        <v>227</v>
      </c>
      <c r="J89" s="129">
        <v>399.11</v>
      </c>
    </row>
    <row r="90" spans="1:10" s="36" customFormat="1" ht="30" customHeight="1">
      <c r="A90" s="122" t="s">
        <v>149</v>
      </c>
      <c r="B90" s="165" t="s">
        <v>3842</v>
      </c>
      <c r="C90" s="117" t="s">
        <v>389</v>
      </c>
      <c r="D90" s="166" t="s">
        <v>4089</v>
      </c>
      <c r="E90" s="312">
        <v>302</v>
      </c>
      <c r="F90" s="165" t="s">
        <v>284</v>
      </c>
      <c r="G90" s="758" t="s">
        <v>4989</v>
      </c>
      <c r="H90" s="123" t="s">
        <v>48</v>
      </c>
      <c r="I90" s="123" t="s">
        <v>227</v>
      </c>
      <c r="J90" s="129">
        <v>399.11</v>
      </c>
    </row>
    <row r="91" spans="1:10" s="36" customFormat="1" ht="30" customHeight="1">
      <c r="A91" s="122" t="s">
        <v>149</v>
      </c>
      <c r="B91" s="165" t="s">
        <v>3842</v>
      </c>
      <c r="C91" s="117" t="s">
        <v>253</v>
      </c>
      <c r="D91" s="166" t="s">
        <v>3448</v>
      </c>
      <c r="E91" s="312">
        <v>607</v>
      </c>
      <c r="F91" s="165" t="s">
        <v>285</v>
      </c>
      <c r="G91" s="758" t="s">
        <v>4989</v>
      </c>
      <c r="H91" s="123" t="s">
        <v>48</v>
      </c>
      <c r="I91" s="123" t="s">
        <v>227</v>
      </c>
      <c r="J91" s="129">
        <v>399.11</v>
      </c>
    </row>
    <row r="92" spans="1:10" s="36" customFormat="1" ht="30" customHeight="1">
      <c r="A92" s="122" t="s">
        <v>149</v>
      </c>
      <c r="B92" s="165" t="s">
        <v>3842</v>
      </c>
      <c r="C92" s="117" t="s">
        <v>253</v>
      </c>
      <c r="D92" s="166" t="s">
        <v>3448</v>
      </c>
      <c r="E92" s="312">
        <v>610</v>
      </c>
      <c r="F92" s="165" t="s">
        <v>402</v>
      </c>
      <c r="G92" s="758" t="s">
        <v>4989</v>
      </c>
      <c r="H92" s="123" t="s">
        <v>48</v>
      </c>
      <c r="I92" s="123" t="s">
        <v>227</v>
      </c>
      <c r="J92" s="129">
        <v>399.11</v>
      </c>
    </row>
    <row r="93" spans="1:10" s="36" customFormat="1" ht="30" customHeight="1">
      <c r="A93" s="122" t="s">
        <v>149</v>
      </c>
      <c r="B93" s="165" t="s">
        <v>3842</v>
      </c>
      <c r="C93" s="117" t="s">
        <v>388</v>
      </c>
      <c r="D93" s="166" t="s">
        <v>4082</v>
      </c>
      <c r="E93" s="312">
        <v>601</v>
      </c>
      <c r="F93" s="165" t="s">
        <v>294</v>
      </c>
      <c r="G93" s="758" t="s">
        <v>4989</v>
      </c>
      <c r="H93" s="123" t="s">
        <v>48</v>
      </c>
      <c r="I93" s="123" t="s">
        <v>227</v>
      </c>
      <c r="J93" s="129">
        <v>399.11</v>
      </c>
    </row>
    <row r="94" spans="1:10" s="36" customFormat="1" ht="30" customHeight="1">
      <c r="A94" s="122" t="s">
        <v>151</v>
      </c>
      <c r="B94" s="165" t="s">
        <v>3845</v>
      </c>
      <c r="C94" s="117" t="s">
        <v>273</v>
      </c>
      <c r="D94" s="166" t="s">
        <v>3452</v>
      </c>
      <c r="E94" s="312">
        <v>301</v>
      </c>
      <c r="F94" s="165" t="s">
        <v>283</v>
      </c>
      <c r="G94" s="758" t="s">
        <v>4989</v>
      </c>
      <c r="H94" s="123" t="s">
        <v>48</v>
      </c>
      <c r="I94" s="123" t="s">
        <v>227</v>
      </c>
      <c r="J94" s="129">
        <v>515.88</v>
      </c>
    </row>
    <row r="95" spans="1:10" s="36" customFormat="1" ht="30" customHeight="1">
      <c r="A95" s="122" t="s">
        <v>151</v>
      </c>
      <c r="B95" s="165" t="s">
        <v>3845</v>
      </c>
      <c r="C95" s="117" t="s">
        <v>400</v>
      </c>
      <c r="D95" s="166" t="s">
        <v>4090</v>
      </c>
      <c r="E95" s="312">
        <v>302</v>
      </c>
      <c r="F95" s="165" t="s">
        <v>284</v>
      </c>
      <c r="G95" s="758" t="s">
        <v>4989</v>
      </c>
      <c r="H95" s="123" t="s">
        <v>48</v>
      </c>
      <c r="I95" s="123" t="s">
        <v>227</v>
      </c>
      <c r="J95" s="129">
        <v>515.88</v>
      </c>
    </row>
    <row r="96" spans="1:10" s="36" customFormat="1" ht="30" customHeight="1">
      <c r="A96" s="122" t="s">
        <v>151</v>
      </c>
      <c r="B96" s="165" t="s">
        <v>3845</v>
      </c>
      <c r="C96" s="117" t="s">
        <v>273</v>
      </c>
      <c r="D96" s="166" t="s">
        <v>3452</v>
      </c>
      <c r="E96" s="312">
        <v>607</v>
      </c>
      <c r="F96" s="165" t="s">
        <v>285</v>
      </c>
      <c r="G96" s="758" t="s">
        <v>4989</v>
      </c>
      <c r="H96" s="123" t="s">
        <v>48</v>
      </c>
      <c r="I96" s="123" t="s">
        <v>227</v>
      </c>
      <c r="J96" s="129">
        <v>515.88</v>
      </c>
    </row>
    <row r="97" spans="1:10" s="36" customFormat="1" ht="30" customHeight="1">
      <c r="A97" s="122" t="s">
        <v>151</v>
      </c>
      <c r="B97" s="165" t="s">
        <v>3845</v>
      </c>
      <c r="C97" s="117" t="s">
        <v>273</v>
      </c>
      <c r="D97" s="166" t="s">
        <v>3452</v>
      </c>
      <c r="E97" s="312">
        <v>610</v>
      </c>
      <c r="F97" s="165" t="s">
        <v>402</v>
      </c>
      <c r="G97" s="758" t="s">
        <v>4989</v>
      </c>
      <c r="H97" s="123" t="s">
        <v>48</v>
      </c>
      <c r="I97" s="123" t="s">
        <v>227</v>
      </c>
      <c r="J97" s="129">
        <v>515.88</v>
      </c>
    </row>
    <row r="98" spans="1:10" s="36" customFormat="1" ht="30" customHeight="1">
      <c r="A98" s="122" t="s">
        <v>151</v>
      </c>
      <c r="B98" s="165" t="s">
        <v>3845</v>
      </c>
      <c r="C98" s="117" t="s">
        <v>399</v>
      </c>
      <c r="D98" s="166" t="s">
        <v>4084</v>
      </c>
      <c r="E98" s="312">
        <v>601</v>
      </c>
      <c r="F98" s="165" t="s">
        <v>294</v>
      </c>
      <c r="G98" s="758" t="s">
        <v>4989</v>
      </c>
      <c r="H98" s="123" t="s">
        <v>48</v>
      </c>
      <c r="I98" s="123" t="s">
        <v>227</v>
      </c>
      <c r="J98" s="129">
        <v>515.88</v>
      </c>
    </row>
    <row r="99" spans="1:10" s="36" customFormat="1" ht="30" customHeight="1">
      <c r="A99" s="122" t="s">
        <v>152</v>
      </c>
      <c r="B99" s="165" t="s">
        <v>3846</v>
      </c>
      <c r="C99" s="117" t="s">
        <v>248</v>
      </c>
      <c r="D99" s="166" t="s">
        <v>3450</v>
      </c>
      <c r="E99" s="312">
        <v>301</v>
      </c>
      <c r="F99" s="165" t="s">
        <v>283</v>
      </c>
      <c r="G99" s="758" t="s">
        <v>4989</v>
      </c>
      <c r="H99" s="123" t="s">
        <v>48</v>
      </c>
      <c r="I99" s="123" t="s">
        <v>227</v>
      </c>
      <c r="J99" s="129">
        <v>406.68</v>
      </c>
    </row>
    <row r="100" spans="1:10" s="36" customFormat="1" ht="30" customHeight="1">
      <c r="A100" s="122" t="s">
        <v>152</v>
      </c>
      <c r="B100" s="165" t="s">
        <v>3846</v>
      </c>
      <c r="C100" s="117" t="s">
        <v>382</v>
      </c>
      <c r="D100" s="166" t="s">
        <v>4091</v>
      </c>
      <c r="E100" s="312">
        <v>302</v>
      </c>
      <c r="F100" s="165" t="s">
        <v>284</v>
      </c>
      <c r="G100" s="758" t="s">
        <v>4989</v>
      </c>
      <c r="H100" s="123" t="s">
        <v>48</v>
      </c>
      <c r="I100" s="123" t="s">
        <v>227</v>
      </c>
      <c r="J100" s="129">
        <v>406.68</v>
      </c>
    </row>
    <row r="101" spans="1:10" s="36" customFormat="1" ht="30" customHeight="1">
      <c r="A101" s="122" t="s">
        <v>152</v>
      </c>
      <c r="B101" s="165" t="s">
        <v>3846</v>
      </c>
      <c r="C101" s="117" t="s">
        <v>248</v>
      </c>
      <c r="D101" s="166" t="s">
        <v>3450</v>
      </c>
      <c r="E101" s="312">
        <v>607</v>
      </c>
      <c r="F101" s="165" t="s">
        <v>285</v>
      </c>
      <c r="G101" s="758" t="s">
        <v>4989</v>
      </c>
      <c r="H101" s="123" t="s">
        <v>48</v>
      </c>
      <c r="I101" s="123" t="s">
        <v>227</v>
      </c>
      <c r="J101" s="129">
        <v>406.68</v>
      </c>
    </row>
    <row r="102" spans="1:10" s="36" customFormat="1" ht="30" customHeight="1">
      <c r="A102" s="122" t="s">
        <v>152</v>
      </c>
      <c r="B102" s="165" t="s">
        <v>3846</v>
      </c>
      <c r="C102" s="117" t="s">
        <v>248</v>
      </c>
      <c r="D102" s="166" t="s">
        <v>3450</v>
      </c>
      <c r="E102" s="312">
        <v>610</v>
      </c>
      <c r="F102" s="165" t="s">
        <v>402</v>
      </c>
      <c r="G102" s="758" t="s">
        <v>4989</v>
      </c>
      <c r="H102" s="123" t="s">
        <v>48</v>
      </c>
      <c r="I102" s="123" t="s">
        <v>227</v>
      </c>
      <c r="J102" s="129">
        <v>406.68</v>
      </c>
    </row>
    <row r="103" spans="1:10" s="36" customFormat="1" ht="30" customHeight="1">
      <c r="A103" s="122" t="s">
        <v>152</v>
      </c>
      <c r="B103" s="165" t="s">
        <v>3846</v>
      </c>
      <c r="C103" s="117" t="s">
        <v>381</v>
      </c>
      <c r="D103" s="166" t="s">
        <v>4085</v>
      </c>
      <c r="E103" s="312">
        <v>601</v>
      </c>
      <c r="F103" s="165" t="s">
        <v>294</v>
      </c>
      <c r="G103" s="758" t="s">
        <v>4989</v>
      </c>
      <c r="H103" s="123" t="s">
        <v>48</v>
      </c>
      <c r="I103" s="123" t="s">
        <v>227</v>
      </c>
      <c r="J103" s="129">
        <v>406.68</v>
      </c>
    </row>
    <row r="104" spans="1:10" s="36" customFormat="1" ht="30" customHeight="1">
      <c r="A104" s="122" t="s">
        <v>153</v>
      </c>
      <c r="B104" s="165" t="s">
        <v>3847</v>
      </c>
      <c r="C104" s="117" t="s">
        <v>385</v>
      </c>
      <c r="D104" s="166" t="s">
        <v>4227</v>
      </c>
      <c r="E104" s="312">
        <v>603</v>
      </c>
      <c r="F104" s="165" t="s">
        <v>280</v>
      </c>
      <c r="G104" s="758" t="s">
        <v>4989</v>
      </c>
      <c r="H104" s="123" t="s">
        <v>48</v>
      </c>
      <c r="I104" s="123" t="s">
        <v>227</v>
      </c>
      <c r="J104" s="129">
        <v>182.65</v>
      </c>
    </row>
    <row r="105" spans="1:10" s="36" customFormat="1" ht="30" customHeight="1">
      <c r="A105" s="122" t="s">
        <v>153</v>
      </c>
      <c r="B105" s="165" t="s">
        <v>3847</v>
      </c>
      <c r="C105" s="117" t="s">
        <v>386</v>
      </c>
      <c r="D105" s="166" t="s">
        <v>310</v>
      </c>
      <c r="E105" s="312">
        <v>603</v>
      </c>
      <c r="F105" s="165" t="s">
        <v>280</v>
      </c>
      <c r="G105" s="758" t="s">
        <v>4989</v>
      </c>
      <c r="H105" s="123" t="s">
        <v>48</v>
      </c>
      <c r="I105" s="123" t="s">
        <v>227</v>
      </c>
      <c r="J105" s="129">
        <v>182.65</v>
      </c>
    </row>
    <row r="106" spans="1:10" s="36" customFormat="1" ht="30" customHeight="1">
      <c r="A106" s="122" t="s">
        <v>153</v>
      </c>
      <c r="B106" s="165" t="s">
        <v>3847</v>
      </c>
      <c r="C106" s="117" t="s">
        <v>250</v>
      </c>
      <c r="D106" s="166" t="s">
        <v>3446</v>
      </c>
      <c r="E106" s="312">
        <v>301</v>
      </c>
      <c r="F106" s="165" t="s">
        <v>283</v>
      </c>
      <c r="G106" s="758" t="s">
        <v>4989</v>
      </c>
      <c r="H106" s="123" t="s">
        <v>48</v>
      </c>
      <c r="I106" s="123" t="s">
        <v>227</v>
      </c>
      <c r="J106" s="129">
        <v>790.51</v>
      </c>
    </row>
    <row r="107" spans="1:10" s="36" customFormat="1" ht="30" customHeight="1">
      <c r="A107" s="122" t="s">
        <v>153</v>
      </c>
      <c r="B107" s="165" t="s">
        <v>3847</v>
      </c>
      <c r="C107" s="117" t="s">
        <v>387</v>
      </c>
      <c r="D107" s="166" t="s">
        <v>4092</v>
      </c>
      <c r="E107" s="312">
        <v>302</v>
      </c>
      <c r="F107" s="165" t="s">
        <v>284</v>
      </c>
      <c r="G107" s="758" t="s">
        <v>4989</v>
      </c>
      <c r="H107" s="123" t="s">
        <v>48</v>
      </c>
      <c r="I107" s="123" t="s">
        <v>227</v>
      </c>
      <c r="J107" s="129">
        <v>790.51</v>
      </c>
    </row>
    <row r="108" spans="1:10" s="36" customFormat="1" ht="30" customHeight="1">
      <c r="A108" s="122" t="s">
        <v>153</v>
      </c>
      <c r="B108" s="165" t="s">
        <v>3847</v>
      </c>
      <c r="C108" s="117" t="s">
        <v>250</v>
      </c>
      <c r="D108" s="166" t="s">
        <v>3446</v>
      </c>
      <c r="E108" s="312">
        <v>607</v>
      </c>
      <c r="F108" s="165" t="s">
        <v>285</v>
      </c>
      <c r="G108" s="758" t="s">
        <v>4989</v>
      </c>
      <c r="H108" s="123" t="s">
        <v>48</v>
      </c>
      <c r="I108" s="123" t="s">
        <v>227</v>
      </c>
      <c r="J108" s="129">
        <v>790.51</v>
      </c>
    </row>
    <row r="109" spans="1:10" s="36" customFormat="1" ht="30" customHeight="1">
      <c r="A109" s="122" t="s">
        <v>153</v>
      </c>
      <c r="B109" s="165" t="s">
        <v>3847</v>
      </c>
      <c r="C109" s="117" t="s">
        <v>250</v>
      </c>
      <c r="D109" s="166" t="s">
        <v>3446</v>
      </c>
      <c r="E109" s="312">
        <v>610</v>
      </c>
      <c r="F109" s="165" t="s">
        <v>402</v>
      </c>
      <c r="G109" s="758" t="s">
        <v>4989</v>
      </c>
      <c r="H109" s="123" t="s">
        <v>48</v>
      </c>
      <c r="I109" s="123" t="s">
        <v>227</v>
      </c>
      <c r="J109" s="129">
        <v>790.51</v>
      </c>
    </row>
    <row r="110" spans="1:10" s="36" customFormat="1" ht="30" customHeight="1">
      <c r="A110" s="122" t="s">
        <v>153</v>
      </c>
      <c r="B110" s="165" t="s">
        <v>3847</v>
      </c>
      <c r="C110" s="117" t="s">
        <v>384</v>
      </c>
      <c r="D110" s="166" t="s">
        <v>4086</v>
      </c>
      <c r="E110" s="312">
        <v>601</v>
      </c>
      <c r="F110" s="165" t="s">
        <v>294</v>
      </c>
      <c r="G110" s="758" t="s">
        <v>4989</v>
      </c>
      <c r="H110" s="123" t="s">
        <v>48</v>
      </c>
      <c r="I110" s="123" t="s">
        <v>227</v>
      </c>
      <c r="J110" s="129">
        <v>790.51</v>
      </c>
    </row>
    <row r="111" spans="1:10" s="36" customFormat="1" ht="30" customHeight="1">
      <c r="A111" s="122" t="s">
        <v>155</v>
      </c>
      <c r="B111" s="165" t="s">
        <v>3848</v>
      </c>
      <c r="C111" s="117" t="s">
        <v>251</v>
      </c>
      <c r="D111" s="166" t="s">
        <v>3430</v>
      </c>
      <c r="E111" s="312">
        <v>301</v>
      </c>
      <c r="F111" s="165" t="s">
        <v>283</v>
      </c>
      <c r="G111" s="758" t="s">
        <v>4989</v>
      </c>
      <c r="H111" s="123" t="s">
        <v>48</v>
      </c>
      <c r="I111" s="123" t="s">
        <v>227</v>
      </c>
      <c r="J111" s="129">
        <v>731.5</v>
      </c>
    </row>
    <row r="112" spans="1:10" s="36" customFormat="1" ht="30" customHeight="1">
      <c r="A112" s="122" t="s">
        <v>155</v>
      </c>
      <c r="B112" s="165" t="s">
        <v>3848</v>
      </c>
      <c r="C112" s="117" t="s">
        <v>314</v>
      </c>
      <c r="D112" s="166" t="s">
        <v>4051</v>
      </c>
      <c r="E112" s="312">
        <v>302</v>
      </c>
      <c r="F112" s="165" t="s">
        <v>284</v>
      </c>
      <c r="G112" s="758" t="s">
        <v>4989</v>
      </c>
      <c r="H112" s="123" t="s">
        <v>48</v>
      </c>
      <c r="I112" s="123" t="s">
        <v>227</v>
      </c>
      <c r="J112" s="129">
        <v>731.5</v>
      </c>
    </row>
    <row r="113" spans="1:10" s="36" customFormat="1" ht="30" customHeight="1">
      <c r="A113" s="122" t="s">
        <v>155</v>
      </c>
      <c r="B113" s="165" t="s">
        <v>3848</v>
      </c>
      <c r="C113" s="117" t="s">
        <v>251</v>
      </c>
      <c r="D113" s="166" t="s">
        <v>3430</v>
      </c>
      <c r="E113" s="312">
        <v>607</v>
      </c>
      <c r="F113" s="165" t="s">
        <v>285</v>
      </c>
      <c r="G113" s="758" t="s">
        <v>4989</v>
      </c>
      <c r="H113" s="123" t="s">
        <v>48</v>
      </c>
      <c r="I113" s="123" t="s">
        <v>227</v>
      </c>
      <c r="J113" s="129">
        <v>731.5</v>
      </c>
    </row>
    <row r="114" spans="1:10" s="36" customFormat="1" ht="30" customHeight="1">
      <c r="A114" s="122" t="s">
        <v>155</v>
      </c>
      <c r="B114" s="165" t="s">
        <v>3848</v>
      </c>
      <c r="C114" s="117" t="s">
        <v>251</v>
      </c>
      <c r="D114" s="166" t="s">
        <v>3430</v>
      </c>
      <c r="E114" s="312">
        <v>610</v>
      </c>
      <c r="F114" s="165" t="s">
        <v>402</v>
      </c>
      <c r="G114" s="758" t="s">
        <v>4989</v>
      </c>
      <c r="H114" s="123" t="s">
        <v>48</v>
      </c>
      <c r="I114" s="123" t="s">
        <v>227</v>
      </c>
      <c r="J114" s="129">
        <v>731.5</v>
      </c>
    </row>
    <row r="115" spans="1:10" s="36" customFormat="1" ht="30" customHeight="1">
      <c r="A115" s="122" t="s">
        <v>155</v>
      </c>
      <c r="B115" s="165" t="s">
        <v>3848</v>
      </c>
      <c r="C115" s="117" t="s">
        <v>313</v>
      </c>
      <c r="D115" s="166" t="s">
        <v>4023</v>
      </c>
      <c r="E115" s="312">
        <v>601</v>
      </c>
      <c r="F115" s="165" t="s">
        <v>294</v>
      </c>
      <c r="G115" s="758" t="s">
        <v>4989</v>
      </c>
      <c r="H115" s="123" t="s">
        <v>48</v>
      </c>
      <c r="I115" s="123" t="s">
        <v>227</v>
      </c>
      <c r="J115" s="129">
        <v>731.5</v>
      </c>
    </row>
    <row r="116" spans="1:10" s="36" customFormat="1" ht="30" customHeight="1">
      <c r="A116" s="122" t="s">
        <v>166</v>
      </c>
      <c r="B116" s="165" t="s">
        <v>3849</v>
      </c>
      <c r="C116" s="117" t="s">
        <v>255</v>
      </c>
      <c r="D116" s="166" t="s">
        <v>3432</v>
      </c>
      <c r="E116" s="312">
        <v>301</v>
      </c>
      <c r="F116" s="165" t="s">
        <v>283</v>
      </c>
      <c r="G116" s="758" t="s">
        <v>4989</v>
      </c>
      <c r="H116" s="123" t="s">
        <v>48</v>
      </c>
      <c r="I116" s="123" t="s">
        <v>227</v>
      </c>
      <c r="J116" s="129">
        <v>742.92</v>
      </c>
    </row>
    <row r="117" spans="1:10" s="36" customFormat="1" ht="30" customHeight="1">
      <c r="A117" s="122" t="s">
        <v>166</v>
      </c>
      <c r="B117" s="165" t="s">
        <v>3849</v>
      </c>
      <c r="C117" s="117" t="s">
        <v>325</v>
      </c>
      <c r="D117" s="166" t="s">
        <v>4053</v>
      </c>
      <c r="E117" s="312">
        <v>302</v>
      </c>
      <c r="F117" s="165" t="s">
        <v>284</v>
      </c>
      <c r="G117" s="758" t="s">
        <v>4989</v>
      </c>
      <c r="H117" s="123" t="s">
        <v>48</v>
      </c>
      <c r="I117" s="123" t="s">
        <v>227</v>
      </c>
      <c r="J117" s="129">
        <v>742.92</v>
      </c>
    </row>
    <row r="118" spans="1:10" s="36" customFormat="1" ht="30" customHeight="1">
      <c r="A118" s="122" t="s">
        <v>166</v>
      </c>
      <c r="B118" s="165" t="s">
        <v>3849</v>
      </c>
      <c r="C118" s="117" t="s">
        <v>255</v>
      </c>
      <c r="D118" s="166" t="s">
        <v>3432</v>
      </c>
      <c r="E118" s="312">
        <v>607</v>
      </c>
      <c r="F118" s="165" t="s">
        <v>285</v>
      </c>
      <c r="G118" s="758" t="s">
        <v>4989</v>
      </c>
      <c r="H118" s="123" t="s">
        <v>48</v>
      </c>
      <c r="I118" s="123" t="s">
        <v>227</v>
      </c>
      <c r="J118" s="129">
        <v>742.92</v>
      </c>
    </row>
    <row r="119" spans="1:10" s="36" customFormat="1" ht="30" customHeight="1">
      <c r="A119" s="122" t="s">
        <v>166</v>
      </c>
      <c r="B119" s="165" t="s">
        <v>3849</v>
      </c>
      <c r="C119" s="117" t="s">
        <v>255</v>
      </c>
      <c r="D119" s="166" t="s">
        <v>3432</v>
      </c>
      <c r="E119" s="312">
        <v>610</v>
      </c>
      <c r="F119" s="165" t="s">
        <v>402</v>
      </c>
      <c r="G119" s="758" t="s">
        <v>4989</v>
      </c>
      <c r="H119" s="123" t="s">
        <v>48</v>
      </c>
      <c r="I119" s="123" t="s">
        <v>227</v>
      </c>
      <c r="J119" s="129">
        <v>742.92</v>
      </c>
    </row>
    <row r="120" spans="1:10" s="36" customFormat="1" ht="30" customHeight="1">
      <c r="A120" s="122" t="s">
        <v>166</v>
      </c>
      <c r="B120" s="165" t="s">
        <v>3849</v>
      </c>
      <c r="C120" s="117" t="s">
        <v>324</v>
      </c>
      <c r="D120" s="166" t="s">
        <v>4025</v>
      </c>
      <c r="E120" s="312">
        <v>601</v>
      </c>
      <c r="F120" s="165" t="s">
        <v>294</v>
      </c>
      <c r="G120" s="758" t="s">
        <v>4989</v>
      </c>
      <c r="H120" s="123" t="s">
        <v>48</v>
      </c>
      <c r="I120" s="123" t="s">
        <v>227</v>
      </c>
      <c r="J120" s="129">
        <v>742.92</v>
      </c>
    </row>
    <row r="121" spans="1:10" s="36" customFormat="1" ht="30" customHeight="1">
      <c r="A121" s="122" t="s">
        <v>169</v>
      </c>
      <c r="B121" s="165" t="s">
        <v>3850</v>
      </c>
      <c r="C121" s="117" t="s">
        <v>257</v>
      </c>
      <c r="D121" s="166" t="s">
        <v>3434</v>
      </c>
      <c r="E121" s="312">
        <v>301</v>
      </c>
      <c r="F121" s="165" t="s">
        <v>283</v>
      </c>
      <c r="G121" s="758" t="s">
        <v>4989</v>
      </c>
      <c r="H121" s="123" t="s">
        <v>48</v>
      </c>
      <c r="I121" s="123" t="s">
        <v>227</v>
      </c>
      <c r="J121" s="129">
        <v>564.41</v>
      </c>
    </row>
    <row r="122" spans="1:10" s="36" customFormat="1" ht="30" customHeight="1">
      <c r="A122" s="122" t="s">
        <v>169</v>
      </c>
      <c r="B122" s="165" t="s">
        <v>3850</v>
      </c>
      <c r="C122" s="117" t="s">
        <v>328</v>
      </c>
      <c r="D122" s="166" t="s">
        <v>4054</v>
      </c>
      <c r="E122" s="312">
        <v>302</v>
      </c>
      <c r="F122" s="165" t="s">
        <v>284</v>
      </c>
      <c r="G122" s="758" t="s">
        <v>4989</v>
      </c>
      <c r="H122" s="123" t="s">
        <v>48</v>
      </c>
      <c r="I122" s="123" t="s">
        <v>227</v>
      </c>
      <c r="J122" s="129">
        <v>564.41</v>
      </c>
    </row>
    <row r="123" spans="1:10" s="36" customFormat="1" ht="30" customHeight="1">
      <c r="A123" s="122" t="s">
        <v>169</v>
      </c>
      <c r="B123" s="165" t="s">
        <v>3850</v>
      </c>
      <c r="C123" s="117" t="s">
        <v>257</v>
      </c>
      <c r="D123" s="166" t="s">
        <v>3434</v>
      </c>
      <c r="E123" s="312">
        <v>607</v>
      </c>
      <c r="F123" s="165" t="s">
        <v>285</v>
      </c>
      <c r="G123" s="758" t="s">
        <v>4989</v>
      </c>
      <c r="H123" s="123" t="s">
        <v>48</v>
      </c>
      <c r="I123" s="123" t="s">
        <v>227</v>
      </c>
      <c r="J123" s="129">
        <v>564.41</v>
      </c>
    </row>
    <row r="124" spans="1:10" s="36" customFormat="1" ht="30" customHeight="1">
      <c r="A124" s="122" t="s">
        <v>169</v>
      </c>
      <c r="B124" s="165" t="s">
        <v>3850</v>
      </c>
      <c r="C124" s="117" t="s">
        <v>327</v>
      </c>
      <c r="D124" s="166" t="s">
        <v>4228</v>
      </c>
      <c r="E124" s="312">
        <v>603</v>
      </c>
      <c r="F124" s="165" t="s">
        <v>280</v>
      </c>
      <c r="G124" s="758" t="s">
        <v>4989</v>
      </c>
      <c r="H124" s="123" t="s">
        <v>48</v>
      </c>
      <c r="I124" s="123" t="s">
        <v>227</v>
      </c>
      <c r="J124" s="129">
        <v>109.59</v>
      </c>
    </row>
    <row r="125" spans="1:10" s="36" customFormat="1" ht="30" customHeight="1">
      <c r="A125" s="122" t="s">
        <v>169</v>
      </c>
      <c r="B125" s="165" t="s">
        <v>3850</v>
      </c>
      <c r="C125" s="117" t="s">
        <v>257</v>
      </c>
      <c r="D125" s="166" t="s">
        <v>3434</v>
      </c>
      <c r="E125" s="312">
        <v>610</v>
      </c>
      <c r="F125" s="165" t="s">
        <v>402</v>
      </c>
      <c r="G125" s="758" t="s">
        <v>4989</v>
      </c>
      <c r="H125" s="123" t="s">
        <v>48</v>
      </c>
      <c r="I125" s="123" t="s">
        <v>227</v>
      </c>
      <c r="J125" s="129">
        <v>564.41</v>
      </c>
    </row>
    <row r="126" spans="1:10" s="36" customFormat="1" ht="30" customHeight="1">
      <c r="A126" s="122" t="s">
        <v>176</v>
      </c>
      <c r="B126" s="165" t="s">
        <v>3851</v>
      </c>
      <c r="C126" s="117" t="s">
        <v>258</v>
      </c>
      <c r="D126" s="166" t="s">
        <v>3436</v>
      </c>
      <c r="E126" s="312">
        <v>301</v>
      </c>
      <c r="F126" s="165" t="s">
        <v>283</v>
      </c>
      <c r="G126" s="758" t="s">
        <v>4989</v>
      </c>
      <c r="H126" s="123" t="s">
        <v>48</v>
      </c>
      <c r="I126" s="123" t="s">
        <v>227</v>
      </c>
      <c r="J126" s="129">
        <v>405.52</v>
      </c>
    </row>
    <row r="127" spans="1:10" s="36" customFormat="1" ht="30" customHeight="1">
      <c r="A127" s="122" t="s">
        <v>176</v>
      </c>
      <c r="B127" s="165" t="s">
        <v>3851</v>
      </c>
      <c r="C127" s="117" t="s">
        <v>340</v>
      </c>
      <c r="D127" s="166" t="s">
        <v>4056</v>
      </c>
      <c r="E127" s="312">
        <v>302</v>
      </c>
      <c r="F127" s="165" t="s">
        <v>284</v>
      </c>
      <c r="G127" s="758" t="s">
        <v>4989</v>
      </c>
      <c r="H127" s="123" t="s">
        <v>48</v>
      </c>
      <c r="I127" s="123" t="s">
        <v>227</v>
      </c>
      <c r="J127" s="129">
        <v>405.52</v>
      </c>
    </row>
    <row r="128" spans="1:10" s="36" customFormat="1" ht="30" customHeight="1">
      <c r="A128" s="122" t="s">
        <v>176</v>
      </c>
      <c r="B128" s="165" t="s">
        <v>3851</v>
      </c>
      <c r="C128" s="117" t="s">
        <v>258</v>
      </c>
      <c r="D128" s="166" t="s">
        <v>3436</v>
      </c>
      <c r="E128" s="312">
        <v>607</v>
      </c>
      <c r="F128" s="165" t="s">
        <v>285</v>
      </c>
      <c r="G128" s="758" t="s">
        <v>4989</v>
      </c>
      <c r="H128" s="123" t="s">
        <v>48</v>
      </c>
      <c r="I128" s="123" t="s">
        <v>227</v>
      </c>
      <c r="J128" s="129">
        <v>405.52</v>
      </c>
    </row>
    <row r="129" spans="1:10" s="36" customFormat="1" ht="30" customHeight="1">
      <c r="A129" s="122" t="s">
        <v>176</v>
      </c>
      <c r="B129" s="165" t="s">
        <v>3851</v>
      </c>
      <c r="C129" s="117" t="s">
        <v>258</v>
      </c>
      <c r="D129" s="166" t="s">
        <v>3436</v>
      </c>
      <c r="E129" s="312">
        <v>610</v>
      </c>
      <c r="F129" s="165" t="s">
        <v>402</v>
      </c>
      <c r="G129" s="758" t="s">
        <v>4989</v>
      </c>
      <c r="H129" s="123" t="s">
        <v>48</v>
      </c>
      <c r="I129" s="123" t="s">
        <v>227</v>
      </c>
      <c r="J129" s="129">
        <v>405.52</v>
      </c>
    </row>
    <row r="130" spans="1:10" s="36" customFormat="1" ht="30" customHeight="1">
      <c r="A130" s="122" t="s">
        <v>176</v>
      </c>
      <c r="B130" s="165" t="s">
        <v>3851</v>
      </c>
      <c r="C130" s="117" t="s">
        <v>339</v>
      </c>
      <c r="D130" s="166" t="s">
        <v>4028</v>
      </c>
      <c r="E130" s="312">
        <v>601</v>
      </c>
      <c r="F130" s="165" t="s">
        <v>294</v>
      </c>
      <c r="G130" s="758" t="s">
        <v>4989</v>
      </c>
      <c r="H130" s="123" t="s">
        <v>48</v>
      </c>
      <c r="I130" s="123" t="s">
        <v>227</v>
      </c>
      <c r="J130" s="129">
        <v>405.52</v>
      </c>
    </row>
    <row r="131" spans="1:10" s="36" customFormat="1" ht="30" customHeight="1">
      <c r="A131" s="122" t="s">
        <v>177</v>
      </c>
      <c r="B131" s="165" t="s">
        <v>3852</v>
      </c>
      <c r="C131" s="117" t="s">
        <v>259</v>
      </c>
      <c r="D131" s="166" t="s">
        <v>3438</v>
      </c>
      <c r="E131" s="312">
        <v>301</v>
      </c>
      <c r="F131" s="165" t="s">
        <v>283</v>
      </c>
      <c r="G131" s="758" t="s">
        <v>4989</v>
      </c>
      <c r="H131" s="123" t="s">
        <v>48</v>
      </c>
      <c r="I131" s="123" t="s">
        <v>227</v>
      </c>
      <c r="J131" s="129">
        <v>420.55</v>
      </c>
    </row>
    <row r="132" spans="1:10" s="36" customFormat="1" ht="30" customHeight="1">
      <c r="A132" s="122" t="s">
        <v>177</v>
      </c>
      <c r="B132" s="165" t="s">
        <v>3852</v>
      </c>
      <c r="C132" s="117" t="s">
        <v>282</v>
      </c>
      <c r="D132" s="166" t="s">
        <v>4000</v>
      </c>
      <c r="E132" s="312">
        <v>302</v>
      </c>
      <c r="F132" s="165" t="s">
        <v>284</v>
      </c>
      <c r="G132" s="758" t="s">
        <v>4989</v>
      </c>
      <c r="H132" s="123" t="s">
        <v>48</v>
      </c>
      <c r="I132" s="123" t="s">
        <v>227</v>
      </c>
      <c r="J132" s="129">
        <v>420.55</v>
      </c>
    </row>
    <row r="133" spans="1:10" s="36" customFormat="1" ht="30" customHeight="1">
      <c r="A133" s="122" t="s">
        <v>177</v>
      </c>
      <c r="B133" s="165" t="s">
        <v>3852</v>
      </c>
      <c r="C133" s="117" t="s">
        <v>259</v>
      </c>
      <c r="D133" s="166" t="s">
        <v>3438</v>
      </c>
      <c r="E133" s="312">
        <v>607</v>
      </c>
      <c r="F133" s="165" t="s">
        <v>285</v>
      </c>
      <c r="G133" s="758" t="s">
        <v>4989</v>
      </c>
      <c r="H133" s="123" t="s">
        <v>48</v>
      </c>
      <c r="I133" s="123" t="s">
        <v>227</v>
      </c>
      <c r="J133" s="129">
        <v>420.55</v>
      </c>
    </row>
    <row r="134" spans="1:10" s="36" customFormat="1" ht="30" customHeight="1">
      <c r="A134" s="122" t="s">
        <v>177</v>
      </c>
      <c r="B134" s="165" t="s">
        <v>3852</v>
      </c>
      <c r="C134" s="117" t="s">
        <v>259</v>
      </c>
      <c r="D134" s="166" t="s">
        <v>3438</v>
      </c>
      <c r="E134" s="312">
        <v>610</v>
      </c>
      <c r="F134" s="165" t="s">
        <v>402</v>
      </c>
      <c r="G134" s="758" t="s">
        <v>4989</v>
      </c>
      <c r="H134" s="123" t="s">
        <v>48</v>
      </c>
      <c r="I134" s="123" t="s">
        <v>227</v>
      </c>
      <c r="J134" s="129">
        <v>420.55</v>
      </c>
    </row>
    <row r="135" spans="1:10" s="36" customFormat="1" ht="30" customHeight="1">
      <c r="A135" s="122" t="s">
        <v>177</v>
      </c>
      <c r="B135" s="165" t="s">
        <v>3852</v>
      </c>
      <c r="C135" s="117" t="s">
        <v>342</v>
      </c>
      <c r="D135" s="166" t="s">
        <v>4029</v>
      </c>
      <c r="E135" s="312">
        <v>601</v>
      </c>
      <c r="F135" s="165" t="s">
        <v>294</v>
      </c>
      <c r="G135" s="758" t="s">
        <v>4989</v>
      </c>
      <c r="H135" s="123" t="s">
        <v>48</v>
      </c>
      <c r="I135" s="123" t="s">
        <v>227</v>
      </c>
      <c r="J135" s="129">
        <v>420.55</v>
      </c>
    </row>
    <row r="136" spans="1:10" s="36" customFormat="1" ht="30" customHeight="1">
      <c r="A136" s="122" t="s">
        <v>3856</v>
      </c>
      <c r="B136" s="165" t="s">
        <v>3855</v>
      </c>
      <c r="C136" s="117" t="s">
        <v>350</v>
      </c>
      <c r="D136" s="166" t="s">
        <v>334</v>
      </c>
      <c r="E136" s="312">
        <v>603</v>
      </c>
      <c r="F136" s="165" t="s">
        <v>280</v>
      </c>
      <c r="G136" s="758" t="s">
        <v>4989</v>
      </c>
      <c r="H136" s="123" t="s">
        <v>48</v>
      </c>
      <c r="I136" s="123" t="s">
        <v>227</v>
      </c>
      <c r="J136" s="129">
        <v>172.71</v>
      </c>
    </row>
    <row r="137" spans="1:10" s="36" customFormat="1" ht="30" customHeight="1">
      <c r="A137" s="122" t="s">
        <v>3856</v>
      </c>
      <c r="B137" s="165" t="s">
        <v>3855</v>
      </c>
      <c r="C137" s="117" t="s">
        <v>264</v>
      </c>
      <c r="D137" s="166" t="s">
        <v>3440</v>
      </c>
      <c r="E137" s="312">
        <v>301</v>
      </c>
      <c r="F137" s="165" t="s">
        <v>283</v>
      </c>
      <c r="G137" s="758" t="s">
        <v>4989</v>
      </c>
      <c r="H137" s="123" t="s">
        <v>48</v>
      </c>
      <c r="I137" s="123" t="s">
        <v>227</v>
      </c>
      <c r="J137" s="129">
        <v>593.84</v>
      </c>
    </row>
    <row r="138" spans="1:10" s="36" customFormat="1" ht="30" customHeight="1">
      <c r="A138" s="122" t="s">
        <v>3856</v>
      </c>
      <c r="B138" s="165" t="s">
        <v>3855</v>
      </c>
      <c r="C138" s="117" t="s">
        <v>351</v>
      </c>
      <c r="D138" s="166" t="s">
        <v>4057</v>
      </c>
      <c r="E138" s="312">
        <v>302</v>
      </c>
      <c r="F138" s="165" t="s">
        <v>284</v>
      </c>
      <c r="G138" s="758" t="s">
        <v>4989</v>
      </c>
      <c r="H138" s="123" t="s">
        <v>48</v>
      </c>
      <c r="I138" s="123" t="s">
        <v>227</v>
      </c>
      <c r="J138" s="129">
        <v>593.84</v>
      </c>
    </row>
    <row r="139" spans="1:10" s="36" customFormat="1" ht="30" customHeight="1">
      <c r="A139" s="122" t="s">
        <v>3856</v>
      </c>
      <c r="B139" s="165" t="s">
        <v>3855</v>
      </c>
      <c r="C139" s="117" t="s">
        <v>264</v>
      </c>
      <c r="D139" s="166" t="s">
        <v>3440</v>
      </c>
      <c r="E139" s="312">
        <v>607</v>
      </c>
      <c r="F139" s="165" t="s">
        <v>285</v>
      </c>
      <c r="G139" s="758" t="s">
        <v>4989</v>
      </c>
      <c r="H139" s="123" t="s">
        <v>48</v>
      </c>
      <c r="I139" s="123" t="s">
        <v>227</v>
      </c>
      <c r="J139" s="129">
        <v>593.84</v>
      </c>
    </row>
    <row r="140" spans="1:10" s="36" customFormat="1" ht="30" customHeight="1">
      <c r="A140" s="122" t="s">
        <v>3856</v>
      </c>
      <c r="B140" s="165" t="s">
        <v>3855</v>
      </c>
      <c r="C140" s="117" t="s">
        <v>264</v>
      </c>
      <c r="D140" s="166" t="s">
        <v>3440</v>
      </c>
      <c r="E140" s="312">
        <v>610</v>
      </c>
      <c r="F140" s="165" t="s">
        <v>402</v>
      </c>
      <c r="G140" s="758" t="s">
        <v>4989</v>
      </c>
      <c r="H140" s="123" t="s">
        <v>48</v>
      </c>
      <c r="I140" s="123" t="s">
        <v>227</v>
      </c>
      <c r="J140" s="129">
        <v>593.84</v>
      </c>
    </row>
    <row r="141" spans="1:10" s="36" customFormat="1" ht="30" customHeight="1">
      <c r="A141" s="122" t="s">
        <v>3856</v>
      </c>
      <c r="B141" s="165" t="s">
        <v>3855</v>
      </c>
      <c r="C141" s="117" t="s">
        <v>349</v>
      </c>
      <c r="D141" s="166" t="s">
        <v>4030</v>
      </c>
      <c r="E141" s="312">
        <v>601</v>
      </c>
      <c r="F141" s="165" t="s">
        <v>294</v>
      </c>
      <c r="G141" s="758" t="s">
        <v>4989</v>
      </c>
      <c r="H141" s="123" t="s">
        <v>48</v>
      </c>
      <c r="I141" s="123" t="s">
        <v>227</v>
      </c>
      <c r="J141" s="129">
        <v>593.84</v>
      </c>
    </row>
    <row r="142" spans="1:10" s="36" customFormat="1" ht="30" customHeight="1">
      <c r="A142" s="122" t="s">
        <v>3858</v>
      </c>
      <c r="B142" s="165" t="s">
        <v>3857</v>
      </c>
      <c r="C142" s="117" t="s">
        <v>353</v>
      </c>
      <c r="D142" s="166" t="s">
        <v>354</v>
      </c>
      <c r="E142" s="312">
        <v>603</v>
      </c>
      <c r="F142" s="165" t="s">
        <v>280</v>
      </c>
      <c r="G142" s="758" t="s">
        <v>4989</v>
      </c>
      <c r="H142" s="123" t="s">
        <v>48</v>
      </c>
      <c r="I142" s="123" t="s">
        <v>227</v>
      </c>
      <c r="J142" s="129">
        <v>136.85</v>
      </c>
    </row>
    <row r="143" spans="1:10" s="36" customFormat="1" ht="30" customHeight="1">
      <c r="A143" s="122" t="s">
        <v>3858</v>
      </c>
      <c r="B143" s="165" t="s">
        <v>3857</v>
      </c>
      <c r="C143" s="117" t="s">
        <v>266</v>
      </c>
      <c r="D143" s="166" t="s">
        <v>3442</v>
      </c>
      <c r="E143" s="312">
        <v>301</v>
      </c>
      <c r="F143" s="165" t="s">
        <v>283</v>
      </c>
      <c r="G143" s="758" t="s">
        <v>4989</v>
      </c>
      <c r="H143" s="123" t="s">
        <v>48</v>
      </c>
      <c r="I143" s="123" t="s">
        <v>227</v>
      </c>
      <c r="J143" s="129">
        <v>702.87</v>
      </c>
    </row>
    <row r="144" spans="1:10" s="36" customFormat="1" ht="30" customHeight="1">
      <c r="A144" s="122" t="s">
        <v>3858</v>
      </c>
      <c r="B144" s="165" t="s">
        <v>3857</v>
      </c>
      <c r="C144" s="117" t="s">
        <v>355</v>
      </c>
      <c r="D144" s="166" t="s">
        <v>4060</v>
      </c>
      <c r="E144" s="312">
        <v>302</v>
      </c>
      <c r="F144" s="165" t="s">
        <v>284</v>
      </c>
      <c r="G144" s="758" t="s">
        <v>4989</v>
      </c>
      <c r="H144" s="123" t="s">
        <v>48</v>
      </c>
      <c r="I144" s="123" t="s">
        <v>227</v>
      </c>
      <c r="J144" s="129">
        <v>702.87</v>
      </c>
    </row>
    <row r="145" spans="1:10" s="36" customFormat="1" ht="30" customHeight="1">
      <c r="A145" s="122" t="s">
        <v>3858</v>
      </c>
      <c r="B145" s="165" t="s">
        <v>3857</v>
      </c>
      <c r="C145" s="117" t="s">
        <v>266</v>
      </c>
      <c r="D145" s="166" t="s">
        <v>3442</v>
      </c>
      <c r="E145" s="312">
        <v>607</v>
      </c>
      <c r="F145" s="165" t="s">
        <v>285</v>
      </c>
      <c r="G145" s="758" t="s">
        <v>4989</v>
      </c>
      <c r="H145" s="123" t="s">
        <v>48</v>
      </c>
      <c r="I145" s="123" t="s">
        <v>227</v>
      </c>
      <c r="J145" s="129">
        <v>702.87</v>
      </c>
    </row>
    <row r="146" spans="1:10" s="36" customFormat="1" ht="30" customHeight="1">
      <c r="A146" s="122" t="s">
        <v>3858</v>
      </c>
      <c r="B146" s="165" t="s">
        <v>3857</v>
      </c>
      <c r="C146" s="117" t="s">
        <v>266</v>
      </c>
      <c r="D146" s="166" t="s">
        <v>3442</v>
      </c>
      <c r="E146" s="312">
        <v>610</v>
      </c>
      <c r="F146" s="165" t="s">
        <v>402</v>
      </c>
      <c r="G146" s="758" t="s">
        <v>4989</v>
      </c>
      <c r="H146" s="123" t="s">
        <v>48</v>
      </c>
      <c r="I146" s="123" t="s">
        <v>227</v>
      </c>
      <c r="J146" s="129">
        <v>702.87</v>
      </c>
    </row>
    <row r="147" spans="1:10" s="36" customFormat="1" ht="30" customHeight="1">
      <c r="A147" s="122" t="s">
        <v>3360</v>
      </c>
      <c r="B147" s="165" t="s">
        <v>3859</v>
      </c>
      <c r="C147" s="117" t="s">
        <v>374</v>
      </c>
      <c r="D147" s="166" t="s">
        <v>4061</v>
      </c>
      <c r="E147" s="312">
        <v>301</v>
      </c>
      <c r="F147" s="165" t="s">
        <v>283</v>
      </c>
      <c r="G147" s="758" t="s">
        <v>4989</v>
      </c>
      <c r="H147" s="123" t="s">
        <v>48</v>
      </c>
      <c r="I147" s="123" t="s">
        <v>227</v>
      </c>
      <c r="J147" s="129">
        <v>510.64</v>
      </c>
    </row>
    <row r="148" spans="1:10" s="36" customFormat="1" ht="30" customHeight="1">
      <c r="A148" s="122" t="s">
        <v>3360</v>
      </c>
      <c r="B148" s="165" t="s">
        <v>3859</v>
      </c>
      <c r="C148" s="117" t="s">
        <v>375</v>
      </c>
      <c r="D148" s="166" t="s">
        <v>4062</v>
      </c>
      <c r="E148" s="312">
        <v>302</v>
      </c>
      <c r="F148" s="165" t="s">
        <v>284</v>
      </c>
      <c r="G148" s="758" t="s">
        <v>4989</v>
      </c>
      <c r="H148" s="123" t="s">
        <v>48</v>
      </c>
      <c r="I148" s="123" t="s">
        <v>227</v>
      </c>
      <c r="J148" s="129">
        <v>510.64</v>
      </c>
    </row>
    <row r="149" spans="1:10" s="36" customFormat="1" ht="30" customHeight="1">
      <c r="A149" s="122" t="s">
        <v>3360</v>
      </c>
      <c r="B149" s="165" t="s">
        <v>3859</v>
      </c>
      <c r="C149" s="117" t="s">
        <v>374</v>
      </c>
      <c r="D149" s="166" t="s">
        <v>4061</v>
      </c>
      <c r="E149" s="312">
        <v>607</v>
      </c>
      <c r="F149" s="165" t="s">
        <v>285</v>
      </c>
      <c r="G149" s="758" t="s">
        <v>4989</v>
      </c>
      <c r="H149" s="123" t="s">
        <v>48</v>
      </c>
      <c r="I149" s="123" t="s">
        <v>227</v>
      </c>
      <c r="J149" s="129">
        <v>510.64</v>
      </c>
    </row>
    <row r="150" spans="1:10" s="36" customFormat="1" ht="30" customHeight="1">
      <c r="A150" s="122" t="s">
        <v>3360</v>
      </c>
      <c r="B150" s="165" t="s">
        <v>3859</v>
      </c>
      <c r="C150" s="117" t="s">
        <v>374</v>
      </c>
      <c r="D150" s="166" t="s">
        <v>4061</v>
      </c>
      <c r="E150" s="312">
        <v>610</v>
      </c>
      <c r="F150" s="165" t="s">
        <v>402</v>
      </c>
      <c r="G150" s="758" t="s">
        <v>4989</v>
      </c>
      <c r="H150" s="123" t="s">
        <v>48</v>
      </c>
      <c r="I150" s="123" t="s">
        <v>227</v>
      </c>
      <c r="J150" s="129">
        <v>510.64</v>
      </c>
    </row>
    <row r="151" spans="1:10" s="36" customFormat="1" ht="30" customHeight="1">
      <c r="A151" s="122" t="s">
        <v>243</v>
      </c>
      <c r="B151" s="165" t="s">
        <v>3861</v>
      </c>
      <c r="C151" s="117" t="s">
        <v>271</v>
      </c>
      <c r="D151" s="166" t="s">
        <v>3444</v>
      </c>
      <c r="E151" s="312">
        <v>301</v>
      </c>
      <c r="F151" s="165" t="s">
        <v>283</v>
      </c>
      <c r="G151" s="758" t="s">
        <v>4989</v>
      </c>
      <c r="H151" s="123" t="s">
        <v>48</v>
      </c>
      <c r="I151" s="123" t="s">
        <v>227</v>
      </c>
      <c r="J151" s="129">
        <v>471.57</v>
      </c>
    </row>
    <row r="152" spans="1:10" s="36" customFormat="1" ht="30" customHeight="1">
      <c r="A152" s="122" t="s">
        <v>243</v>
      </c>
      <c r="B152" s="165" t="s">
        <v>3861</v>
      </c>
      <c r="C152" s="117" t="s">
        <v>370</v>
      </c>
      <c r="D152" s="166" t="s">
        <v>4063</v>
      </c>
      <c r="E152" s="312">
        <v>302</v>
      </c>
      <c r="F152" s="165" t="s">
        <v>284</v>
      </c>
      <c r="G152" s="758" t="s">
        <v>4989</v>
      </c>
      <c r="H152" s="123" t="s">
        <v>48</v>
      </c>
      <c r="I152" s="123" t="s">
        <v>227</v>
      </c>
      <c r="J152" s="129">
        <v>471.57</v>
      </c>
    </row>
    <row r="153" spans="1:10" s="36" customFormat="1" ht="30" customHeight="1">
      <c r="A153" s="122" t="s">
        <v>243</v>
      </c>
      <c r="B153" s="165" t="s">
        <v>3861</v>
      </c>
      <c r="C153" s="117" t="s">
        <v>271</v>
      </c>
      <c r="D153" s="166" t="s">
        <v>3444</v>
      </c>
      <c r="E153" s="312">
        <v>607</v>
      </c>
      <c r="F153" s="165" t="s">
        <v>285</v>
      </c>
      <c r="G153" s="758" t="s">
        <v>4989</v>
      </c>
      <c r="H153" s="123" t="s">
        <v>48</v>
      </c>
      <c r="I153" s="123" t="s">
        <v>227</v>
      </c>
      <c r="J153" s="129">
        <v>471.57</v>
      </c>
    </row>
    <row r="154" spans="1:10" s="36" customFormat="1" ht="30" customHeight="1">
      <c r="A154" s="122" t="s">
        <v>243</v>
      </c>
      <c r="B154" s="165" t="s">
        <v>3861</v>
      </c>
      <c r="C154" s="117" t="s">
        <v>271</v>
      </c>
      <c r="D154" s="166" t="s">
        <v>3444</v>
      </c>
      <c r="E154" s="312">
        <v>610</v>
      </c>
      <c r="F154" s="165" t="s">
        <v>402</v>
      </c>
      <c r="G154" s="758" t="s">
        <v>4989</v>
      </c>
      <c r="H154" s="123" t="s">
        <v>48</v>
      </c>
      <c r="I154" s="123" t="s">
        <v>227</v>
      </c>
      <c r="J154" s="129">
        <v>471.57</v>
      </c>
    </row>
    <row r="155" spans="1:10" s="36" customFormat="1" ht="30" customHeight="1">
      <c r="A155" s="159">
        <v>79</v>
      </c>
      <c r="B155" s="481" t="s">
        <v>3443</v>
      </c>
      <c r="C155" s="121" t="s">
        <v>5040</v>
      </c>
      <c r="D155" s="459" t="s">
        <v>5041</v>
      </c>
      <c r="E155" s="482">
        <v>610</v>
      </c>
      <c r="F155" s="481" t="s">
        <v>402</v>
      </c>
      <c r="G155" s="757" t="s">
        <v>5360</v>
      </c>
      <c r="H155" s="161" t="s">
        <v>48</v>
      </c>
      <c r="I155" s="161" t="s">
        <v>227</v>
      </c>
      <c r="J155" s="146">
        <v>738</v>
      </c>
    </row>
    <row r="156" spans="1:10" s="36" customFormat="1" ht="30" customHeight="1">
      <c r="A156" s="122" t="s">
        <v>243</v>
      </c>
      <c r="B156" s="165" t="s">
        <v>3861</v>
      </c>
      <c r="C156" s="117" t="s">
        <v>369</v>
      </c>
      <c r="D156" s="166" t="s">
        <v>4032</v>
      </c>
      <c r="E156" s="312">
        <v>601</v>
      </c>
      <c r="F156" s="165" t="s">
        <v>294</v>
      </c>
      <c r="G156" s="758" t="s">
        <v>4989</v>
      </c>
      <c r="H156" s="123" t="s">
        <v>48</v>
      </c>
      <c r="I156" s="123" t="s">
        <v>227</v>
      </c>
      <c r="J156" s="129">
        <v>471.57</v>
      </c>
    </row>
    <row r="157" spans="1:10" s="36" customFormat="1" ht="30" customHeight="1">
      <c r="A157" s="122" t="s">
        <v>3863</v>
      </c>
      <c r="B157" s="165" t="s">
        <v>3862</v>
      </c>
      <c r="C157" s="117" t="s">
        <v>274</v>
      </c>
      <c r="D157" s="166" t="s">
        <v>4065</v>
      </c>
      <c r="E157" s="312">
        <v>607</v>
      </c>
      <c r="F157" s="165" t="s">
        <v>285</v>
      </c>
      <c r="G157" s="758" t="s">
        <v>4989</v>
      </c>
      <c r="H157" s="123" t="s">
        <v>48</v>
      </c>
      <c r="I157" s="123" t="s">
        <v>227</v>
      </c>
      <c r="J157" s="129">
        <v>297.45</v>
      </c>
    </row>
    <row r="158" spans="1:10" s="36" customFormat="1" ht="30" customHeight="1">
      <c r="A158" s="122" t="s">
        <v>148</v>
      </c>
      <c r="B158" s="165" t="s">
        <v>3843</v>
      </c>
      <c r="C158" s="117" t="s">
        <v>244</v>
      </c>
      <c r="D158" s="166" t="s">
        <v>3428</v>
      </c>
      <c r="E158" s="312">
        <v>301</v>
      </c>
      <c r="F158" s="165" t="s">
        <v>283</v>
      </c>
      <c r="G158" s="758" t="s">
        <v>4989</v>
      </c>
      <c r="H158" s="123" t="s">
        <v>135</v>
      </c>
      <c r="I158" s="123" t="s">
        <v>227</v>
      </c>
      <c r="J158" s="129">
        <v>690.73</v>
      </c>
    </row>
    <row r="159" spans="1:10" s="36" customFormat="1" ht="30" customHeight="1">
      <c r="A159" s="122" t="s">
        <v>148</v>
      </c>
      <c r="B159" s="165" t="s">
        <v>3843</v>
      </c>
      <c r="C159" s="117" t="s">
        <v>302</v>
      </c>
      <c r="D159" s="166" t="s">
        <v>4049</v>
      </c>
      <c r="E159" s="312">
        <v>302</v>
      </c>
      <c r="F159" s="165" t="s">
        <v>284</v>
      </c>
      <c r="G159" s="758" t="s">
        <v>4989</v>
      </c>
      <c r="H159" s="123" t="s">
        <v>135</v>
      </c>
      <c r="I159" s="123" t="s">
        <v>227</v>
      </c>
      <c r="J159" s="129">
        <v>690.73</v>
      </c>
    </row>
    <row r="160" spans="1:10" s="36" customFormat="1" ht="30" customHeight="1">
      <c r="A160" s="122" t="s">
        <v>148</v>
      </c>
      <c r="B160" s="165" t="s">
        <v>3843</v>
      </c>
      <c r="C160" s="117" t="s">
        <v>244</v>
      </c>
      <c r="D160" s="166" t="s">
        <v>3428</v>
      </c>
      <c r="E160" s="312">
        <v>607</v>
      </c>
      <c r="F160" s="165" t="s">
        <v>285</v>
      </c>
      <c r="G160" s="758" t="s">
        <v>4989</v>
      </c>
      <c r="H160" s="123" t="s">
        <v>135</v>
      </c>
      <c r="I160" s="123" t="s">
        <v>227</v>
      </c>
      <c r="J160" s="129">
        <v>690.73</v>
      </c>
    </row>
    <row r="161" spans="1:10" s="36" customFormat="1" ht="30" customHeight="1">
      <c r="A161" s="122" t="s">
        <v>148</v>
      </c>
      <c r="B161" s="165" t="s">
        <v>3843</v>
      </c>
      <c r="C161" s="117" t="s">
        <v>244</v>
      </c>
      <c r="D161" s="166" t="s">
        <v>3428</v>
      </c>
      <c r="E161" s="312">
        <v>610</v>
      </c>
      <c r="F161" s="165" t="s">
        <v>402</v>
      </c>
      <c r="G161" s="758" t="s">
        <v>4989</v>
      </c>
      <c r="H161" s="123" t="s">
        <v>135</v>
      </c>
      <c r="I161" s="123" t="s">
        <v>227</v>
      </c>
      <c r="J161" s="129">
        <v>690.73</v>
      </c>
    </row>
    <row r="162" spans="1:10" s="36" customFormat="1" ht="30" customHeight="1">
      <c r="A162" s="122" t="s">
        <v>148</v>
      </c>
      <c r="B162" s="165" t="s">
        <v>3843</v>
      </c>
      <c r="C162" s="117" t="s">
        <v>301</v>
      </c>
      <c r="D162" s="166" t="s">
        <v>4022</v>
      </c>
      <c r="E162" s="312">
        <v>601</v>
      </c>
      <c r="F162" s="165" t="s">
        <v>294</v>
      </c>
      <c r="G162" s="758" t="s">
        <v>4989</v>
      </c>
      <c r="H162" s="123" t="s">
        <v>135</v>
      </c>
      <c r="I162" s="123" t="s">
        <v>227</v>
      </c>
      <c r="J162" s="129">
        <v>690.73</v>
      </c>
    </row>
    <row r="163" spans="1:10" s="36" customFormat="1" ht="30" customHeight="1">
      <c r="A163" s="122" t="s">
        <v>155</v>
      </c>
      <c r="B163" s="165" t="s">
        <v>3848</v>
      </c>
      <c r="C163" s="117" t="s">
        <v>312</v>
      </c>
      <c r="D163" s="166" t="s">
        <v>4050</v>
      </c>
      <c r="E163" s="312">
        <v>610</v>
      </c>
      <c r="F163" s="165" t="s">
        <v>402</v>
      </c>
      <c r="G163" s="758" t="s">
        <v>4989</v>
      </c>
      <c r="H163" s="123" t="s">
        <v>135</v>
      </c>
      <c r="I163" s="123" t="s">
        <v>227</v>
      </c>
      <c r="J163" s="129">
        <v>690.73</v>
      </c>
    </row>
    <row r="164" spans="1:10" s="36" customFormat="1" ht="30" customHeight="1">
      <c r="A164" s="122" t="s">
        <v>155</v>
      </c>
      <c r="B164" s="165" t="s">
        <v>3848</v>
      </c>
      <c r="C164" s="117" t="s">
        <v>251</v>
      </c>
      <c r="D164" s="166" t="s">
        <v>3430</v>
      </c>
      <c r="E164" s="312">
        <v>301</v>
      </c>
      <c r="F164" s="165" t="s">
        <v>283</v>
      </c>
      <c r="G164" s="758" t="s">
        <v>4989</v>
      </c>
      <c r="H164" s="123" t="s">
        <v>135</v>
      </c>
      <c r="I164" s="123" t="s">
        <v>227</v>
      </c>
      <c r="J164" s="129">
        <v>690.73</v>
      </c>
    </row>
    <row r="165" spans="1:10" s="36" customFormat="1" ht="30" customHeight="1">
      <c r="A165" s="122" t="s">
        <v>155</v>
      </c>
      <c r="B165" s="165" t="s">
        <v>3848</v>
      </c>
      <c r="C165" s="117" t="s">
        <v>314</v>
      </c>
      <c r="D165" s="166" t="s">
        <v>4051</v>
      </c>
      <c r="E165" s="312">
        <v>302</v>
      </c>
      <c r="F165" s="165" t="s">
        <v>284</v>
      </c>
      <c r="G165" s="758" t="s">
        <v>4989</v>
      </c>
      <c r="H165" s="123" t="s">
        <v>135</v>
      </c>
      <c r="I165" s="123" t="s">
        <v>227</v>
      </c>
      <c r="J165" s="129">
        <v>690.73</v>
      </c>
    </row>
    <row r="166" spans="1:10" s="36" customFormat="1" ht="30" customHeight="1">
      <c r="A166" s="122" t="s">
        <v>155</v>
      </c>
      <c r="B166" s="165" t="s">
        <v>3848</v>
      </c>
      <c r="C166" s="117" t="s">
        <v>251</v>
      </c>
      <c r="D166" s="166" t="s">
        <v>3430</v>
      </c>
      <c r="E166" s="312">
        <v>607</v>
      </c>
      <c r="F166" s="165" t="s">
        <v>285</v>
      </c>
      <c r="G166" s="758" t="s">
        <v>4989</v>
      </c>
      <c r="H166" s="123" t="s">
        <v>135</v>
      </c>
      <c r="I166" s="123" t="s">
        <v>227</v>
      </c>
      <c r="J166" s="129">
        <v>690.73</v>
      </c>
    </row>
    <row r="167" spans="1:10" s="36" customFormat="1" ht="30" customHeight="1">
      <c r="A167" s="122" t="s">
        <v>155</v>
      </c>
      <c r="B167" s="165" t="s">
        <v>3848</v>
      </c>
      <c r="C167" s="117" t="s">
        <v>251</v>
      </c>
      <c r="D167" s="166" t="s">
        <v>3430</v>
      </c>
      <c r="E167" s="312">
        <v>610</v>
      </c>
      <c r="F167" s="165" t="s">
        <v>402</v>
      </c>
      <c r="G167" s="758" t="s">
        <v>4989</v>
      </c>
      <c r="H167" s="123" t="s">
        <v>135</v>
      </c>
      <c r="I167" s="123" t="s">
        <v>227</v>
      </c>
      <c r="J167" s="129">
        <v>690.73</v>
      </c>
    </row>
    <row r="168" spans="1:10" s="36" customFormat="1" ht="30" customHeight="1">
      <c r="A168" s="122" t="s">
        <v>155</v>
      </c>
      <c r="B168" s="165" t="s">
        <v>3848</v>
      </c>
      <c r="C168" s="117" t="s">
        <v>313</v>
      </c>
      <c r="D168" s="166" t="s">
        <v>4023</v>
      </c>
      <c r="E168" s="312">
        <v>601</v>
      </c>
      <c r="F168" s="165" t="s">
        <v>294</v>
      </c>
      <c r="G168" s="758" t="s">
        <v>4989</v>
      </c>
      <c r="H168" s="123" t="s">
        <v>135</v>
      </c>
      <c r="I168" s="123" t="s">
        <v>227</v>
      </c>
      <c r="J168" s="129">
        <v>690.73</v>
      </c>
    </row>
    <row r="169" spans="1:10" s="36" customFormat="1" ht="30" customHeight="1">
      <c r="A169" s="122" t="s">
        <v>3865</v>
      </c>
      <c r="B169" s="165" t="s">
        <v>3864</v>
      </c>
      <c r="C169" s="117" t="s">
        <v>396</v>
      </c>
      <c r="D169" s="166" t="s">
        <v>4093</v>
      </c>
      <c r="E169" s="312">
        <v>301</v>
      </c>
      <c r="F169" s="165" t="s">
        <v>283</v>
      </c>
      <c r="G169" s="758" t="s">
        <v>4989</v>
      </c>
      <c r="H169" s="123" t="s">
        <v>135</v>
      </c>
      <c r="I169" s="123" t="s">
        <v>227</v>
      </c>
      <c r="J169" s="129">
        <v>690.73</v>
      </c>
    </row>
    <row r="170" spans="1:10" s="36" customFormat="1" ht="30" customHeight="1">
      <c r="A170" s="122" t="s">
        <v>3865</v>
      </c>
      <c r="B170" s="165" t="s">
        <v>3864</v>
      </c>
      <c r="C170" s="117" t="s">
        <v>397</v>
      </c>
      <c r="D170" s="166" t="s">
        <v>4094</v>
      </c>
      <c r="E170" s="312">
        <v>302</v>
      </c>
      <c r="F170" s="165" t="s">
        <v>284</v>
      </c>
      <c r="G170" s="758" t="s">
        <v>4989</v>
      </c>
      <c r="H170" s="123" t="s">
        <v>135</v>
      </c>
      <c r="I170" s="123" t="s">
        <v>227</v>
      </c>
      <c r="J170" s="129">
        <v>690.73</v>
      </c>
    </row>
    <row r="171" spans="1:10" s="36" customFormat="1" ht="30" customHeight="1">
      <c r="A171" s="122" t="s">
        <v>3865</v>
      </c>
      <c r="B171" s="165" t="s">
        <v>3864</v>
      </c>
      <c r="C171" s="117" t="s">
        <v>396</v>
      </c>
      <c r="D171" s="166" t="s">
        <v>4093</v>
      </c>
      <c r="E171" s="312">
        <v>607</v>
      </c>
      <c r="F171" s="165" t="s">
        <v>285</v>
      </c>
      <c r="G171" s="758" t="s">
        <v>4989</v>
      </c>
      <c r="H171" s="123" t="s">
        <v>135</v>
      </c>
      <c r="I171" s="123" t="s">
        <v>227</v>
      </c>
      <c r="J171" s="129">
        <v>690.73</v>
      </c>
    </row>
    <row r="172" spans="1:10" s="36" customFormat="1" ht="30" customHeight="1">
      <c r="A172" s="122" t="s">
        <v>3865</v>
      </c>
      <c r="B172" s="165" t="s">
        <v>3864</v>
      </c>
      <c r="C172" s="117" t="s">
        <v>396</v>
      </c>
      <c r="D172" s="166" t="s">
        <v>4093</v>
      </c>
      <c r="E172" s="312">
        <v>610</v>
      </c>
      <c r="F172" s="165" t="s">
        <v>402</v>
      </c>
      <c r="G172" s="758" t="s">
        <v>4989</v>
      </c>
      <c r="H172" s="123" t="s">
        <v>135</v>
      </c>
      <c r="I172" s="123" t="s">
        <v>227</v>
      </c>
      <c r="J172" s="129">
        <v>690.73</v>
      </c>
    </row>
    <row r="173" spans="1:10" s="36" customFormat="1" ht="30" customHeight="1">
      <c r="A173" s="122" t="s">
        <v>3865</v>
      </c>
      <c r="B173" s="165" t="s">
        <v>3864</v>
      </c>
      <c r="C173" s="117" t="s">
        <v>395</v>
      </c>
      <c r="D173" s="166" t="s">
        <v>4087</v>
      </c>
      <c r="E173" s="312">
        <v>601</v>
      </c>
      <c r="F173" s="165" t="s">
        <v>294</v>
      </c>
      <c r="G173" s="758" t="s">
        <v>4989</v>
      </c>
      <c r="H173" s="123" t="s">
        <v>135</v>
      </c>
      <c r="I173" s="123" t="s">
        <v>227</v>
      </c>
      <c r="J173" s="129">
        <v>690.73</v>
      </c>
    </row>
    <row r="174" spans="1:10" s="36" customFormat="1" ht="30" customHeight="1">
      <c r="A174" s="122" t="s">
        <v>3867</v>
      </c>
      <c r="B174" s="165" t="s">
        <v>3866</v>
      </c>
      <c r="C174" s="117" t="s">
        <v>347</v>
      </c>
      <c r="D174" s="166" t="s">
        <v>4072</v>
      </c>
      <c r="E174" s="312">
        <v>301</v>
      </c>
      <c r="F174" s="165" t="s">
        <v>283</v>
      </c>
      <c r="G174" s="758" t="s">
        <v>4989</v>
      </c>
      <c r="H174" s="123" t="s">
        <v>135</v>
      </c>
      <c r="I174" s="123" t="s">
        <v>227</v>
      </c>
      <c r="J174" s="129">
        <v>690.73</v>
      </c>
    </row>
    <row r="175" spans="1:10" s="36" customFormat="1" ht="30" customHeight="1">
      <c r="A175" s="122" t="s">
        <v>3867</v>
      </c>
      <c r="B175" s="165" t="s">
        <v>3866</v>
      </c>
      <c r="C175" s="117" t="s">
        <v>348</v>
      </c>
      <c r="D175" s="166" t="s">
        <v>4073</v>
      </c>
      <c r="E175" s="312">
        <v>302</v>
      </c>
      <c r="F175" s="165" t="s">
        <v>284</v>
      </c>
      <c r="G175" s="758" t="s">
        <v>4989</v>
      </c>
      <c r="H175" s="123" t="s">
        <v>135</v>
      </c>
      <c r="I175" s="123" t="s">
        <v>227</v>
      </c>
      <c r="J175" s="129">
        <v>690.73</v>
      </c>
    </row>
    <row r="176" spans="1:10" s="36" customFormat="1" ht="30" customHeight="1">
      <c r="A176" s="122" t="s">
        <v>3867</v>
      </c>
      <c r="B176" s="165" t="s">
        <v>3866</v>
      </c>
      <c r="C176" s="117" t="s">
        <v>347</v>
      </c>
      <c r="D176" s="166" t="s">
        <v>4072</v>
      </c>
      <c r="E176" s="312">
        <v>607</v>
      </c>
      <c r="F176" s="165" t="s">
        <v>285</v>
      </c>
      <c r="G176" s="758" t="s">
        <v>4989</v>
      </c>
      <c r="H176" s="123" t="s">
        <v>135</v>
      </c>
      <c r="I176" s="123" t="s">
        <v>227</v>
      </c>
      <c r="J176" s="129">
        <v>690.73</v>
      </c>
    </row>
    <row r="177" spans="1:11" s="36" customFormat="1" ht="30" customHeight="1">
      <c r="A177" s="122" t="s">
        <v>3867</v>
      </c>
      <c r="B177" s="165" t="s">
        <v>3866</v>
      </c>
      <c r="C177" s="117" t="s">
        <v>347</v>
      </c>
      <c r="D177" s="166" t="s">
        <v>4072</v>
      </c>
      <c r="E177" s="312">
        <v>610</v>
      </c>
      <c r="F177" s="165" t="s">
        <v>402</v>
      </c>
      <c r="G177" s="758" t="s">
        <v>4989</v>
      </c>
      <c r="H177" s="123" t="s">
        <v>135</v>
      </c>
      <c r="I177" s="123" t="s">
        <v>227</v>
      </c>
      <c r="J177" s="129">
        <v>690.73</v>
      </c>
    </row>
    <row r="178" spans="1:11" s="36" customFormat="1" ht="30" customHeight="1">
      <c r="A178" s="122" t="s">
        <v>3867</v>
      </c>
      <c r="B178" s="165" t="s">
        <v>3866</v>
      </c>
      <c r="C178" s="117" t="s">
        <v>346</v>
      </c>
      <c r="D178" s="166" t="s">
        <v>4038</v>
      </c>
      <c r="E178" s="312">
        <v>601</v>
      </c>
      <c r="F178" s="165" t="s">
        <v>294</v>
      </c>
      <c r="G178" s="758" t="s">
        <v>4989</v>
      </c>
      <c r="H178" s="123" t="s">
        <v>135</v>
      </c>
      <c r="I178" s="123" t="s">
        <v>227</v>
      </c>
      <c r="J178" s="129">
        <v>690.73</v>
      </c>
    </row>
    <row r="179" spans="1:11" s="36" customFormat="1" ht="30" customHeight="1">
      <c r="A179" s="122" t="s">
        <v>3869</v>
      </c>
      <c r="B179" s="165" t="s">
        <v>3868</v>
      </c>
      <c r="C179" s="117" t="s">
        <v>377</v>
      </c>
      <c r="D179" s="166" t="s">
        <v>4075</v>
      </c>
      <c r="E179" s="312">
        <v>301</v>
      </c>
      <c r="F179" s="165" t="s">
        <v>283</v>
      </c>
      <c r="G179" s="758" t="s">
        <v>4989</v>
      </c>
      <c r="H179" s="123" t="s">
        <v>135</v>
      </c>
      <c r="I179" s="123" t="s">
        <v>227</v>
      </c>
      <c r="J179" s="129">
        <v>690.73</v>
      </c>
    </row>
    <row r="180" spans="1:11" s="36" customFormat="1" ht="30" customHeight="1">
      <c r="A180" s="122" t="s">
        <v>3869</v>
      </c>
      <c r="B180" s="165" t="s">
        <v>3868</v>
      </c>
      <c r="C180" s="117" t="s">
        <v>378</v>
      </c>
      <c r="D180" s="166" t="s">
        <v>4076</v>
      </c>
      <c r="E180" s="312">
        <v>302</v>
      </c>
      <c r="F180" s="165" t="s">
        <v>284</v>
      </c>
      <c r="G180" s="758" t="s">
        <v>4989</v>
      </c>
      <c r="H180" s="123" t="s">
        <v>135</v>
      </c>
      <c r="I180" s="123" t="s">
        <v>227</v>
      </c>
      <c r="J180" s="129">
        <v>690.73</v>
      </c>
    </row>
    <row r="181" spans="1:11" s="36" customFormat="1" ht="30" customHeight="1">
      <c r="A181" s="122" t="s">
        <v>3869</v>
      </c>
      <c r="B181" s="165" t="s">
        <v>3868</v>
      </c>
      <c r="C181" s="117" t="s">
        <v>377</v>
      </c>
      <c r="D181" s="166" t="s">
        <v>4075</v>
      </c>
      <c r="E181" s="312">
        <v>607</v>
      </c>
      <c r="F181" s="165" t="s">
        <v>285</v>
      </c>
      <c r="G181" s="758" t="s">
        <v>4989</v>
      </c>
      <c r="H181" s="123" t="s">
        <v>135</v>
      </c>
      <c r="I181" s="123" t="s">
        <v>227</v>
      </c>
      <c r="J181" s="129">
        <v>690.73</v>
      </c>
    </row>
    <row r="182" spans="1:11" s="36" customFormat="1" ht="30" customHeight="1">
      <c r="A182" s="122" t="s">
        <v>3869</v>
      </c>
      <c r="B182" s="165" t="s">
        <v>3868</v>
      </c>
      <c r="C182" s="117" t="s">
        <v>377</v>
      </c>
      <c r="D182" s="166" t="s">
        <v>4075</v>
      </c>
      <c r="E182" s="312">
        <v>610</v>
      </c>
      <c r="F182" s="165" t="s">
        <v>402</v>
      </c>
      <c r="G182" s="758" t="s">
        <v>4989</v>
      </c>
      <c r="H182" s="123" t="s">
        <v>135</v>
      </c>
      <c r="I182" s="123" t="s">
        <v>227</v>
      </c>
      <c r="J182" s="129">
        <v>690.73</v>
      </c>
    </row>
    <row r="183" spans="1:11" s="36" customFormat="1" ht="30" customHeight="1">
      <c r="A183" s="122" t="s">
        <v>3869</v>
      </c>
      <c r="B183" s="165" t="s">
        <v>3868</v>
      </c>
      <c r="C183" s="117" t="s">
        <v>376</v>
      </c>
      <c r="D183" s="166" t="s">
        <v>4039</v>
      </c>
      <c r="E183" s="312">
        <v>601</v>
      </c>
      <c r="F183" s="165" t="s">
        <v>294</v>
      </c>
      <c r="G183" s="758" t="s">
        <v>4989</v>
      </c>
      <c r="H183" s="123" t="s">
        <v>135</v>
      </c>
      <c r="I183" s="123" t="s">
        <v>227</v>
      </c>
      <c r="J183" s="129">
        <v>690.73</v>
      </c>
    </row>
    <row r="184" spans="1:11" s="242" customFormat="1" ht="48" customHeight="1">
      <c r="A184" s="309"/>
      <c r="B184" s="456"/>
      <c r="C184" s="117" t="s">
        <v>5736</v>
      </c>
      <c r="D184" s="166" t="s">
        <v>5738</v>
      </c>
      <c r="E184" s="313">
        <v>621</v>
      </c>
      <c r="F184" s="456" t="s">
        <v>4217</v>
      </c>
      <c r="G184" s="756" t="s">
        <v>4995</v>
      </c>
      <c r="H184" s="311" t="s">
        <v>135</v>
      </c>
      <c r="I184" s="123" t="s">
        <v>227</v>
      </c>
      <c r="J184" s="129">
        <v>3482.38</v>
      </c>
    </row>
    <row r="185" spans="1:11" s="32" customFormat="1" ht="6.75" customHeight="1">
      <c r="D185" s="32" t="s">
        <v>5737</v>
      </c>
      <c r="E185" s="33"/>
      <c r="G185" s="94"/>
      <c r="H185" s="33"/>
    </row>
    <row r="186" spans="1:11" s="457" customFormat="1" ht="16.5">
      <c r="A186" s="102">
        <v>1</v>
      </c>
      <c r="B186" s="209" t="s">
        <v>228</v>
      </c>
      <c r="C186" s="179"/>
      <c r="D186" s="179"/>
      <c r="E186" s="207"/>
      <c r="F186" s="179"/>
      <c r="G186" s="208"/>
      <c r="H186" s="207"/>
      <c r="I186" s="179"/>
      <c r="J186" s="179"/>
      <c r="K186" s="179"/>
    </row>
    <row r="187" spans="1:11" s="457" customFormat="1" ht="16.5">
      <c r="A187" s="102">
        <v>2</v>
      </c>
      <c r="B187" s="209" t="s">
        <v>229</v>
      </c>
      <c r="C187" s="179"/>
      <c r="D187" s="179"/>
      <c r="E187" s="207"/>
      <c r="F187" s="179"/>
      <c r="G187" s="208"/>
      <c r="H187" s="207"/>
      <c r="I187" s="179"/>
      <c r="J187" s="179"/>
      <c r="K187" s="179"/>
    </row>
    <row r="188" spans="1:11" s="457" customFormat="1" ht="16.5">
      <c r="A188" s="102" t="s">
        <v>183</v>
      </c>
      <c r="B188" s="209" t="s">
        <v>5356</v>
      </c>
      <c r="C188" s="179"/>
      <c r="D188" s="179"/>
      <c r="E188" s="207"/>
      <c r="F188" s="179"/>
      <c r="G188" s="208"/>
      <c r="H188" s="207"/>
      <c r="I188" s="179"/>
      <c r="J188" s="179"/>
      <c r="K188" s="179"/>
    </row>
    <row r="189" spans="1:11" s="32" customFormat="1" ht="9.75" customHeight="1">
      <c r="D189" s="35"/>
      <c r="E189" s="34"/>
      <c r="F189" s="35"/>
      <c r="G189" s="544"/>
      <c r="H189" s="33"/>
    </row>
    <row r="190" spans="1:11" s="32" customFormat="1" ht="3.75" customHeight="1">
      <c r="E190" s="33"/>
      <c r="G190" s="94"/>
      <c r="H190" s="33"/>
    </row>
    <row r="191" spans="1:11" s="32" customFormat="1" ht="14.25">
      <c r="E191" s="33"/>
      <c r="G191" s="94"/>
      <c r="H191" s="33"/>
    </row>
    <row r="192" spans="1:11" s="32" customFormat="1" ht="14.25">
      <c r="E192" s="33"/>
      <c r="G192" s="94"/>
      <c r="H192" s="33"/>
    </row>
    <row r="193" spans="5:8" s="32" customFormat="1" ht="14.25">
      <c r="E193" s="33"/>
      <c r="G193" s="94"/>
      <c r="H193" s="33"/>
    </row>
    <row r="194" spans="5:8" s="32" customFormat="1" ht="14.25">
      <c r="E194" s="33"/>
      <c r="G194" s="94"/>
      <c r="H194" s="33"/>
    </row>
    <row r="195" spans="5:8" s="32" customFormat="1" ht="14.25">
      <c r="E195" s="33"/>
      <c r="G195" s="94"/>
      <c r="H195" s="33"/>
    </row>
    <row r="196" spans="5:8" s="32" customFormat="1" ht="14.25">
      <c r="E196" s="33"/>
      <c r="G196" s="94"/>
      <c r="H196" s="33"/>
    </row>
    <row r="197" spans="5:8" s="32" customFormat="1" ht="14.25">
      <c r="E197" s="33"/>
      <c r="G197" s="94"/>
      <c r="H197" s="33"/>
    </row>
    <row r="198" spans="5:8" s="32" customFormat="1" ht="14.25">
      <c r="E198" s="33"/>
      <c r="G198" s="94"/>
      <c r="H198" s="33"/>
    </row>
    <row r="199" spans="5:8" s="32" customFormat="1" ht="14.25">
      <c r="E199" s="33"/>
      <c r="G199" s="94"/>
      <c r="H199" s="33"/>
    </row>
    <row r="200" spans="5:8" s="32" customFormat="1" ht="14.25">
      <c r="E200" s="33"/>
      <c r="G200" s="94"/>
      <c r="H200" s="33"/>
    </row>
    <row r="201" spans="5:8" s="32" customFormat="1" ht="14.25">
      <c r="E201" s="33"/>
      <c r="G201" s="94"/>
      <c r="H201" s="33"/>
    </row>
    <row r="202" spans="5:8" s="32" customFormat="1" ht="14.25">
      <c r="E202" s="33"/>
      <c r="G202" s="94"/>
      <c r="H202" s="33"/>
    </row>
    <row r="203" spans="5:8" s="32" customFormat="1" ht="14.25">
      <c r="E203" s="33"/>
      <c r="G203" s="94"/>
      <c r="H203" s="33"/>
    </row>
    <row r="204" spans="5:8" s="32" customFormat="1" ht="14.25">
      <c r="E204" s="33"/>
      <c r="G204" s="94"/>
      <c r="H204" s="33"/>
    </row>
    <row r="205" spans="5:8" s="32" customFormat="1" ht="14.25">
      <c r="E205" s="33"/>
      <c r="G205" s="94"/>
      <c r="H205" s="33"/>
    </row>
    <row r="206" spans="5:8" s="32" customFormat="1" ht="14.25">
      <c r="E206" s="33"/>
      <c r="G206" s="94"/>
      <c r="H206" s="33"/>
    </row>
    <row r="207" spans="5:8" s="32" customFormat="1" ht="14.25">
      <c r="E207" s="33"/>
      <c r="G207" s="94"/>
      <c r="H207" s="33"/>
    </row>
    <row r="208" spans="5:8" s="32" customFormat="1" ht="14.25">
      <c r="E208" s="33"/>
      <c r="G208" s="94"/>
      <c r="H208" s="33"/>
    </row>
    <row r="209" spans="5:8" s="32" customFormat="1" ht="14.25">
      <c r="E209" s="33"/>
      <c r="G209" s="94"/>
      <c r="H209" s="33"/>
    </row>
    <row r="210" spans="5:8" s="32" customFormat="1" ht="14.25">
      <c r="E210" s="33"/>
      <c r="G210" s="94"/>
      <c r="H210" s="33"/>
    </row>
    <row r="211" spans="5:8" s="32" customFormat="1" ht="14.25">
      <c r="E211" s="33"/>
      <c r="G211" s="94"/>
      <c r="H211" s="33"/>
    </row>
    <row r="212" spans="5:8" s="32" customFormat="1" ht="14.25">
      <c r="E212" s="33"/>
      <c r="G212" s="94"/>
      <c r="H212" s="33"/>
    </row>
    <row r="213" spans="5:8" s="32" customFormat="1" ht="14.25">
      <c r="E213" s="33"/>
      <c r="G213" s="94"/>
      <c r="H213" s="33"/>
    </row>
    <row r="214" spans="5:8" s="32" customFormat="1" ht="14.25">
      <c r="E214" s="33"/>
      <c r="G214" s="94"/>
      <c r="H214" s="33"/>
    </row>
    <row r="215" spans="5:8" s="32" customFormat="1" ht="14.25">
      <c r="E215" s="33"/>
      <c r="G215" s="94"/>
      <c r="H215" s="33"/>
    </row>
    <row r="216" spans="5:8" s="32" customFormat="1" ht="14.25">
      <c r="E216" s="33"/>
      <c r="G216" s="94"/>
      <c r="H216" s="33"/>
    </row>
    <row r="217" spans="5:8" s="32" customFormat="1" ht="14.25">
      <c r="E217" s="33"/>
      <c r="G217" s="94"/>
      <c r="H217" s="33"/>
    </row>
    <row r="218" spans="5:8" s="32" customFormat="1" ht="14.25">
      <c r="E218" s="33"/>
      <c r="G218" s="94"/>
      <c r="H218" s="33"/>
    </row>
    <row r="219" spans="5:8" s="32" customFormat="1" ht="14.25">
      <c r="E219" s="33"/>
      <c r="G219" s="94"/>
      <c r="H219" s="33"/>
    </row>
    <row r="220" spans="5:8" s="32" customFormat="1" ht="14.25">
      <c r="E220" s="33"/>
      <c r="G220" s="94"/>
      <c r="H220" s="33"/>
    </row>
    <row r="221" spans="5:8" s="32" customFormat="1" ht="14.25">
      <c r="E221" s="33"/>
      <c r="G221" s="94"/>
      <c r="H221" s="33"/>
    </row>
    <row r="222" spans="5:8" s="32" customFormat="1" ht="14.25">
      <c r="E222" s="33"/>
      <c r="G222" s="94"/>
      <c r="H222" s="33"/>
    </row>
    <row r="223" spans="5:8" s="32" customFormat="1" ht="14.25">
      <c r="E223" s="33"/>
      <c r="G223" s="94"/>
      <c r="H223" s="33"/>
    </row>
    <row r="224" spans="5:8" s="32" customFormat="1" ht="14.25">
      <c r="E224" s="33"/>
      <c r="G224" s="94"/>
      <c r="H224" s="33"/>
    </row>
    <row r="225" spans="5:8" s="32" customFormat="1" ht="14.25">
      <c r="E225" s="33"/>
      <c r="G225" s="94"/>
      <c r="H225" s="33"/>
    </row>
    <row r="226" spans="5:8" s="32" customFormat="1" ht="14.25">
      <c r="E226" s="33"/>
      <c r="G226" s="94"/>
      <c r="H226" s="33"/>
    </row>
    <row r="227" spans="5:8" s="32" customFormat="1" ht="14.25">
      <c r="E227" s="33"/>
      <c r="G227" s="94"/>
      <c r="H227" s="33"/>
    </row>
    <row r="228" spans="5:8" s="32" customFormat="1" ht="14.25">
      <c r="E228" s="33"/>
      <c r="G228" s="94"/>
      <c r="H228" s="33"/>
    </row>
    <row r="229" spans="5:8" s="32" customFormat="1" ht="14.25">
      <c r="E229" s="33"/>
      <c r="G229" s="94"/>
      <c r="H229" s="33"/>
    </row>
    <row r="230" spans="5:8" s="32" customFormat="1" ht="14.25">
      <c r="E230" s="33"/>
      <c r="G230" s="94"/>
      <c r="H230" s="33"/>
    </row>
    <row r="231" spans="5:8" s="32" customFormat="1" ht="14.25">
      <c r="E231" s="33"/>
      <c r="G231" s="94"/>
      <c r="H231" s="33"/>
    </row>
    <row r="232" spans="5:8" s="32" customFormat="1" ht="14.25">
      <c r="E232" s="33"/>
      <c r="G232" s="94"/>
      <c r="H232" s="33"/>
    </row>
    <row r="233" spans="5:8" s="32" customFormat="1" ht="14.25">
      <c r="E233" s="33"/>
      <c r="G233" s="94"/>
      <c r="H233" s="33"/>
    </row>
    <row r="234" spans="5:8" s="32" customFormat="1" ht="14.25">
      <c r="E234" s="33"/>
      <c r="G234" s="94"/>
      <c r="H234" s="33"/>
    </row>
    <row r="235" spans="5:8" s="32" customFormat="1" ht="14.25">
      <c r="E235" s="33"/>
      <c r="G235" s="94"/>
      <c r="H235" s="33"/>
    </row>
    <row r="236" spans="5:8" s="32" customFormat="1" ht="14.25">
      <c r="E236" s="33"/>
      <c r="G236" s="94"/>
      <c r="H236" s="33"/>
    </row>
    <row r="237" spans="5:8" s="32" customFormat="1" ht="14.25">
      <c r="E237" s="33"/>
      <c r="G237" s="94"/>
      <c r="H237" s="33"/>
    </row>
    <row r="238" spans="5:8" s="32" customFormat="1" ht="14.25">
      <c r="E238" s="33"/>
      <c r="G238" s="94"/>
      <c r="H238" s="33"/>
    </row>
    <row r="239" spans="5:8" s="32" customFormat="1" ht="14.25">
      <c r="E239" s="33"/>
      <c r="G239" s="94"/>
      <c r="H239" s="33"/>
    </row>
    <row r="240" spans="5:8" s="32" customFormat="1" ht="14.25">
      <c r="E240" s="33"/>
      <c r="G240" s="94"/>
      <c r="H240" s="33"/>
    </row>
    <row r="241" spans="5:8" s="32" customFormat="1" ht="14.25">
      <c r="E241" s="33"/>
      <c r="G241" s="94"/>
      <c r="H241" s="33"/>
    </row>
    <row r="242" spans="5:8" s="32" customFormat="1" ht="14.25">
      <c r="E242" s="33"/>
      <c r="G242" s="94"/>
      <c r="H242" s="33"/>
    </row>
    <row r="243" spans="5:8" s="32" customFormat="1" ht="14.25">
      <c r="E243" s="33"/>
      <c r="G243" s="94"/>
      <c r="H243" s="33"/>
    </row>
    <row r="244" spans="5:8" s="32" customFormat="1" ht="14.25">
      <c r="E244" s="33"/>
      <c r="G244" s="94"/>
      <c r="H244" s="33"/>
    </row>
    <row r="245" spans="5:8" s="32" customFormat="1" ht="14.25">
      <c r="E245" s="33"/>
      <c r="G245" s="94"/>
      <c r="H245" s="33"/>
    </row>
    <row r="246" spans="5:8" s="32" customFormat="1" ht="14.25">
      <c r="E246" s="33"/>
      <c r="G246" s="94"/>
      <c r="H246" s="33"/>
    </row>
    <row r="247" spans="5:8" s="32" customFormat="1" ht="14.25">
      <c r="E247" s="33"/>
      <c r="G247" s="94"/>
      <c r="H247" s="33"/>
    </row>
    <row r="248" spans="5:8" s="32" customFormat="1" ht="14.25">
      <c r="E248" s="33"/>
      <c r="G248" s="94"/>
      <c r="H248" s="33"/>
    </row>
    <row r="249" spans="5:8" s="32" customFormat="1" ht="14.25">
      <c r="E249" s="33"/>
      <c r="G249" s="94"/>
      <c r="H249" s="33"/>
    </row>
    <row r="250" spans="5:8" s="32" customFormat="1" ht="14.25">
      <c r="E250" s="33"/>
      <c r="G250" s="94"/>
      <c r="H250" s="33"/>
    </row>
    <row r="251" spans="5:8" s="32" customFormat="1" ht="14.25">
      <c r="E251" s="33"/>
      <c r="G251" s="94"/>
      <c r="H251" s="33"/>
    </row>
    <row r="252" spans="5:8" s="32" customFormat="1" ht="14.25">
      <c r="E252" s="33"/>
      <c r="G252" s="94"/>
      <c r="H252" s="33"/>
    </row>
    <row r="253" spans="5:8" s="32" customFormat="1" ht="14.25">
      <c r="E253" s="33"/>
      <c r="G253" s="94"/>
      <c r="H253" s="33"/>
    </row>
    <row r="254" spans="5:8" s="32" customFormat="1" ht="14.25">
      <c r="E254" s="33"/>
      <c r="G254" s="94"/>
      <c r="H254" s="33"/>
    </row>
    <row r="255" spans="5:8" s="32" customFormat="1" ht="14.25">
      <c r="E255" s="33"/>
      <c r="G255" s="94"/>
      <c r="H255" s="33"/>
    </row>
    <row r="256" spans="5:8" s="32" customFormat="1" ht="14.25">
      <c r="E256" s="33"/>
      <c r="G256" s="94"/>
      <c r="H256" s="33"/>
    </row>
    <row r="257" spans="5:8" s="32" customFormat="1" ht="14.25">
      <c r="E257" s="33"/>
      <c r="G257" s="94"/>
      <c r="H257" s="33"/>
    </row>
    <row r="258" spans="5:8" s="32" customFormat="1" ht="14.25">
      <c r="E258" s="33"/>
      <c r="G258" s="94"/>
      <c r="H258" s="33"/>
    </row>
    <row r="259" spans="5:8" s="32" customFormat="1" ht="14.25">
      <c r="E259" s="33"/>
      <c r="G259" s="94"/>
      <c r="H259" s="33"/>
    </row>
    <row r="260" spans="5:8" s="32" customFormat="1" ht="14.25">
      <c r="E260" s="33"/>
      <c r="G260" s="94"/>
      <c r="H260" s="33"/>
    </row>
    <row r="261" spans="5:8" s="32" customFormat="1" ht="14.25">
      <c r="E261" s="33"/>
      <c r="G261" s="94"/>
      <c r="H261" s="33"/>
    </row>
    <row r="262" spans="5:8" s="32" customFormat="1" ht="14.25">
      <c r="E262" s="33"/>
      <c r="G262" s="94"/>
      <c r="H262" s="33"/>
    </row>
    <row r="263" spans="5:8" s="32" customFormat="1" ht="14.25">
      <c r="E263" s="33"/>
      <c r="G263" s="94"/>
      <c r="H263" s="33"/>
    </row>
    <row r="264" spans="5:8" s="32" customFormat="1" ht="14.25">
      <c r="E264" s="33"/>
      <c r="G264" s="94"/>
      <c r="H264" s="33"/>
    </row>
    <row r="265" spans="5:8" s="32" customFormat="1" ht="14.25">
      <c r="E265" s="33"/>
      <c r="G265" s="94"/>
      <c r="H265" s="33"/>
    </row>
    <row r="266" spans="5:8" s="32" customFormat="1" ht="14.25">
      <c r="E266" s="33"/>
      <c r="G266" s="94"/>
      <c r="H266" s="33"/>
    </row>
    <row r="267" spans="5:8" s="32" customFormat="1" ht="14.25">
      <c r="E267" s="33"/>
      <c r="G267" s="94"/>
      <c r="H267" s="33"/>
    </row>
    <row r="268" spans="5:8" s="32" customFormat="1" ht="14.25">
      <c r="E268" s="33"/>
      <c r="G268" s="94"/>
      <c r="H268" s="33"/>
    </row>
    <row r="269" spans="5:8" s="32" customFormat="1" ht="14.25">
      <c r="E269" s="33"/>
      <c r="G269" s="94"/>
      <c r="H269" s="33"/>
    </row>
    <row r="270" spans="5:8" s="32" customFormat="1" ht="14.25">
      <c r="E270" s="33"/>
      <c r="G270" s="94"/>
      <c r="H270" s="33"/>
    </row>
    <row r="271" spans="5:8" s="32" customFormat="1" ht="14.25">
      <c r="E271" s="33"/>
      <c r="G271" s="94"/>
      <c r="H271" s="33"/>
    </row>
    <row r="272" spans="5:8" s="32" customFormat="1" ht="14.25">
      <c r="E272" s="33"/>
      <c r="G272" s="94"/>
      <c r="H272" s="33"/>
    </row>
    <row r="273" spans="5:8" s="32" customFormat="1" ht="14.25">
      <c r="E273" s="33"/>
      <c r="G273" s="94"/>
      <c r="H273" s="33"/>
    </row>
    <row r="274" spans="5:8" s="32" customFormat="1" ht="14.25">
      <c r="E274" s="33"/>
      <c r="G274" s="94"/>
      <c r="H274" s="33"/>
    </row>
    <row r="275" spans="5:8" s="32" customFormat="1" ht="14.25">
      <c r="E275" s="33"/>
      <c r="G275" s="94"/>
      <c r="H275" s="33"/>
    </row>
    <row r="276" spans="5:8" s="32" customFormat="1" ht="14.25">
      <c r="E276" s="33"/>
      <c r="G276" s="94"/>
      <c r="H276" s="33"/>
    </row>
    <row r="277" spans="5:8" s="32" customFormat="1" ht="14.25">
      <c r="E277" s="33"/>
      <c r="G277" s="94"/>
      <c r="H277" s="33"/>
    </row>
    <row r="278" spans="5:8" s="32" customFormat="1" ht="14.25">
      <c r="E278" s="33"/>
      <c r="G278" s="94"/>
      <c r="H278" s="33"/>
    </row>
    <row r="279" spans="5:8" s="32" customFormat="1" ht="14.25">
      <c r="E279" s="33"/>
      <c r="G279" s="94"/>
      <c r="H279" s="33"/>
    </row>
    <row r="280" spans="5:8" s="32" customFormat="1" ht="14.25">
      <c r="E280" s="33"/>
      <c r="G280" s="94"/>
      <c r="H280" s="33"/>
    </row>
    <row r="281" spans="5:8" s="32" customFormat="1" ht="14.25">
      <c r="E281" s="33"/>
      <c r="G281" s="94"/>
      <c r="H281" s="33"/>
    </row>
    <row r="282" spans="5:8" s="32" customFormat="1" ht="14.25">
      <c r="E282" s="33"/>
      <c r="G282" s="94"/>
      <c r="H282" s="33"/>
    </row>
    <row r="283" spans="5:8" s="32" customFormat="1" ht="14.25">
      <c r="E283" s="33"/>
      <c r="G283" s="94"/>
      <c r="H283" s="33"/>
    </row>
    <row r="284" spans="5:8" s="32" customFormat="1" ht="14.25">
      <c r="E284" s="33"/>
      <c r="G284" s="94"/>
      <c r="H284" s="33"/>
    </row>
    <row r="285" spans="5:8" s="32" customFormat="1" ht="14.25">
      <c r="E285" s="33"/>
      <c r="G285" s="94"/>
      <c r="H285" s="33"/>
    </row>
    <row r="286" spans="5:8" s="32" customFormat="1" ht="14.25">
      <c r="E286" s="33"/>
      <c r="G286" s="94"/>
      <c r="H286" s="33"/>
    </row>
    <row r="287" spans="5:8" s="32" customFormat="1" ht="14.25">
      <c r="E287" s="33"/>
      <c r="G287" s="94"/>
      <c r="H287" s="33"/>
    </row>
    <row r="288" spans="5:8" s="32" customFormat="1" ht="14.25">
      <c r="E288" s="33"/>
      <c r="G288" s="94"/>
      <c r="H288" s="33"/>
    </row>
    <row r="289" spans="5:8" s="32" customFormat="1" ht="14.25">
      <c r="E289" s="33"/>
      <c r="G289" s="94"/>
      <c r="H289" s="33"/>
    </row>
    <row r="290" spans="5:8" s="32" customFormat="1" ht="14.25">
      <c r="E290" s="33"/>
      <c r="G290" s="94"/>
      <c r="H290" s="33"/>
    </row>
    <row r="291" spans="5:8" s="32" customFormat="1" ht="14.25">
      <c r="E291" s="33"/>
      <c r="G291" s="94"/>
      <c r="H291" s="33"/>
    </row>
    <row r="292" spans="5:8" s="32" customFormat="1" ht="14.25">
      <c r="E292" s="33"/>
      <c r="G292" s="94"/>
      <c r="H292" s="33"/>
    </row>
    <row r="293" spans="5:8" s="32" customFormat="1" ht="14.25">
      <c r="E293" s="33"/>
      <c r="G293" s="94"/>
      <c r="H293" s="33"/>
    </row>
    <row r="294" spans="5:8" s="32" customFormat="1" ht="14.25">
      <c r="E294" s="33"/>
      <c r="G294" s="94"/>
      <c r="H294" s="33"/>
    </row>
    <row r="295" spans="5:8" s="32" customFormat="1" ht="14.25">
      <c r="E295" s="33"/>
      <c r="G295" s="94"/>
      <c r="H295" s="33"/>
    </row>
    <row r="296" spans="5:8" s="32" customFormat="1" ht="14.25">
      <c r="E296" s="33"/>
      <c r="G296" s="94"/>
      <c r="H296" s="33"/>
    </row>
    <row r="297" spans="5:8" s="32" customFormat="1" ht="14.25">
      <c r="E297" s="33"/>
      <c r="G297" s="94"/>
      <c r="H297" s="33"/>
    </row>
    <row r="298" spans="5:8" s="32" customFormat="1" ht="14.25">
      <c r="E298" s="33"/>
      <c r="G298" s="94"/>
      <c r="H298" s="33"/>
    </row>
    <row r="299" spans="5:8" s="32" customFormat="1" ht="14.25">
      <c r="E299" s="33"/>
      <c r="G299" s="94"/>
      <c r="H299" s="33"/>
    </row>
    <row r="300" spans="5:8" s="32" customFormat="1" ht="14.25">
      <c r="E300" s="33"/>
      <c r="G300" s="94"/>
      <c r="H300" s="33"/>
    </row>
    <row r="301" spans="5:8" s="32" customFormat="1" ht="14.25">
      <c r="E301" s="33"/>
      <c r="G301" s="94"/>
      <c r="H301" s="33"/>
    </row>
    <row r="302" spans="5:8" s="32" customFormat="1" ht="14.25">
      <c r="E302" s="33"/>
      <c r="G302" s="94"/>
      <c r="H302" s="33"/>
    </row>
    <row r="303" spans="5:8" s="32" customFormat="1" ht="14.25">
      <c r="E303" s="33"/>
      <c r="G303" s="94"/>
      <c r="H303" s="33"/>
    </row>
    <row r="304" spans="5:8" s="32" customFormat="1" ht="14.25">
      <c r="E304" s="33"/>
      <c r="G304" s="94"/>
      <c r="H304" s="33"/>
    </row>
    <row r="305" spans="5:8" s="32" customFormat="1" ht="14.25">
      <c r="E305" s="33"/>
      <c r="G305" s="94"/>
      <c r="H305" s="33"/>
    </row>
    <row r="306" spans="5:8" s="32" customFormat="1" ht="14.25">
      <c r="E306" s="33"/>
      <c r="G306" s="94"/>
      <c r="H306" s="33"/>
    </row>
    <row r="307" spans="5:8" s="32" customFormat="1" ht="14.25">
      <c r="E307" s="33"/>
      <c r="G307" s="94"/>
      <c r="H307" s="33"/>
    </row>
    <row r="308" spans="5:8" s="32" customFormat="1" ht="14.25">
      <c r="E308" s="33"/>
      <c r="G308" s="94"/>
      <c r="H308" s="33"/>
    </row>
    <row r="309" spans="5:8" s="32" customFormat="1" ht="14.25">
      <c r="E309" s="33"/>
      <c r="G309" s="94"/>
      <c r="H309" s="33"/>
    </row>
    <row r="310" spans="5:8" s="32" customFormat="1" ht="14.25">
      <c r="E310" s="33"/>
      <c r="G310" s="94"/>
      <c r="H310" s="33"/>
    </row>
    <row r="311" spans="5:8" s="32" customFormat="1" ht="14.25">
      <c r="E311" s="33"/>
      <c r="G311" s="94"/>
      <c r="H311" s="33"/>
    </row>
    <row r="312" spans="5:8" s="32" customFormat="1" ht="14.25">
      <c r="E312" s="33"/>
      <c r="G312" s="94"/>
      <c r="H312" s="33"/>
    </row>
    <row r="313" spans="5:8" s="32" customFormat="1" ht="14.25">
      <c r="E313" s="33"/>
      <c r="G313" s="94"/>
      <c r="H313" s="33"/>
    </row>
    <row r="314" spans="5:8" s="32" customFormat="1" ht="14.25">
      <c r="E314" s="33"/>
      <c r="G314" s="94"/>
      <c r="H314" s="33"/>
    </row>
    <row r="315" spans="5:8" s="32" customFormat="1" ht="14.25">
      <c r="E315" s="33"/>
      <c r="G315" s="94"/>
      <c r="H315" s="33"/>
    </row>
    <row r="316" spans="5:8" s="32" customFormat="1" ht="14.25">
      <c r="E316" s="33"/>
      <c r="G316" s="94"/>
      <c r="H316" s="33"/>
    </row>
    <row r="317" spans="5:8" s="32" customFormat="1" ht="14.25">
      <c r="E317" s="33"/>
      <c r="G317" s="94"/>
      <c r="H317" s="33"/>
    </row>
    <row r="318" spans="5:8" s="32" customFormat="1" ht="14.25">
      <c r="E318" s="33"/>
      <c r="G318" s="94"/>
      <c r="H318" s="33"/>
    </row>
    <row r="319" spans="5:8" s="32" customFormat="1" ht="14.25">
      <c r="E319" s="33"/>
      <c r="G319" s="94"/>
      <c r="H319" s="33"/>
    </row>
    <row r="320" spans="5:8" s="32" customFormat="1" ht="14.25">
      <c r="E320" s="33"/>
      <c r="G320" s="94"/>
      <c r="H320" s="33"/>
    </row>
    <row r="321" spans="5:8" s="32" customFormat="1" ht="14.25">
      <c r="E321" s="33"/>
      <c r="G321" s="94"/>
      <c r="H321" s="33"/>
    </row>
    <row r="322" spans="5:8" s="32" customFormat="1" ht="14.25">
      <c r="E322" s="33"/>
      <c r="G322" s="94"/>
      <c r="H322" s="33"/>
    </row>
    <row r="323" spans="5:8" s="32" customFormat="1" ht="14.25">
      <c r="E323" s="33"/>
      <c r="G323" s="94"/>
      <c r="H323" s="33"/>
    </row>
    <row r="324" spans="5:8" s="32" customFormat="1" ht="14.25">
      <c r="E324" s="33"/>
      <c r="G324" s="94"/>
      <c r="H324" s="33"/>
    </row>
    <row r="325" spans="5:8" s="32" customFormat="1" ht="14.25">
      <c r="E325" s="33"/>
      <c r="G325" s="94"/>
      <c r="H325" s="33"/>
    </row>
    <row r="326" spans="5:8" s="32" customFormat="1" ht="14.25">
      <c r="E326" s="33"/>
      <c r="G326" s="94"/>
      <c r="H326" s="33"/>
    </row>
    <row r="327" spans="5:8" s="32" customFormat="1" ht="14.25">
      <c r="E327" s="33"/>
      <c r="G327" s="94"/>
      <c r="H327" s="33"/>
    </row>
    <row r="328" spans="5:8" s="32" customFormat="1" ht="14.25">
      <c r="E328" s="33"/>
      <c r="G328" s="94"/>
      <c r="H328" s="33"/>
    </row>
    <row r="329" spans="5:8" s="32" customFormat="1" ht="14.25">
      <c r="E329" s="33"/>
      <c r="G329" s="94"/>
      <c r="H329" s="33"/>
    </row>
    <row r="330" spans="5:8" s="32" customFormat="1" ht="14.25">
      <c r="E330" s="33"/>
      <c r="G330" s="94"/>
      <c r="H330" s="33"/>
    </row>
    <row r="331" spans="5:8" s="32" customFormat="1" ht="14.25">
      <c r="E331" s="33"/>
      <c r="G331" s="94"/>
      <c r="H331" s="33"/>
    </row>
    <row r="332" spans="5:8" s="32" customFormat="1" ht="14.25">
      <c r="E332" s="33"/>
      <c r="G332" s="94"/>
      <c r="H332" s="33"/>
    </row>
    <row r="333" spans="5:8" s="32" customFormat="1" ht="14.25">
      <c r="E333" s="33"/>
      <c r="G333" s="94"/>
      <c r="H333" s="33"/>
    </row>
    <row r="334" spans="5:8" s="32" customFormat="1" ht="14.25">
      <c r="E334" s="33"/>
      <c r="G334" s="94"/>
      <c r="H334" s="33"/>
    </row>
    <row r="335" spans="5:8" s="32" customFormat="1" ht="14.25">
      <c r="E335" s="33"/>
      <c r="G335" s="94"/>
      <c r="H335" s="33"/>
    </row>
    <row r="336" spans="5:8" s="32" customFormat="1" ht="14.25">
      <c r="E336" s="33"/>
      <c r="G336" s="94"/>
      <c r="H336" s="33"/>
    </row>
    <row r="337" spans="5:8" s="32" customFormat="1" ht="14.25">
      <c r="E337" s="33"/>
      <c r="G337" s="94"/>
      <c r="H337" s="33"/>
    </row>
    <row r="338" spans="5:8" s="32" customFormat="1" ht="14.25">
      <c r="E338" s="33"/>
      <c r="G338" s="94"/>
      <c r="H338" s="33"/>
    </row>
    <row r="339" spans="5:8" s="32" customFormat="1" ht="14.25">
      <c r="E339" s="33"/>
      <c r="G339" s="94"/>
      <c r="H339" s="33"/>
    </row>
    <row r="340" spans="5:8" s="32" customFormat="1" ht="14.25">
      <c r="E340" s="33"/>
      <c r="G340" s="94"/>
      <c r="H340" s="33"/>
    </row>
    <row r="341" spans="5:8" s="32" customFormat="1" ht="14.25">
      <c r="E341" s="33"/>
      <c r="G341" s="94"/>
      <c r="H341" s="33"/>
    </row>
    <row r="342" spans="5:8" s="32" customFormat="1" ht="14.25">
      <c r="E342" s="33"/>
      <c r="G342" s="94"/>
      <c r="H342" s="33"/>
    </row>
    <row r="343" spans="5:8" s="32" customFormat="1" ht="14.25">
      <c r="E343" s="33"/>
      <c r="G343" s="94"/>
      <c r="H343" s="33"/>
    </row>
    <row r="344" spans="5:8" s="32" customFormat="1" ht="14.25">
      <c r="E344" s="33"/>
      <c r="G344" s="94"/>
      <c r="H344" s="33"/>
    </row>
    <row r="345" spans="5:8" s="32" customFormat="1" ht="14.25">
      <c r="E345" s="33"/>
      <c r="G345" s="94"/>
      <c r="H345" s="33"/>
    </row>
    <row r="346" spans="5:8" s="32" customFormat="1" ht="14.25">
      <c r="E346" s="33"/>
      <c r="G346" s="94"/>
      <c r="H346" s="33"/>
    </row>
    <row r="347" spans="5:8" s="32" customFormat="1" ht="14.25">
      <c r="E347" s="33"/>
      <c r="G347" s="94"/>
      <c r="H347" s="33"/>
    </row>
    <row r="348" spans="5:8" s="32" customFormat="1" ht="14.25">
      <c r="E348" s="33"/>
      <c r="G348" s="94"/>
      <c r="H348" s="33"/>
    </row>
    <row r="349" spans="5:8" s="32" customFormat="1" ht="14.25">
      <c r="E349" s="33"/>
      <c r="G349" s="94"/>
      <c r="H349" s="33"/>
    </row>
    <row r="350" spans="5:8" s="32" customFormat="1" ht="14.25">
      <c r="E350" s="33"/>
      <c r="G350" s="94"/>
      <c r="H350" s="33"/>
    </row>
    <row r="351" spans="5:8" s="32" customFormat="1" ht="14.25">
      <c r="E351" s="33"/>
      <c r="G351" s="94"/>
      <c r="H351" s="33"/>
    </row>
    <row r="352" spans="5:8" s="32" customFormat="1" ht="14.25">
      <c r="E352" s="33"/>
      <c r="G352" s="94"/>
      <c r="H352" s="33"/>
    </row>
    <row r="353" spans="5:8" s="32" customFormat="1" ht="14.25">
      <c r="E353" s="33"/>
      <c r="G353" s="94"/>
      <c r="H353" s="33"/>
    </row>
    <row r="354" spans="5:8" s="32" customFormat="1" ht="14.25">
      <c r="E354" s="33"/>
      <c r="G354" s="94"/>
      <c r="H354" s="33"/>
    </row>
    <row r="355" spans="5:8" s="32" customFormat="1" ht="14.25">
      <c r="E355" s="33"/>
      <c r="G355" s="94"/>
      <c r="H355" s="33"/>
    </row>
    <row r="356" spans="5:8" s="32" customFormat="1" ht="14.25">
      <c r="E356" s="33"/>
      <c r="G356" s="94"/>
      <c r="H356" s="33"/>
    </row>
    <row r="357" spans="5:8" s="32" customFormat="1" ht="14.25">
      <c r="E357" s="33"/>
      <c r="G357" s="94"/>
      <c r="H357" s="33"/>
    </row>
    <row r="358" spans="5:8" s="32" customFormat="1" ht="14.25">
      <c r="E358" s="33"/>
      <c r="G358" s="94"/>
      <c r="H358" s="33"/>
    </row>
    <row r="359" spans="5:8" s="32" customFormat="1" ht="14.25">
      <c r="E359" s="33"/>
      <c r="G359" s="94"/>
      <c r="H359" s="33"/>
    </row>
    <row r="360" spans="5:8" s="32" customFormat="1" ht="14.25">
      <c r="E360" s="33"/>
      <c r="G360" s="94"/>
      <c r="H360" s="33"/>
    </row>
    <row r="361" spans="5:8" s="32" customFormat="1" ht="14.25">
      <c r="E361" s="33"/>
      <c r="G361" s="94"/>
      <c r="H361" s="33"/>
    </row>
    <row r="362" spans="5:8" s="32" customFormat="1" ht="14.25">
      <c r="E362" s="33"/>
      <c r="G362" s="94"/>
      <c r="H362" s="33"/>
    </row>
    <row r="363" spans="5:8" s="32" customFormat="1" ht="14.25">
      <c r="E363" s="33"/>
      <c r="G363" s="94"/>
      <c r="H363" s="33"/>
    </row>
    <row r="364" spans="5:8" s="32" customFormat="1" ht="14.25">
      <c r="E364" s="33"/>
      <c r="G364" s="94"/>
      <c r="H364" s="33"/>
    </row>
    <row r="365" spans="5:8" s="32" customFormat="1" ht="14.25">
      <c r="E365" s="33"/>
      <c r="G365" s="94"/>
      <c r="H365" s="33"/>
    </row>
    <row r="366" spans="5:8" s="32" customFormat="1" ht="14.25">
      <c r="E366" s="33"/>
      <c r="G366" s="94"/>
      <c r="H366" s="33"/>
    </row>
    <row r="367" spans="5:8" s="32" customFormat="1" ht="14.25">
      <c r="E367" s="33"/>
      <c r="G367" s="94"/>
      <c r="H367" s="33"/>
    </row>
    <row r="368" spans="5:8" s="32" customFormat="1" ht="14.25">
      <c r="E368" s="33"/>
      <c r="G368" s="94"/>
      <c r="H368" s="33"/>
    </row>
    <row r="369" spans="5:8" s="32" customFormat="1" ht="14.25">
      <c r="E369" s="33"/>
      <c r="G369" s="94"/>
      <c r="H369" s="33"/>
    </row>
    <row r="370" spans="5:8" s="32" customFormat="1" ht="14.25">
      <c r="E370" s="33"/>
      <c r="G370" s="94"/>
      <c r="H370" s="33"/>
    </row>
    <row r="371" spans="5:8" s="32" customFormat="1" ht="14.25">
      <c r="E371" s="33"/>
      <c r="G371" s="94"/>
      <c r="H371" s="33"/>
    </row>
    <row r="372" spans="5:8" s="32" customFormat="1" ht="14.25">
      <c r="E372" s="33"/>
      <c r="G372" s="94"/>
      <c r="H372" s="33"/>
    </row>
    <row r="373" spans="5:8" s="32" customFormat="1" ht="14.25">
      <c r="E373" s="33"/>
      <c r="G373" s="94"/>
      <c r="H373" s="33"/>
    </row>
    <row r="374" spans="5:8" s="32" customFormat="1" ht="14.25">
      <c r="E374" s="33"/>
      <c r="G374" s="94"/>
      <c r="H374" s="33"/>
    </row>
    <row r="375" spans="5:8" s="32" customFormat="1" ht="14.25">
      <c r="E375" s="33"/>
      <c r="G375" s="94"/>
      <c r="H375" s="33"/>
    </row>
    <row r="376" spans="5:8" s="32" customFormat="1" ht="14.25">
      <c r="E376" s="33"/>
      <c r="G376" s="94"/>
      <c r="H376" s="33"/>
    </row>
    <row r="377" spans="5:8" s="32" customFormat="1" ht="14.25">
      <c r="E377" s="33"/>
      <c r="G377" s="94"/>
      <c r="H377" s="33"/>
    </row>
    <row r="378" spans="5:8" s="32" customFormat="1" ht="14.25">
      <c r="E378" s="33"/>
      <c r="G378" s="94"/>
      <c r="H378" s="33"/>
    </row>
    <row r="379" spans="5:8" s="32" customFormat="1" ht="14.25">
      <c r="E379" s="33"/>
      <c r="G379" s="94"/>
      <c r="H379" s="33"/>
    </row>
    <row r="380" spans="5:8" s="32" customFormat="1" ht="14.25">
      <c r="E380" s="33"/>
      <c r="G380" s="94"/>
      <c r="H380" s="33"/>
    </row>
    <row r="381" spans="5:8" s="32" customFormat="1" ht="14.25">
      <c r="E381" s="33"/>
      <c r="G381" s="94"/>
      <c r="H381" s="33"/>
    </row>
    <row r="382" spans="5:8" s="32" customFormat="1" ht="14.25">
      <c r="E382" s="33"/>
      <c r="G382" s="94"/>
      <c r="H382" s="33"/>
    </row>
    <row r="383" spans="5:8" s="32" customFormat="1" ht="14.25">
      <c r="E383" s="33"/>
      <c r="G383" s="94"/>
      <c r="H383" s="33"/>
    </row>
    <row r="384" spans="5:8" s="32" customFormat="1" ht="14.25">
      <c r="E384" s="33"/>
      <c r="G384" s="94"/>
      <c r="H384" s="33"/>
    </row>
    <row r="385" spans="5:8" s="32" customFormat="1" ht="14.25">
      <c r="E385" s="33"/>
      <c r="G385" s="94"/>
      <c r="H385" s="33"/>
    </row>
    <row r="386" spans="5:8" s="32" customFormat="1" ht="14.25">
      <c r="E386" s="33"/>
      <c r="G386" s="94"/>
      <c r="H386" s="33"/>
    </row>
    <row r="387" spans="5:8" s="32" customFormat="1" ht="14.25">
      <c r="E387" s="33"/>
      <c r="G387" s="94"/>
      <c r="H387" s="33"/>
    </row>
    <row r="388" spans="5:8" s="32" customFormat="1" ht="14.25">
      <c r="E388" s="33"/>
      <c r="G388" s="94"/>
      <c r="H388" s="33"/>
    </row>
    <row r="389" spans="5:8" s="32" customFormat="1" ht="14.25">
      <c r="E389" s="33"/>
      <c r="G389" s="94"/>
      <c r="H389" s="33"/>
    </row>
    <row r="390" spans="5:8" s="32" customFormat="1" ht="14.25">
      <c r="E390" s="33"/>
      <c r="G390" s="94"/>
      <c r="H390" s="33"/>
    </row>
    <row r="391" spans="5:8" s="32" customFormat="1" ht="14.25">
      <c r="E391" s="33"/>
      <c r="G391" s="94"/>
      <c r="H391" s="33"/>
    </row>
    <row r="392" spans="5:8" s="32" customFormat="1" ht="14.25">
      <c r="E392" s="33"/>
      <c r="G392" s="94"/>
      <c r="H392" s="33"/>
    </row>
    <row r="393" spans="5:8" s="32" customFormat="1" ht="14.25">
      <c r="E393" s="33"/>
      <c r="G393" s="94"/>
      <c r="H393" s="33"/>
    </row>
    <row r="394" spans="5:8" s="32" customFormat="1" ht="14.25">
      <c r="E394" s="33"/>
      <c r="G394" s="94"/>
      <c r="H394" s="33"/>
    </row>
    <row r="395" spans="5:8" s="32" customFormat="1" ht="14.25">
      <c r="E395" s="33"/>
      <c r="G395" s="94"/>
      <c r="H395" s="33"/>
    </row>
    <row r="396" spans="5:8" s="32" customFormat="1" ht="14.25">
      <c r="E396" s="33"/>
      <c r="G396" s="94"/>
      <c r="H396" s="33"/>
    </row>
    <row r="397" spans="5:8" s="32" customFormat="1" ht="14.25">
      <c r="E397" s="33"/>
      <c r="G397" s="94"/>
      <c r="H397" s="33"/>
    </row>
    <row r="398" spans="5:8" s="32" customFormat="1" ht="14.25">
      <c r="E398" s="33"/>
      <c r="G398" s="94"/>
      <c r="H398" s="33"/>
    </row>
    <row r="399" spans="5:8" s="32" customFormat="1" ht="14.25">
      <c r="E399" s="33"/>
      <c r="G399" s="94"/>
      <c r="H399" s="33"/>
    </row>
    <row r="400" spans="5:8" s="32" customFormat="1" ht="14.25">
      <c r="E400" s="33"/>
      <c r="G400" s="94"/>
      <c r="H400" s="33"/>
    </row>
    <row r="401" spans="5:8" s="32" customFormat="1" ht="14.25">
      <c r="E401" s="33"/>
      <c r="G401" s="94"/>
      <c r="H401" s="33"/>
    </row>
    <row r="402" spans="5:8" s="32" customFormat="1" ht="14.25">
      <c r="E402" s="33"/>
      <c r="G402" s="94"/>
      <c r="H402" s="33"/>
    </row>
    <row r="403" spans="5:8" s="32" customFormat="1" ht="14.25">
      <c r="E403" s="33"/>
      <c r="G403" s="94"/>
      <c r="H403" s="33"/>
    </row>
    <row r="404" spans="5:8" s="32" customFormat="1" ht="14.25">
      <c r="E404" s="33"/>
      <c r="G404" s="94"/>
      <c r="H404" s="33"/>
    </row>
    <row r="405" spans="5:8" s="32" customFormat="1" ht="14.25">
      <c r="E405" s="33"/>
      <c r="G405" s="94"/>
      <c r="H405" s="33"/>
    </row>
    <row r="406" spans="5:8" s="32" customFormat="1" ht="14.25">
      <c r="E406" s="33"/>
      <c r="G406" s="94"/>
      <c r="H406" s="33"/>
    </row>
    <row r="407" spans="5:8" s="32" customFormat="1" ht="14.25">
      <c r="E407" s="33"/>
      <c r="G407" s="94"/>
      <c r="H407" s="33"/>
    </row>
    <row r="408" spans="5:8" s="32" customFormat="1" ht="14.25">
      <c r="E408" s="33"/>
      <c r="G408" s="94"/>
      <c r="H408" s="33"/>
    </row>
    <row r="409" spans="5:8" s="32" customFormat="1" ht="14.25">
      <c r="E409" s="33"/>
      <c r="G409" s="94"/>
      <c r="H409" s="33"/>
    </row>
    <row r="410" spans="5:8" s="32" customFormat="1" ht="14.25">
      <c r="E410" s="33"/>
      <c r="G410" s="94"/>
      <c r="H410" s="33"/>
    </row>
    <row r="411" spans="5:8" s="32" customFormat="1" ht="14.25">
      <c r="E411" s="33"/>
      <c r="G411" s="94"/>
      <c r="H411" s="33"/>
    </row>
    <row r="412" spans="5:8" s="32" customFormat="1" ht="14.25">
      <c r="E412" s="33"/>
      <c r="G412" s="94"/>
      <c r="H412" s="33"/>
    </row>
    <row r="413" spans="5:8" s="32" customFormat="1" ht="14.25">
      <c r="E413" s="33"/>
      <c r="G413" s="94"/>
      <c r="H413" s="33"/>
    </row>
    <row r="414" spans="5:8" s="32" customFormat="1" ht="14.25">
      <c r="E414" s="33"/>
      <c r="G414" s="94"/>
      <c r="H414" s="33"/>
    </row>
    <row r="415" spans="5:8" s="32" customFormat="1" ht="14.25">
      <c r="E415" s="33"/>
      <c r="G415" s="94"/>
      <c r="H415" s="33"/>
    </row>
    <row r="416" spans="5:8" s="32" customFormat="1" ht="14.25">
      <c r="E416" s="33"/>
      <c r="G416" s="94"/>
      <c r="H416" s="33"/>
    </row>
    <row r="417" spans="5:8" s="32" customFormat="1" ht="14.25">
      <c r="E417" s="33"/>
      <c r="G417" s="94"/>
      <c r="H417" s="33"/>
    </row>
    <row r="418" spans="5:8" s="32" customFormat="1" ht="14.25">
      <c r="E418" s="33"/>
      <c r="G418" s="94"/>
      <c r="H418" s="33"/>
    </row>
    <row r="419" spans="5:8" s="32" customFormat="1" ht="14.25">
      <c r="E419" s="33"/>
      <c r="G419" s="94"/>
      <c r="H419" s="33"/>
    </row>
    <row r="420" spans="5:8" s="32" customFormat="1" ht="14.25">
      <c r="E420" s="33"/>
      <c r="G420" s="94"/>
      <c r="H420" s="33"/>
    </row>
    <row r="421" spans="5:8" s="32" customFormat="1" ht="14.25">
      <c r="E421" s="33"/>
      <c r="G421" s="94"/>
      <c r="H421" s="33"/>
    </row>
    <row r="422" spans="5:8" s="32" customFormat="1" ht="14.25">
      <c r="E422" s="33"/>
      <c r="G422" s="94"/>
      <c r="H422" s="33"/>
    </row>
    <row r="423" spans="5:8" s="32" customFormat="1" ht="14.25">
      <c r="E423" s="33"/>
      <c r="G423" s="94"/>
      <c r="H423" s="33"/>
    </row>
    <row r="424" spans="5:8" s="32" customFormat="1" ht="14.25">
      <c r="E424" s="33"/>
      <c r="G424" s="94"/>
      <c r="H424" s="33"/>
    </row>
    <row r="425" spans="5:8" s="32" customFormat="1" ht="14.25">
      <c r="E425" s="33"/>
      <c r="G425" s="94"/>
      <c r="H425" s="33"/>
    </row>
    <row r="426" spans="5:8" s="32" customFormat="1" ht="14.25">
      <c r="E426" s="33"/>
      <c r="G426" s="94"/>
      <c r="H426" s="33"/>
    </row>
    <row r="427" spans="5:8" s="32" customFormat="1" ht="14.25">
      <c r="E427" s="33"/>
      <c r="G427" s="94"/>
      <c r="H427" s="33"/>
    </row>
    <row r="428" spans="5:8" s="32" customFormat="1" ht="14.25">
      <c r="E428" s="33"/>
      <c r="G428" s="94"/>
      <c r="H428" s="33"/>
    </row>
    <row r="429" spans="5:8" s="32" customFormat="1" ht="14.25">
      <c r="E429" s="33"/>
      <c r="G429" s="94"/>
      <c r="H429" s="33"/>
    </row>
    <row r="430" spans="5:8" s="32" customFormat="1" ht="14.25">
      <c r="E430" s="33"/>
      <c r="G430" s="94"/>
      <c r="H430" s="33"/>
    </row>
    <row r="431" spans="5:8" s="32" customFormat="1" ht="14.25">
      <c r="E431" s="33"/>
      <c r="G431" s="94"/>
      <c r="H431" s="33"/>
    </row>
    <row r="432" spans="5:8" s="32" customFormat="1" ht="14.25">
      <c r="E432" s="33"/>
      <c r="G432" s="94"/>
      <c r="H432" s="33"/>
    </row>
    <row r="433" spans="5:8" s="32" customFormat="1" ht="14.25">
      <c r="E433" s="33"/>
      <c r="G433" s="94"/>
      <c r="H433" s="33"/>
    </row>
    <row r="434" spans="5:8" s="32" customFormat="1" ht="14.25">
      <c r="E434" s="33"/>
      <c r="G434" s="94"/>
      <c r="H434" s="33"/>
    </row>
    <row r="435" spans="5:8" s="32" customFormat="1" ht="14.25">
      <c r="E435" s="33"/>
      <c r="G435" s="94"/>
      <c r="H435" s="33"/>
    </row>
    <row r="436" spans="5:8" s="32" customFormat="1" ht="14.25">
      <c r="E436" s="33"/>
      <c r="G436" s="94"/>
      <c r="H436" s="33"/>
    </row>
    <row r="437" spans="5:8" s="32" customFormat="1" ht="14.25">
      <c r="E437" s="33"/>
      <c r="G437" s="94"/>
      <c r="H437" s="33"/>
    </row>
    <row r="438" spans="5:8" s="32" customFormat="1" ht="14.25">
      <c r="E438" s="33"/>
      <c r="G438" s="94"/>
      <c r="H438" s="33"/>
    </row>
    <row r="439" spans="5:8" s="32" customFormat="1" ht="14.25">
      <c r="E439" s="33"/>
      <c r="G439" s="94"/>
      <c r="H439" s="33"/>
    </row>
    <row r="440" spans="5:8" s="32" customFormat="1" ht="14.25">
      <c r="E440" s="33"/>
      <c r="G440" s="94"/>
      <c r="H440" s="33"/>
    </row>
    <row r="441" spans="5:8" s="32" customFormat="1" ht="14.25">
      <c r="E441" s="33"/>
      <c r="G441" s="94"/>
      <c r="H441" s="33"/>
    </row>
    <row r="442" spans="5:8" s="32" customFormat="1" ht="14.25">
      <c r="E442" s="33"/>
      <c r="G442" s="94"/>
      <c r="H442" s="33"/>
    </row>
    <row r="443" spans="5:8" s="32" customFormat="1" ht="14.25">
      <c r="E443" s="33"/>
      <c r="G443" s="94"/>
      <c r="H443" s="33"/>
    </row>
    <row r="444" spans="5:8" s="32" customFormat="1" ht="14.25">
      <c r="E444" s="33"/>
      <c r="G444" s="94"/>
      <c r="H444" s="33"/>
    </row>
    <row r="445" spans="5:8" s="32" customFormat="1" ht="14.25">
      <c r="E445" s="33"/>
      <c r="G445" s="94"/>
      <c r="H445" s="33"/>
    </row>
    <row r="446" spans="5:8" s="32" customFormat="1" ht="14.25">
      <c r="E446" s="33"/>
      <c r="G446" s="94"/>
      <c r="H446" s="33"/>
    </row>
    <row r="447" spans="5:8" s="32" customFormat="1" ht="14.25">
      <c r="E447" s="33"/>
      <c r="G447" s="94"/>
      <c r="H447" s="33"/>
    </row>
    <row r="448" spans="5:8" s="32" customFormat="1" ht="14.25">
      <c r="E448" s="33"/>
      <c r="G448" s="94"/>
      <c r="H448" s="33"/>
    </row>
    <row r="449" spans="5:8" s="32" customFormat="1" ht="14.25">
      <c r="E449" s="33"/>
      <c r="G449" s="94"/>
      <c r="H449" s="33"/>
    </row>
    <row r="450" spans="5:8" s="32" customFormat="1" ht="14.25">
      <c r="E450" s="33"/>
      <c r="G450" s="94"/>
      <c r="H450" s="33"/>
    </row>
    <row r="451" spans="5:8" s="32" customFormat="1" ht="14.25">
      <c r="E451" s="33"/>
      <c r="G451" s="94"/>
      <c r="H451" s="33"/>
    </row>
    <row r="452" spans="5:8" s="32" customFormat="1" ht="14.25">
      <c r="E452" s="33"/>
      <c r="G452" s="94"/>
      <c r="H452" s="33"/>
    </row>
    <row r="453" spans="5:8" s="32" customFormat="1" ht="14.25">
      <c r="E453" s="33"/>
      <c r="G453" s="94"/>
      <c r="H453" s="33"/>
    </row>
    <row r="454" spans="5:8" s="32" customFormat="1" ht="14.25">
      <c r="E454" s="33"/>
      <c r="G454" s="94"/>
      <c r="H454" s="33"/>
    </row>
    <row r="455" spans="5:8" s="32" customFormat="1" ht="14.25">
      <c r="E455" s="33"/>
      <c r="G455" s="94"/>
      <c r="H455" s="33"/>
    </row>
    <row r="456" spans="5:8" s="32" customFormat="1" ht="14.25">
      <c r="E456" s="33"/>
      <c r="G456" s="94"/>
      <c r="H456" s="33"/>
    </row>
    <row r="457" spans="5:8" s="32" customFormat="1" ht="14.25">
      <c r="E457" s="33"/>
      <c r="G457" s="94"/>
      <c r="H457" s="33"/>
    </row>
    <row r="458" spans="5:8" s="32" customFormat="1" ht="14.25">
      <c r="E458" s="33"/>
      <c r="G458" s="94"/>
      <c r="H458" s="33"/>
    </row>
    <row r="459" spans="5:8" s="32" customFormat="1" ht="14.25">
      <c r="E459" s="33"/>
      <c r="G459" s="94"/>
      <c r="H459" s="33"/>
    </row>
    <row r="460" spans="5:8" s="32" customFormat="1" ht="14.25">
      <c r="E460" s="33"/>
      <c r="G460" s="94"/>
      <c r="H460" s="33"/>
    </row>
    <row r="461" spans="5:8" s="32" customFormat="1" ht="14.25">
      <c r="E461" s="33"/>
      <c r="G461" s="94"/>
      <c r="H461" s="33"/>
    </row>
    <row r="462" spans="5:8" s="32" customFormat="1" ht="14.25">
      <c r="E462" s="33"/>
      <c r="G462" s="94"/>
      <c r="H462" s="33"/>
    </row>
    <row r="463" spans="5:8" s="32" customFormat="1" ht="14.25">
      <c r="E463" s="33"/>
      <c r="G463" s="94"/>
      <c r="H463" s="33"/>
    </row>
    <row r="464" spans="5:8" s="32" customFormat="1" ht="14.25">
      <c r="E464" s="33"/>
      <c r="G464" s="94"/>
      <c r="H464" s="33"/>
    </row>
    <row r="465" spans="5:8" s="32" customFormat="1" ht="14.25">
      <c r="E465" s="33"/>
      <c r="G465" s="94"/>
      <c r="H465" s="33"/>
    </row>
    <row r="466" spans="5:8" s="32" customFormat="1" ht="14.25">
      <c r="E466" s="33"/>
      <c r="G466" s="94"/>
      <c r="H466" s="33"/>
    </row>
    <row r="467" spans="5:8" s="32" customFormat="1" ht="14.25">
      <c r="E467" s="33"/>
      <c r="G467" s="94"/>
      <c r="H467" s="33"/>
    </row>
    <row r="468" spans="5:8" s="32" customFormat="1" ht="14.25">
      <c r="E468" s="33"/>
      <c r="G468" s="94"/>
      <c r="H468" s="33"/>
    </row>
    <row r="469" spans="5:8" s="32" customFormat="1" ht="14.25">
      <c r="E469" s="33"/>
      <c r="G469" s="94"/>
      <c r="H469" s="33"/>
    </row>
    <row r="470" spans="5:8" s="32" customFormat="1" ht="14.25">
      <c r="E470" s="33"/>
      <c r="G470" s="94"/>
      <c r="H470" s="33"/>
    </row>
    <row r="471" spans="5:8" s="32" customFormat="1" ht="14.25">
      <c r="E471" s="33"/>
      <c r="G471" s="94"/>
      <c r="H471" s="33"/>
    </row>
    <row r="472" spans="5:8" s="32" customFormat="1" ht="14.25">
      <c r="E472" s="33"/>
      <c r="G472" s="94"/>
      <c r="H472" s="33"/>
    </row>
    <row r="473" spans="5:8" s="32" customFormat="1" ht="14.25">
      <c r="E473" s="33"/>
      <c r="G473" s="94"/>
      <c r="H473" s="33"/>
    </row>
    <row r="474" spans="5:8" s="32" customFormat="1" ht="14.25">
      <c r="E474" s="33"/>
      <c r="G474" s="94"/>
      <c r="H474" s="33"/>
    </row>
    <row r="475" spans="5:8" s="32" customFormat="1" ht="14.25">
      <c r="E475" s="33"/>
      <c r="G475" s="94"/>
      <c r="H475" s="33"/>
    </row>
    <row r="476" spans="5:8" s="32" customFormat="1" ht="14.25">
      <c r="E476" s="33"/>
      <c r="G476" s="94"/>
      <c r="H476" s="33"/>
    </row>
    <row r="477" spans="5:8" s="32" customFormat="1" ht="14.25">
      <c r="E477" s="33"/>
      <c r="G477" s="94"/>
      <c r="H477" s="33"/>
    </row>
    <row r="478" spans="5:8" s="32" customFormat="1" ht="14.25">
      <c r="E478" s="33"/>
      <c r="G478" s="94"/>
      <c r="H478" s="33"/>
    </row>
    <row r="479" spans="5:8" s="32" customFormat="1" ht="14.25">
      <c r="E479" s="33"/>
      <c r="G479" s="94"/>
      <c r="H479" s="33"/>
    </row>
    <row r="480" spans="5:8" s="32" customFormat="1" ht="14.25">
      <c r="E480" s="33"/>
      <c r="G480" s="94"/>
      <c r="H480" s="33"/>
    </row>
    <row r="481" spans="5:8" s="32" customFormat="1" ht="14.25">
      <c r="E481" s="33"/>
      <c r="G481" s="94"/>
      <c r="H481" s="33"/>
    </row>
    <row r="482" spans="5:8" s="32" customFormat="1" ht="14.25">
      <c r="E482" s="33"/>
      <c r="G482" s="94"/>
      <c r="H482" s="33"/>
    </row>
    <row r="483" spans="5:8" s="32" customFormat="1" ht="14.25">
      <c r="E483" s="33"/>
      <c r="G483" s="94"/>
      <c r="H483" s="33"/>
    </row>
    <row r="484" spans="5:8" s="32" customFormat="1" ht="14.25">
      <c r="E484" s="33"/>
      <c r="G484" s="94"/>
      <c r="H484" s="33"/>
    </row>
    <row r="485" spans="5:8" s="32" customFormat="1" ht="14.25">
      <c r="E485" s="33"/>
      <c r="G485" s="94"/>
      <c r="H485" s="33"/>
    </row>
    <row r="486" spans="5:8" s="32" customFormat="1" ht="14.25">
      <c r="E486" s="33"/>
      <c r="G486" s="94"/>
      <c r="H486" s="33"/>
    </row>
    <row r="487" spans="5:8" s="32" customFormat="1" ht="14.25">
      <c r="E487" s="33"/>
      <c r="G487" s="94"/>
      <c r="H487" s="33"/>
    </row>
    <row r="488" spans="5:8" s="32" customFormat="1" ht="14.25">
      <c r="E488" s="33"/>
      <c r="G488" s="94"/>
      <c r="H488" s="33"/>
    </row>
    <row r="489" spans="5:8" s="32" customFormat="1" ht="14.25">
      <c r="E489" s="33"/>
      <c r="G489" s="94"/>
      <c r="H489" s="33"/>
    </row>
    <row r="490" spans="5:8" s="32" customFormat="1" ht="14.25">
      <c r="E490" s="33"/>
      <c r="G490" s="94"/>
      <c r="H490" s="33"/>
    </row>
    <row r="491" spans="5:8" s="32" customFormat="1" ht="14.25">
      <c r="E491" s="33"/>
      <c r="G491" s="94"/>
      <c r="H491" s="33"/>
    </row>
    <row r="492" spans="5:8" s="32" customFormat="1" ht="14.25">
      <c r="E492" s="33"/>
      <c r="G492" s="94"/>
      <c r="H492" s="33"/>
    </row>
    <row r="493" spans="5:8" s="32" customFormat="1" ht="14.25">
      <c r="E493" s="33"/>
      <c r="G493" s="94"/>
      <c r="H493" s="33"/>
    </row>
    <row r="494" spans="5:8" s="32" customFormat="1" ht="14.25">
      <c r="E494" s="33"/>
      <c r="G494" s="94"/>
      <c r="H494" s="33"/>
    </row>
    <row r="495" spans="5:8" s="32" customFormat="1" ht="14.25">
      <c r="E495" s="33"/>
      <c r="G495" s="94"/>
      <c r="H495" s="33"/>
    </row>
    <row r="496" spans="5:8" s="32" customFormat="1" ht="14.25">
      <c r="E496" s="33"/>
      <c r="G496" s="94"/>
      <c r="H496" s="33"/>
    </row>
    <row r="497" spans="5:8" s="32" customFormat="1" ht="14.25">
      <c r="E497" s="33"/>
      <c r="G497" s="94"/>
      <c r="H497" s="33"/>
    </row>
    <row r="498" spans="5:8" s="32" customFormat="1" ht="14.25">
      <c r="E498" s="33"/>
      <c r="G498" s="94"/>
      <c r="H498" s="33"/>
    </row>
    <row r="499" spans="5:8" s="32" customFormat="1" ht="14.25">
      <c r="E499" s="33"/>
      <c r="G499" s="94"/>
      <c r="H499" s="33"/>
    </row>
    <row r="500" spans="5:8" s="32" customFormat="1" ht="14.25">
      <c r="E500" s="33"/>
      <c r="G500" s="94"/>
      <c r="H500" s="33"/>
    </row>
    <row r="501" spans="5:8" s="32" customFormat="1" ht="14.25">
      <c r="E501" s="33"/>
      <c r="G501" s="94"/>
      <c r="H501" s="33"/>
    </row>
    <row r="502" spans="5:8" s="32" customFormat="1" ht="14.25">
      <c r="E502" s="33"/>
      <c r="G502" s="94"/>
      <c r="H502" s="33"/>
    </row>
    <row r="503" spans="5:8" s="32" customFormat="1" ht="14.25">
      <c r="E503" s="33"/>
      <c r="G503" s="94"/>
      <c r="H503" s="33"/>
    </row>
    <row r="504" spans="5:8" s="32" customFormat="1" ht="14.25">
      <c r="E504" s="33"/>
      <c r="G504" s="94"/>
      <c r="H504" s="33"/>
    </row>
    <row r="505" spans="5:8" s="32" customFormat="1" ht="14.25">
      <c r="E505" s="33"/>
      <c r="G505" s="94"/>
      <c r="H505" s="33"/>
    </row>
    <row r="506" spans="5:8" s="32" customFormat="1" ht="14.25">
      <c r="E506" s="33"/>
      <c r="G506" s="94"/>
      <c r="H506" s="33"/>
    </row>
    <row r="507" spans="5:8" s="32" customFormat="1" ht="14.25">
      <c r="E507" s="33"/>
      <c r="G507" s="94"/>
      <c r="H507" s="33"/>
    </row>
    <row r="508" spans="5:8" s="32" customFormat="1" ht="14.25">
      <c r="E508" s="33"/>
      <c r="G508" s="94"/>
      <c r="H508" s="33"/>
    </row>
    <row r="509" spans="5:8" s="32" customFormat="1" ht="14.25">
      <c r="E509" s="33"/>
      <c r="G509" s="94"/>
      <c r="H509" s="33"/>
    </row>
    <row r="510" spans="5:8" s="32" customFormat="1" ht="14.25">
      <c r="E510" s="33"/>
      <c r="G510" s="94"/>
      <c r="H510" s="33"/>
    </row>
    <row r="511" spans="5:8" s="32" customFormat="1" ht="14.25">
      <c r="E511" s="33"/>
      <c r="G511" s="94"/>
      <c r="H511" s="33"/>
    </row>
    <row r="512" spans="5:8" s="32" customFormat="1" ht="14.25">
      <c r="E512" s="33"/>
      <c r="G512" s="94"/>
      <c r="H512" s="33"/>
    </row>
    <row r="513" spans="5:8" s="32" customFormat="1" ht="14.25">
      <c r="E513" s="33"/>
      <c r="G513" s="94"/>
      <c r="H513" s="33"/>
    </row>
    <row r="514" spans="5:8" s="32" customFormat="1" ht="14.25">
      <c r="E514" s="33"/>
      <c r="G514" s="94"/>
      <c r="H514" s="33"/>
    </row>
    <row r="515" spans="5:8" s="32" customFormat="1" ht="14.25">
      <c r="E515" s="33"/>
      <c r="G515" s="94"/>
      <c r="H515" s="33"/>
    </row>
    <row r="516" spans="5:8" s="32" customFormat="1" ht="14.25">
      <c r="E516" s="33"/>
      <c r="G516" s="94"/>
      <c r="H516" s="33"/>
    </row>
    <row r="517" spans="5:8" s="32" customFormat="1" ht="14.25">
      <c r="E517" s="33"/>
      <c r="G517" s="94"/>
      <c r="H517" s="33"/>
    </row>
    <row r="518" spans="5:8" s="32" customFormat="1" ht="14.25">
      <c r="E518" s="33"/>
      <c r="G518" s="94"/>
      <c r="H518" s="33"/>
    </row>
    <row r="519" spans="5:8" s="32" customFormat="1" ht="14.25">
      <c r="E519" s="33"/>
      <c r="G519" s="94"/>
      <c r="H519" s="33"/>
    </row>
    <row r="520" spans="5:8" s="32" customFormat="1" ht="14.25">
      <c r="E520" s="33"/>
      <c r="G520" s="94"/>
      <c r="H520" s="33"/>
    </row>
    <row r="521" spans="5:8" s="32" customFormat="1" ht="14.25">
      <c r="E521" s="33"/>
      <c r="G521" s="94"/>
      <c r="H521" s="33"/>
    </row>
    <row r="522" spans="5:8" s="32" customFormat="1" ht="14.25">
      <c r="E522" s="33"/>
      <c r="G522" s="94"/>
      <c r="H522" s="33"/>
    </row>
    <row r="523" spans="5:8" s="32" customFormat="1" ht="14.25">
      <c r="E523" s="33"/>
      <c r="G523" s="94"/>
      <c r="H523" s="33"/>
    </row>
    <row r="524" spans="5:8" s="32" customFormat="1" ht="14.25">
      <c r="E524" s="33"/>
      <c r="G524" s="94"/>
      <c r="H524" s="33"/>
    </row>
    <row r="525" spans="5:8" s="32" customFormat="1" ht="14.25">
      <c r="E525" s="33"/>
      <c r="G525" s="94"/>
      <c r="H525" s="33"/>
    </row>
    <row r="526" spans="5:8" s="32" customFormat="1" ht="14.25">
      <c r="E526" s="33"/>
      <c r="G526" s="94"/>
      <c r="H526" s="33"/>
    </row>
    <row r="527" spans="5:8" s="32" customFormat="1" ht="14.25">
      <c r="E527" s="33"/>
      <c r="G527" s="94"/>
      <c r="H527" s="33"/>
    </row>
    <row r="528" spans="5:8" s="32" customFormat="1" ht="14.25">
      <c r="E528" s="33"/>
      <c r="G528" s="94"/>
      <c r="H528" s="33"/>
    </row>
    <row r="529" spans="5:8" s="32" customFormat="1" ht="14.25">
      <c r="E529" s="33"/>
      <c r="G529" s="94"/>
      <c r="H529" s="33"/>
    </row>
    <row r="530" spans="5:8" s="32" customFormat="1" ht="14.25">
      <c r="E530" s="33"/>
      <c r="G530" s="94"/>
      <c r="H530" s="33"/>
    </row>
    <row r="531" spans="5:8" s="32" customFormat="1" ht="14.25">
      <c r="E531" s="33"/>
      <c r="G531" s="94"/>
      <c r="H531" s="33"/>
    </row>
    <row r="532" spans="5:8" s="32" customFormat="1" ht="14.25">
      <c r="E532" s="33"/>
      <c r="G532" s="94"/>
      <c r="H532" s="33"/>
    </row>
    <row r="533" spans="5:8" s="32" customFormat="1" ht="14.25">
      <c r="E533" s="33"/>
      <c r="G533" s="94"/>
      <c r="H533" s="33"/>
    </row>
    <row r="534" spans="5:8" s="32" customFormat="1" ht="14.25">
      <c r="E534" s="33"/>
      <c r="G534" s="94"/>
      <c r="H534" s="33"/>
    </row>
    <row r="535" spans="5:8" s="32" customFormat="1" ht="14.25">
      <c r="E535" s="33"/>
      <c r="G535" s="94"/>
      <c r="H535" s="33"/>
    </row>
    <row r="536" spans="5:8" s="32" customFormat="1" ht="14.25">
      <c r="E536" s="33"/>
      <c r="G536" s="94"/>
      <c r="H536" s="33"/>
    </row>
    <row r="537" spans="5:8" s="32" customFormat="1" ht="14.25">
      <c r="E537" s="33"/>
      <c r="G537" s="94"/>
      <c r="H537" s="33"/>
    </row>
    <row r="538" spans="5:8" s="32" customFormat="1" ht="14.25">
      <c r="E538" s="33"/>
      <c r="G538" s="94"/>
      <c r="H538" s="33"/>
    </row>
    <row r="539" spans="5:8" s="32" customFormat="1" ht="14.25">
      <c r="E539" s="33"/>
      <c r="G539" s="94"/>
      <c r="H539" s="33"/>
    </row>
    <row r="540" spans="5:8" s="32" customFormat="1" ht="14.25">
      <c r="E540" s="33"/>
      <c r="G540" s="94"/>
      <c r="H540" s="33"/>
    </row>
    <row r="541" spans="5:8" s="32" customFormat="1" ht="14.25">
      <c r="E541" s="33"/>
      <c r="G541" s="94"/>
      <c r="H541" s="33"/>
    </row>
    <row r="542" spans="5:8" s="32" customFormat="1" ht="14.25">
      <c r="E542" s="33"/>
      <c r="G542" s="94"/>
      <c r="H542" s="33"/>
    </row>
    <row r="543" spans="5:8" s="32" customFormat="1" ht="14.25">
      <c r="E543" s="33"/>
      <c r="G543" s="94"/>
      <c r="H543" s="33"/>
    </row>
    <row r="544" spans="5:8" s="32" customFormat="1" ht="14.25">
      <c r="E544" s="33"/>
      <c r="G544" s="94"/>
      <c r="H544" s="33"/>
    </row>
    <row r="545" spans="5:8" s="32" customFormat="1" ht="14.25">
      <c r="E545" s="33"/>
      <c r="G545" s="94"/>
      <c r="H545" s="33"/>
    </row>
    <row r="546" spans="5:8" s="32" customFormat="1" ht="14.25">
      <c r="E546" s="33"/>
      <c r="G546" s="94"/>
      <c r="H546" s="33"/>
    </row>
    <row r="547" spans="5:8" s="32" customFormat="1" ht="14.25">
      <c r="E547" s="33"/>
      <c r="G547" s="94"/>
      <c r="H547" s="33"/>
    </row>
    <row r="548" spans="5:8" s="32" customFormat="1" ht="14.25">
      <c r="E548" s="33"/>
      <c r="G548" s="94"/>
      <c r="H548" s="33"/>
    </row>
    <row r="549" spans="5:8" s="32" customFormat="1" ht="14.25">
      <c r="E549" s="33"/>
      <c r="G549" s="94"/>
      <c r="H549" s="33"/>
    </row>
    <row r="550" spans="5:8" s="32" customFormat="1" ht="14.25">
      <c r="E550" s="33"/>
      <c r="G550" s="94"/>
      <c r="H550" s="33"/>
    </row>
    <row r="551" spans="5:8" s="32" customFormat="1" ht="14.25">
      <c r="E551" s="33"/>
      <c r="G551" s="94"/>
      <c r="H551" s="33"/>
    </row>
    <row r="552" spans="5:8" s="32" customFormat="1" ht="14.25">
      <c r="E552" s="33"/>
      <c r="G552" s="94"/>
      <c r="H552" s="33"/>
    </row>
    <row r="553" spans="5:8" s="32" customFormat="1" ht="14.25">
      <c r="E553" s="33"/>
      <c r="G553" s="94"/>
      <c r="H553" s="33"/>
    </row>
    <row r="554" spans="5:8" s="32" customFormat="1" ht="14.25">
      <c r="E554" s="33"/>
      <c r="G554" s="94"/>
      <c r="H554" s="33"/>
    </row>
    <row r="555" spans="5:8" s="32" customFormat="1" ht="14.25">
      <c r="E555" s="33"/>
      <c r="G555" s="94"/>
      <c r="H555" s="33"/>
    </row>
    <row r="556" spans="5:8" s="32" customFormat="1" ht="14.25">
      <c r="E556" s="33"/>
      <c r="G556" s="94"/>
      <c r="H556" s="33"/>
    </row>
    <row r="557" spans="5:8" s="32" customFormat="1" ht="14.25">
      <c r="E557" s="33"/>
      <c r="G557" s="94"/>
      <c r="H557" s="33"/>
    </row>
    <row r="558" spans="5:8" s="32" customFormat="1" ht="14.25">
      <c r="E558" s="33"/>
      <c r="G558" s="94"/>
      <c r="H558" s="33"/>
    </row>
    <row r="559" spans="5:8" s="32" customFormat="1" ht="14.25">
      <c r="E559" s="33"/>
      <c r="G559" s="94"/>
      <c r="H559" s="33"/>
    </row>
    <row r="560" spans="5:8" s="32" customFormat="1" ht="14.25">
      <c r="E560" s="33"/>
      <c r="G560" s="94"/>
      <c r="H560" s="33"/>
    </row>
    <row r="561" spans="5:8" s="32" customFormat="1" ht="14.25">
      <c r="E561" s="33"/>
      <c r="G561" s="94"/>
      <c r="H561" s="33"/>
    </row>
    <row r="562" spans="5:8" s="32" customFormat="1" ht="14.25">
      <c r="E562" s="33"/>
      <c r="G562" s="94"/>
      <c r="H562" s="33"/>
    </row>
    <row r="563" spans="5:8" s="32" customFormat="1" ht="14.25">
      <c r="E563" s="33"/>
      <c r="G563" s="94"/>
      <c r="H563" s="33"/>
    </row>
    <row r="564" spans="5:8" s="32" customFormat="1" ht="14.25">
      <c r="E564" s="33"/>
      <c r="G564" s="94"/>
      <c r="H564" s="33"/>
    </row>
    <row r="565" spans="5:8" s="32" customFormat="1" ht="14.25">
      <c r="E565" s="33"/>
      <c r="G565" s="94"/>
      <c r="H565" s="33"/>
    </row>
    <row r="566" spans="5:8" s="32" customFormat="1" ht="14.25">
      <c r="E566" s="33"/>
      <c r="G566" s="94"/>
      <c r="H566" s="33"/>
    </row>
    <row r="567" spans="5:8" s="32" customFormat="1" ht="14.25">
      <c r="E567" s="33"/>
      <c r="G567" s="94"/>
      <c r="H567" s="33"/>
    </row>
    <row r="568" spans="5:8" s="32" customFormat="1" ht="14.25">
      <c r="E568" s="33"/>
      <c r="G568" s="94"/>
      <c r="H568" s="33"/>
    </row>
    <row r="569" spans="5:8" s="32" customFormat="1" ht="14.25">
      <c r="E569" s="33"/>
      <c r="G569" s="94"/>
      <c r="H569" s="33"/>
    </row>
    <row r="570" spans="5:8" s="32" customFormat="1" ht="14.25">
      <c r="E570" s="33"/>
      <c r="G570" s="94"/>
      <c r="H570" s="33"/>
    </row>
    <row r="571" spans="5:8" s="32" customFormat="1" ht="14.25">
      <c r="E571" s="33"/>
      <c r="G571" s="94"/>
      <c r="H571" s="33"/>
    </row>
    <row r="572" spans="5:8" s="32" customFormat="1" ht="14.25">
      <c r="E572" s="33"/>
      <c r="G572" s="94"/>
      <c r="H572" s="33"/>
    </row>
    <row r="573" spans="5:8" s="32" customFormat="1" ht="14.25">
      <c r="E573" s="33"/>
      <c r="G573" s="94"/>
      <c r="H573" s="33"/>
    </row>
    <row r="574" spans="5:8" s="32" customFormat="1" ht="14.25">
      <c r="E574" s="33"/>
      <c r="G574" s="94"/>
      <c r="H574" s="33"/>
    </row>
    <row r="575" spans="5:8" s="32" customFormat="1" ht="14.25">
      <c r="E575" s="33"/>
      <c r="G575" s="94"/>
      <c r="H575" s="33"/>
    </row>
    <row r="576" spans="5:8" s="32" customFormat="1" ht="14.25">
      <c r="E576" s="33"/>
      <c r="G576" s="94"/>
      <c r="H576" s="33"/>
    </row>
    <row r="577" spans="5:8" s="32" customFormat="1" ht="14.25">
      <c r="E577" s="33"/>
      <c r="G577" s="94"/>
      <c r="H577" s="33"/>
    </row>
    <row r="578" spans="5:8" s="32" customFormat="1" ht="14.25">
      <c r="E578" s="33"/>
      <c r="G578" s="94"/>
      <c r="H578" s="33"/>
    </row>
    <row r="579" spans="5:8" s="32" customFormat="1" ht="14.25">
      <c r="E579" s="33"/>
      <c r="G579" s="94"/>
      <c r="H579" s="33"/>
    </row>
    <row r="580" spans="5:8" s="32" customFormat="1" ht="14.25">
      <c r="E580" s="33"/>
      <c r="G580" s="94"/>
      <c r="H580" s="33"/>
    </row>
    <row r="581" spans="5:8" s="32" customFormat="1" ht="14.25">
      <c r="E581" s="33"/>
      <c r="G581" s="94"/>
      <c r="H581" s="33"/>
    </row>
    <row r="582" spans="5:8" s="32" customFormat="1" ht="14.25">
      <c r="E582" s="33"/>
      <c r="G582" s="94"/>
      <c r="H582" s="33"/>
    </row>
    <row r="583" spans="5:8" s="32" customFormat="1" ht="14.25">
      <c r="E583" s="33"/>
      <c r="G583" s="94"/>
      <c r="H583" s="33"/>
    </row>
    <row r="584" spans="5:8" s="32" customFormat="1" ht="14.25">
      <c r="E584" s="33"/>
      <c r="G584" s="94"/>
      <c r="H584" s="33"/>
    </row>
    <row r="585" spans="5:8" s="32" customFormat="1" ht="14.25">
      <c r="E585" s="33"/>
      <c r="G585" s="94"/>
      <c r="H585" s="33"/>
    </row>
    <row r="586" spans="5:8" s="32" customFormat="1" ht="14.25">
      <c r="E586" s="33"/>
      <c r="G586" s="94"/>
      <c r="H586" s="33"/>
    </row>
    <row r="587" spans="5:8" s="32" customFormat="1" ht="14.25">
      <c r="E587" s="33"/>
      <c r="G587" s="94"/>
      <c r="H587" s="33"/>
    </row>
    <row r="588" spans="5:8" s="32" customFormat="1" ht="14.25">
      <c r="E588" s="33"/>
      <c r="G588" s="94"/>
      <c r="H588" s="33"/>
    </row>
    <row r="589" spans="5:8" s="32" customFormat="1" ht="14.25">
      <c r="E589" s="33"/>
      <c r="G589" s="94"/>
      <c r="H589" s="33"/>
    </row>
    <row r="590" spans="5:8" s="32" customFormat="1" ht="14.25">
      <c r="E590" s="33"/>
      <c r="G590" s="94"/>
      <c r="H590" s="33"/>
    </row>
    <row r="591" spans="5:8" s="32" customFormat="1" ht="14.25">
      <c r="E591" s="33"/>
      <c r="G591" s="94"/>
      <c r="H591" s="33"/>
    </row>
    <row r="592" spans="5:8" s="32" customFormat="1" ht="14.25">
      <c r="E592" s="33"/>
      <c r="G592" s="94"/>
      <c r="H592" s="33"/>
    </row>
    <row r="593" spans="5:8" s="32" customFormat="1" ht="14.25">
      <c r="E593" s="33"/>
      <c r="G593" s="94"/>
      <c r="H593" s="33"/>
    </row>
    <row r="594" spans="5:8" s="32" customFormat="1" ht="14.25">
      <c r="E594" s="33"/>
      <c r="G594" s="94"/>
      <c r="H594" s="33"/>
    </row>
    <row r="595" spans="5:8" s="32" customFormat="1" ht="14.25">
      <c r="E595" s="33"/>
      <c r="G595" s="94"/>
      <c r="H595" s="33"/>
    </row>
    <row r="596" spans="5:8" s="32" customFormat="1" ht="14.25">
      <c r="E596" s="33"/>
      <c r="G596" s="94"/>
      <c r="H596" s="33"/>
    </row>
    <row r="597" spans="5:8" s="32" customFormat="1" ht="14.25">
      <c r="E597" s="33"/>
      <c r="G597" s="94"/>
      <c r="H597" s="33"/>
    </row>
    <row r="598" spans="5:8" s="32" customFormat="1" ht="14.25">
      <c r="E598" s="33"/>
      <c r="G598" s="94"/>
      <c r="H598" s="33"/>
    </row>
    <row r="599" spans="5:8" s="32" customFormat="1" ht="14.25">
      <c r="E599" s="33"/>
      <c r="G599" s="94"/>
      <c r="H599" s="33"/>
    </row>
    <row r="600" spans="5:8" s="32" customFormat="1" ht="14.25">
      <c r="E600" s="33"/>
      <c r="G600" s="94"/>
      <c r="H600" s="33"/>
    </row>
    <row r="601" spans="5:8" s="32" customFormat="1" ht="14.25">
      <c r="E601" s="33"/>
      <c r="G601" s="94"/>
      <c r="H601" s="33"/>
    </row>
    <row r="602" spans="5:8" s="32" customFormat="1" ht="14.25">
      <c r="E602" s="33"/>
      <c r="G602" s="94"/>
      <c r="H602" s="33"/>
    </row>
    <row r="603" spans="5:8" s="32" customFormat="1" ht="14.25">
      <c r="E603" s="33"/>
      <c r="G603" s="94"/>
      <c r="H603" s="33"/>
    </row>
    <row r="604" spans="5:8" s="32" customFormat="1" ht="14.25">
      <c r="E604" s="33"/>
      <c r="G604" s="94"/>
      <c r="H604" s="33"/>
    </row>
    <row r="605" spans="5:8" s="32" customFormat="1" ht="14.25">
      <c r="E605" s="33"/>
      <c r="G605" s="94"/>
      <c r="H605" s="33"/>
    </row>
    <row r="606" spans="5:8" s="32" customFormat="1" ht="14.25">
      <c r="E606" s="33"/>
      <c r="G606" s="94"/>
      <c r="H606" s="33"/>
    </row>
    <row r="607" spans="5:8" s="32" customFormat="1" ht="14.25">
      <c r="E607" s="33"/>
      <c r="G607" s="94"/>
      <c r="H607" s="33"/>
    </row>
    <row r="608" spans="5:8" s="32" customFormat="1" ht="14.25">
      <c r="E608" s="33"/>
      <c r="G608" s="94"/>
      <c r="H608" s="33"/>
    </row>
    <row r="609" spans="5:8" s="32" customFormat="1" ht="14.25">
      <c r="E609" s="33"/>
      <c r="G609" s="94"/>
      <c r="H609" s="33"/>
    </row>
    <row r="610" spans="5:8" s="32" customFormat="1" ht="14.25">
      <c r="E610" s="33"/>
      <c r="G610" s="94"/>
      <c r="H610" s="33"/>
    </row>
    <row r="611" spans="5:8" s="32" customFormat="1" ht="14.25">
      <c r="E611" s="33"/>
      <c r="G611" s="94"/>
      <c r="H611" s="33"/>
    </row>
    <row r="612" spans="5:8" s="32" customFormat="1" ht="14.25">
      <c r="E612" s="33"/>
      <c r="G612" s="94"/>
      <c r="H612" s="33"/>
    </row>
    <row r="613" spans="5:8" s="32" customFormat="1" ht="14.25">
      <c r="E613" s="33"/>
      <c r="G613" s="94"/>
      <c r="H613" s="33"/>
    </row>
    <row r="614" spans="5:8" s="32" customFormat="1" ht="14.25">
      <c r="E614" s="33"/>
      <c r="G614" s="94"/>
      <c r="H614" s="33"/>
    </row>
    <row r="615" spans="5:8" s="32" customFormat="1" ht="14.25">
      <c r="E615" s="33"/>
      <c r="G615" s="94"/>
      <c r="H615" s="33"/>
    </row>
    <row r="616" spans="5:8" s="32" customFormat="1" ht="14.25">
      <c r="E616" s="33"/>
      <c r="G616" s="94"/>
      <c r="H616" s="33"/>
    </row>
    <row r="617" spans="5:8" s="32" customFormat="1" ht="14.25">
      <c r="E617" s="33"/>
      <c r="G617" s="94"/>
      <c r="H617" s="33"/>
    </row>
    <row r="618" spans="5:8" s="32" customFormat="1" ht="14.25">
      <c r="E618" s="33"/>
      <c r="G618" s="94"/>
      <c r="H618" s="33"/>
    </row>
    <row r="619" spans="5:8" s="32" customFormat="1" ht="14.25">
      <c r="E619" s="33"/>
      <c r="G619" s="94"/>
      <c r="H619" s="33"/>
    </row>
    <row r="620" spans="5:8" s="32" customFormat="1" ht="14.25">
      <c r="E620" s="33"/>
      <c r="G620" s="94"/>
      <c r="H620" s="33"/>
    </row>
    <row r="621" spans="5:8" s="32" customFormat="1" ht="14.25">
      <c r="E621" s="33"/>
      <c r="G621" s="94"/>
      <c r="H621" s="33"/>
    </row>
    <row r="622" spans="5:8" s="32" customFormat="1" ht="14.25">
      <c r="E622" s="33"/>
      <c r="G622" s="94"/>
      <c r="H622" s="33"/>
    </row>
    <row r="623" spans="5:8" s="32" customFormat="1" ht="14.25">
      <c r="E623" s="33"/>
      <c r="G623" s="94"/>
      <c r="H623" s="33"/>
    </row>
    <row r="624" spans="5:8" s="32" customFormat="1" ht="14.25">
      <c r="E624" s="33"/>
      <c r="G624" s="94"/>
      <c r="H624" s="33"/>
    </row>
    <row r="625" spans="5:8" s="32" customFormat="1" ht="14.25">
      <c r="E625" s="33"/>
      <c r="G625" s="94"/>
      <c r="H625" s="33"/>
    </row>
    <row r="626" spans="5:8" s="32" customFormat="1" ht="14.25">
      <c r="E626" s="33"/>
      <c r="G626" s="94"/>
      <c r="H626" s="33"/>
    </row>
    <row r="627" spans="5:8" s="32" customFormat="1" ht="14.25">
      <c r="E627" s="33"/>
      <c r="G627" s="94"/>
      <c r="H627" s="33"/>
    </row>
    <row r="628" spans="5:8" s="32" customFormat="1" ht="14.25">
      <c r="E628" s="33"/>
      <c r="G628" s="94"/>
      <c r="H628" s="33"/>
    </row>
    <row r="629" spans="5:8" s="32" customFormat="1" ht="14.25">
      <c r="E629" s="33"/>
      <c r="G629" s="94"/>
      <c r="H629" s="33"/>
    </row>
    <row r="630" spans="5:8" s="32" customFormat="1" ht="14.25">
      <c r="E630" s="33"/>
      <c r="G630" s="94"/>
      <c r="H630" s="33"/>
    </row>
    <row r="631" spans="5:8" s="32" customFormat="1" ht="14.25">
      <c r="E631" s="33"/>
      <c r="G631" s="94"/>
      <c r="H631" s="33"/>
    </row>
    <row r="632" spans="5:8" s="32" customFormat="1" ht="14.25">
      <c r="E632" s="33"/>
      <c r="G632" s="94"/>
      <c r="H632" s="33"/>
    </row>
    <row r="633" spans="5:8" s="32" customFormat="1" ht="14.25">
      <c r="E633" s="33"/>
      <c r="G633" s="94"/>
      <c r="H633" s="33"/>
    </row>
    <row r="634" spans="5:8" s="32" customFormat="1" ht="14.25">
      <c r="E634" s="33"/>
      <c r="G634" s="94"/>
      <c r="H634" s="33"/>
    </row>
    <row r="635" spans="5:8" s="32" customFormat="1" ht="14.25">
      <c r="E635" s="33"/>
      <c r="G635" s="94"/>
      <c r="H635" s="33"/>
    </row>
    <row r="636" spans="5:8" s="32" customFormat="1" ht="14.25">
      <c r="E636" s="33"/>
      <c r="G636" s="94"/>
      <c r="H636" s="33"/>
    </row>
    <row r="637" spans="5:8" s="32" customFormat="1" ht="14.25">
      <c r="E637" s="33"/>
      <c r="G637" s="94"/>
      <c r="H637" s="33"/>
    </row>
    <row r="638" spans="5:8" s="32" customFormat="1" ht="14.25">
      <c r="E638" s="33"/>
      <c r="G638" s="94"/>
      <c r="H638" s="33"/>
    </row>
    <row r="639" spans="5:8" s="32" customFormat="1" ht="14.25">
      <c r="E639" s="33"/>
      <c r="G639" s="94"/>
      <c r="H639" s="33"/>
    </row>
    <row r="640" spans="5:8" s="32" customFormat="1" ht="14.25">
      <c r="E640" s="33"/>
      <c r="G640" s="94"/>
      <c r="H640" s="33"/>
    </row>
    <row r="641" spans="5:8" s="32" customFormat="1" ht="14.25">
      <c r="E641" s="33"/>
      <c r="G641" s="94"/>
      <c r="H641" s="33"/>
    </row>
    <row r="642" spans="5:8" s="32" customFormat="1" ht="14.25">
      <c r="E642" s="33"/>
      <c r="G642" s="94"/>
      <c r="H642" s="33"/>
    </row>
    <row r="643" spans="5:8" s="32" customFormat="1" ht="14.25">
      <c r="E643" s="33"/>
      <c r="G643" s="94"/>
      <c r="H643" s="33"/>
    </row>
    <row r="644" spans="5:8" s="32" customFormat="1" ht="14.25">
      <c r="E644" s="33"/>
      <c r="G644" s="94"/>
      <c r="H644" s="33"/>
    </row>
    <row r="645" spans="5:8" s="32" customFormat="1" ht="14.25">
      <c r="E645" s="33"/>
      <c r="G645" s="94"/>
      <c r="H645" s="33"/>
    </row>
    <row r="646" spans="5:8" s="32" customFormat="1" ht="14.25">
      <c r="E646" s="33"/>
      <c r="G646" s="94"/>
      <c r="H646" s="33"/>
    </row>
    <row r="647" spans="5:8" s="32" customFormat="1" ht="14.25">
      <c r="E647" s="33"/>
      <c r="G647" s="94"/>
      <c r="H647" s="33"/>
    </row>
    <row r="648" spans="5:8" s="32" customFormat="1" ht="14.25">
      <c r="E648" s="33"/>
      <c r="G648" s="94"/>
      <c r="H648" s="33"/>
    </row>
    <row r="649" spans="5:8" s="32" customFormat="1" ht="14.25">
      <c r="E649" s="33"/>
      <c r="G649" s="94"/>
      <c r="H649" s="33"/>
    </row>
    <row r="650" spans="5:8" s="32" customFormat="1" ht="14.25">
      <c r="E650" s="33"/>
      <c r="G650" s="94"/>
      <c r="H650" s="33"/>
    </row>
    <row r="651" spans="5:8" s="32" customFormat="1" ht="14.25">
      <c r="E651" s="33"/>
      <c r="G651" s="94"/>
      <c r="H651" s="33"/>
    </row>
    <row r="652" spans="5:8" s="32" customFormat="1" ht="14.25">
      <c r="E652" s="33"/>
      <c r="G652" s="94"/>
      <c r="H652" s="33"/>
    </row>
    <row r="653" spans="5:8" s="32" customFormat="1" ht="14.25">
      <c r="E653" s="33"/>
      <c r="G653" s="94"/>
      <c r="H653" s="33"/>
    </row>
    <row r="654" spans="5:8" s="32" customFormat="1" ht="14.25">
      <c r="E654" s="33"/>
      <c r="G654" s="94"/>
      <c r="H654" s="33"/>
    </row>
    <row r="655" spans="5:8" s="32" customFormat="1" ht="14.25">
      <c r="E655" s="33"/>
      <c r="G655" s="94"/>
      <c r="H655" s="33"/>
    </row>
    <row r="656" spans="5:8" s="32" customFormat="1" ht="14.25">
      <c r="E656" s="33"/>
      <c r="G656" s="94"/>
      <c r="H656" s="33"/>
    </row>
    <row r="657" spans="5:8" s="32" customFormat="1" ht="14.25">
      <c r="E657" s="33"/>
      <c r="G657" s="94"/>
      <c r="H657" s="33"/>
    </row>
    <row r="658" spans="5:8" s="32" customFormat="1" ht="14.25">
      <c r="E658" s="33"/>
      <c r="G658" s="94"/>
      <c r="H658" s="33"/>
    </row>
    <row r="659" spans="5:8" s="32" customFormat="1" ht="14.25">
      <c r="E659" s="33"/>
      <c r="G659" s="94"/>
      <c r="H659" s="33"/>
    </row>
    <row r="660" spans="5:8" s="32" customFormat="1" ht="14.25">
      <c r="E660" s="33"/>
      <c r="G660" s="94"/>
      <c r="H660" s="33"/>
    </row>
    <row r="661" spans="5:8" s="32" customFormat="1" ht="14.25">
      <c r="E661" s="33"/>
      <c r="G661" s="94"/>
      <c r="H661" s="33"/>
    </row>
    <row r="662" spans="5:8" s="32" customFormat="1" ht="14.25">
      <c r="E662" s="33"/>
      <c r="G662" s="94"/>
      <c r="H662" s="33"/>
    </row>
    <row r="663" spans="5:8" s="32" customFormat="1" ht="14.25">
      <c r="E663" s="33"/>
      <c r="G663" s="94"/>
      <c r="H663" s="33"/>
    </row>
    <row r="664" spans="5:8" s="32" customFormat="1" ht="14.25">
      <c r="E664" s="33"/>
      <c r="G664" s="94"/>
      <c r="H664" s="33"/>
    </row>
    <row r="665" spans="5:8" s="32" customFormat="1" ht="14.25">
      <c r="E665" s="33"/>
      <c r="G665" s="94"/>
      <c r="H665" s="33"/>
    </row>
    <row r="666" spans="5:8" s="32" customFormat="1" ht="14.25">
      <c r="E666" s="33"/>
      <c r="G666" s="94"/>
      <c r="H666" s="33"/>
    </row>
    <row r="667" spans="5:8" s="32" customFormat="1" ht="14.25">
      <c r="E667" s="33"/>
      <c r="G667" s="94"/>
      <c r="H667" s="33"/>
    </row>
    <row r="668" spans="5:8" s="32" customFormat="1" ht="14.25">
      <c r="E668" s="33"/>
      <c r="G668" s="94"/>
      <c r="H668" s="33"/>
    </row>
    <row r="669" spans="5:8" s="32" customFormat="1" ht="14.25">
      <c r="E669" s="33"/>
      <c r="G669" s="94"/>
      <c r="H669" s="33"/>
    </row>
    <row r="670" spans="5:8" s="32" customFormat="1" ht="14.25">
      <c r="E670" s="33"/>
      <c r="G670" s="94"/>
      <c r="H670" s="33"/>
    </row>
    <row r="671" spans="5:8" s="32" customFormat="1" ht="14.25">
      <c r="E671" s="33"/>
      <c r="G671" s="94"/>
      <c r="H671" s="33"/>
    </row>
    <row r="672" spans="5:8" s="32" customFormat="1" ht="14.25">
      <c r="E672" s="33"/>
      <c r="G672" s="94"/>
      <c r="H672" s="33"/>
    </row>
    <row r="673" spans="5:8" s="32" customFormat="1" ht="14.25">
      <c r="E673" s="33"/>
      <c r="G673" s="94"/>
      <c r="H673" s="33"/>
    </row>
    <row r="674" spans="5:8" s="32" customFormat="1" ht="14.25">
      <c r="E674" s="33"/>
      <c r="G674" s="94"/>
      <c r="H674" s="33"/>
    </row>
    <row r="675" spans="5:8" s="32" customFormat="1" ht="14.25">
      <c r="E675" s="33"/>
      <c r="G675" s="94"/>
      <c r="H675" s="33"/>
    </row>
    <row r="676" spans="5:8" s="32" customFormat="1" ht="14.25">
      <c r="E676" s="33"/>
      <c r="G676" s="94"/>
      <c r="H676" s="33"/>
    </row>
    <row r="677" spans="5:8" s="32" customFormat="1" ht="14.25">
      <c r="E677" s="33"/>
      <c r="G677" s="94"/>
      <c r="H677" s="33"/>
    </row>
    <row r="678" spans="5:8" s="32" customFormat="1" ht="14.25">
      <c r="E678" s="33"/>
      <c r="G678" s="94"/>
      <c r="H678" s="33"/>
    </row>
    <row r="679" spans="5:8" s="32" customFormat="1" ht="14.25">
      <c r="E679" s="33"/>
      <c r="G679" s="94"/>
      <c r="H679" s="33"/>
    </row>
    <row r="680" spans="5:8" s="32" customFormat="1" ht="14.25">
      <c r="E680" s="33"/>
      <c r="G680" s="94"/>
      <c r="H680" s="33"/>
    </row>
    <row r="681" spans="5:8" s="32" customFormat="1" ht="14.25">
      <c r="E681" s="33"/>
      <c r="G681" s="94"/>
      <c r="H681" s="33"/>
    </row>
    <row r="682" spans="5:8" s="32" customFormat="1" ht="14.25">
      <c r="E682" s="33"/>
      <c r="G682" s="94"/>
      <c r="H682" s="33"/>
    </row>
    <row r="683" spans="5:8" s="32" customFormat="1" ht="14.25">
      <c r="E683" s="33"/>
      <c r="G683" s="94"/>
      <c r="H683" s="33"/>
    </row>
    <row r="684" spans="5:8" s="32" customFormat="1" ht="14.25">
      <c r="E684" s="33"/>
      <c r="G684" s="94"/>
      <c r="H684" s="33"/>
    </row>
    <row r="685" spans="5:8" s="32" customFormat="1" ht="14.25">
      <c r="E685" s="33"/>
      <c r="G685" s="94"/>
      <c r="H685" s="33"/>
    </row>
    <row r="686" spans="5:8" s="32" customFormat="1" ht="14.25">
      <c r="E686" s="33"/>
      <c r="G686" s="94"/>
      <c r="H686" s="33"/>
    </row>
    <row r="687" spans="5:8" s="32" customFormat="1" ht="14.25">
      <c r="E687" s="33"/>
      <c r="G687" s="94"/>
      <c r="H687" s="33"/>
    </row>
    <row r="688" spans="5:8" s="32" customFormat="1" ht="14.25">
      <c r="E688" s="33"/>
      <c r="G688" s="94"/>
      <c r="H688" s="33"/>
    </row>
    <row r="689" spans="5:8" s="32" customFormat="1" ht="14.25">
      <c r="E689" s="33"/>
      <c r="G689" s="94"/>
      <c r="H689" s="33"/>
    </row>
    <row r="690" spans="5:8" s="32" customFormat="1" ht="14.25">
      <c r="E690" s="33"/>
      <c r="G690" s="94"/>
      <c r="H690" s="33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6"/>
  <sheetViews>
    <sheetView zoomScale="90" zoomScaleNormal="90" workbookViewId="0">
      <pane ySplit="12" topLeftCell="A236" activePane="bottomLeft" state="frozen"/>
      <selection pane="bottomLeft" activeCell="H46" sqref="H46"/>
    </sheetView>
  </sheetViews>
  <sheetFormatPr defaultColWidth="7.625" defaultRowHeight="18.75"/>
  <cols>
    <col min="1" max="1" width="7" style="36" customWidth="1"/>
    <col min="2" max="2" width="21.75" style="36" customWidth="1"/>
    <col min="3" max="3" width="15.375" style="36" customWidth="1"/>
    <col min="4" max="4" width="38.5" style="36" customWidth="1"/>
    <col min="5" max="5" width="5.5" style="37" customWidth="1"/>
    <col min="6" max="6" width="22.875" style="36" customWidth="1"/>
    <col min="7" max="7" width="7.875" style="37" customWidth="1"/>
    <col min="8" max="8" width="11.625" style="32" customWidth="1"/>
    <col min="9" max="9" width="11.25" style="32" customWidth="1"/>
    <col min="10" max="10" width="0.625" style="32" customWidth="1"/>
    <col min="11" max="225" width="7.625" style="32"/>
    <col min="226" max="16384" width="7.625" style="58"/>
  </cols>
  <sheetData>
    <row r="1" spans="1:225" customFormat="1" ht="18">
      <c r="I1" s="151" t="s">
        <v>281</v>
      </c>
    </row>
    <row r="2" spans="1:225" customFormat="1" ht="18">
      <c r="I2" s="152" t="s">
        <v>4501</v>
      </c>
    </row>
    <row r="3" spans="1:225" s="547" customFormat="1" ht="15.95" customHeight="1"/>
    <row r="4" spans="1:225" s="439" customFormat="1" ht="26.1" customHeight="1">
      <c r="A4" s="992" t="s">
        <v>3870</v>
      </c>
      <c r="B4" s="992"/>
      <c r="C4" s="992"/>
      <c r="D4" s="992"/>
      <c r="E4" s="992"/>
      <c r="F4" s="992"/>
      <c r="G4" s="992"/>
      <c r="H4" s="992"/>
      <c r="I4" s="992"/>
    </row>
    <row r="5" spans="1:225" s="439" customFormat="1" ht="6.75" customHeight="1">
      <c r="A5" s="793"/>
      <c r="B5" s="793"/>
      <c r="C5" s="793"/>
      <c r="D5" s="793"/>
      <c r="E5" s="793"/>
      <c r="F5" s="793"/>
      <c r="G5" s="793"/>
      <c r="H5" s="793"/>
      <c r="I5" s="793"/>
    </row>
    <row r="6" spans="1:225" s="112" customFormat="1" ht="18" customHeight="1">
      <c r="A6" s="1037" t="s">
        <v>5019</v>
      </c>
      <c r="B6" s="1037"/>
      <c r="C6" s="1037"/>
      <c r="D6" s="1037"/>
      <c r="E6" s="1037"/>
      <c r="F6" s="1037"/>
      <c r="G6" s="1037"/>
      <c r="H6" s="1037"/>
      <c r="I6" s="1037"/>
      <c r="J6" s="683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</row>
    <row r="7" spans="1:225" s="439" customFormat="1" ht="5.25" customHeight="1"/>
    <row r="8" spans="1:225" s="177" customFormat="1" ht="38.25" customHeight="1">
      <c r="A8" s="1089" t="s">
        <v>5716</v>
      </c>
      <c r="B8" s="1089"/>
      <c r="C8" s="1089"/>
      <c r="D8" s="1089"/>
      <c r="E8" s="1089"/>
      <c r="F8" s="1089"/>
      <c r="G8" s="1089"/>
      <c r="H8" s="1089"/>
      <c r="I8" s="1089"/>
    </row>
    <row r="9" spans="1:225" customFormat="1" ht="4.5" customHeight="1"/>
    <row r="10" spans="1:225" s="30" customFormat="1" ht="30.95" customHeight="1">
      <c r="A10" s="1073" t="s">
        <v>230</v>
      </c>
      <c r="B10" s="1074"/>
      <c r="C10" s="1090" t="s">
        <v>242</v>
      </c>
      <c r="D10" s="1091"/>
      <c r="E10" s="1090" t="s">
        <v>233</v>
      </c>
      <c r="F10" s="1091"/>
      <c r="G10" s="1077" t="s">
        <v>2450</v>
      </c>
      <c r="H10" s="1078" t="s">
        <v>2451</v>
      </c>
      <c r="I10" s="1079" t="s">
        <v>224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</row>
    <row r="11" spans="1:225" s="30" customFormat="1" ht="30.9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77"/>
      <c r="H11" s="1078"/>
      <c r="I11" s="1079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</row>
    <row r="12" spans="1:225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</row>
    <row r="13" spans="1:225" ht="30" customHeight="1">
      <c r="A13" s="676"/>
      <c r="B13" s="677"/>
      <c r="C13" s="682"/>
      <c r="D13" s="678" t="s">
        <v>3388</v>
      </c>
      <c r="E13" s="679">
        <v>201</v>
      </c>
      <c r="F13" s="680" t="s">
        <v>4986</v>
      </c>
      <c r="G13" s="680"/>
      <c r="H13" s="677"/>
      <c r="I13" s="681"/>
      <c r="HN13" s="58"/>
      <c r="HO13" s="58"/>
      <c r="HP13" s="58"/>
      <c r="HQ13" s="58"/>
    </row>
    <row r="14" spans="1:225" s="32" customFormat="1" ht="30.95" customHeight="1">
      <c r="A14" s="159">
        <v>41</v>
      </c>
      <c r="B14" s="481" t="s">
        <v>3423</v>
      </c>
      <c r="C14" s="121" t="s">
        <v>245</v>
      </c>
      <c r="D14" s="459" t="s">
        <v>3424</v>
      </c>
      <c r="E14" s="482">
        <v>301</v>
      </c>
      <c r="F14" s="481" t="s">
        <v>283</v>
      </c>
      <c r="G14" s="161" t="s">
        <v>48</v>
      </c>
      <c r="H14" s="161" t="s">
        <v>226</v>
      </c>
      <c r="I14" s="146">
        <v>642.89</v>
      </c>
    </row>
    <row r="15" spans="1:225" s="32" customFormat="1" ht="30.95" customHeight="1">
      <c r="A15" s="159">
        <v>41</v>
      </c>
      <c r="B15" s="481" t="s">
        <v>3423</v>
      </c>
      <c r="C15" s="121" t="s">
        <v>304</v>
      </c>
      <c r="D15" s="459" t="s">
        <v>4055</v>
      </c>
      <c r="E15" s="482">
        <v>302</v>
      </c>
      <c r="F15" s="481" t="s">
        <v>284</v>
      </c>
      <c r="G15" s="161" t="s">
        <v>48</v>
      </c>
      <c r="H15" s="161" t="s">
        <v>226</v>
      </c>
      <c r="I15" s="146">
        <v>642.89</v>
      </c>
    </row>
    <row r="16" spans="1:225" s="32" customFormat="1" ht="30.95" customHeight="1">
      <c r="A16" s="159">
        <v>41</v>
      </c>
      <c r="B16" s="481" t="s">
        <v>3423</v>
      </c>
      <c r="C16" s="121" t="s">
        <v>245</v>
      </c>
      <c r="D16" s="459" t="s">
        <v>3424</v>
      </c>
      <c r="E16" s="161" t="s">
        <v>4207</v>
      </c>
      <c r="F16" s="481" t="s">
        <v>225</v>
      </c>
      <c r="G16" s="161" t="s">
        <v>48</v>
      </c>
      <c r="H16" s="161" t="s">
        <v>226</v>
      </c>
      <c r="I16" s="146">
        <v>667.62</v>
      </c>
    </row>
    <row r="17" spans="1:9" s="32" customFormat="1" ht="30.95" customHeight="1">
      <c r="A17" s="159">
        <v>41</v>
      </c>
      <c r="B17" s="481" t="s">
        <v>3423</v>
      </c>
      <c r="C17" s="121" t="s">
        <v>245</v>
      </c>
      <c r="D17" s="459" t="s">
        <v>3424</v>
      </c>
      <c r="E17" s="161" t="s">
        <v>4208</v>
      </c>
      <c r="F17" s="481" t="s">
        <v>235</v>
      </c>
      <c r="G17" s="161" t="s">
        <v>48</v>
      </c>
      <c r="H17" s="161" t="s">
        <v>226</v>
      </c>
      <c r="I17" s="146">
        <v>553.49</v>
      </c>
    </row>
    <row r="18" spans="1:9" s="32" customFormat="1" ht="30.95" customHeight="1">
      <c r="A18" s="159">
        <v>41</v>
      </c>
      <c r="B18" s="481" t="s">
        <v>3423</v>
      </c>
      <c r="C18" s="121" t="s">
        <v>245</v>
      </c>
      <c r="D18" s="459" t="s">
        <v>3424</v>
      </c>
      <c r="E18" s="482">
        <v>607</v>
      </c>
      <c r="F18" s="481" t="s">
        <v>285</v>
      </c>
      <c r="G18" s="161" t="s">
        <v>48</v>
      </c>
      <c r="H18" s="161" t="s">
        <v>226</v>
      </c>
      <c r="I18" s="146">
        <v>642.89</v>
      </c>
    </row>
    <row r="19" spans="1:9" s="32" customFormat="1" ht="30.95" customHeight="1">
      <c r="A19" s="159">
        <v>41</v>
      </c>
      <c r="B19" s="481" t="s">
        <v>3423</v>
      </c>
      <c r="C19" s="121" t="s">
        <v>245</v>
      </c>
      <c r="D19" s="459" t="s">
        <v>3424</v>
      </c>
      <c r="E19" s="482">
        <v>610</v>
      </c>
      <c r="F19" s="481" t="s">
        <v>402</v>
      </c>
      <c r="G19" s="161" t="s">
        <v>48</v>
      </c>
      <c r="H19" s="161" t="s">
        <v>226</v>
      </c>
      <c r="I19" s="146">
        <v>642.89</v>
      </c>
    </row>
    <row r="20" spans="1:9" s="32" customFormat="1" ht="30.95" customHeight="1">
      <c r="A20" s="159">
        <v>41</v>
      </c>
      <c r="B20" s="481" t="s">
        <v>3423</v>
      </c>
      <c r="C20" s="121" t="s">
        <v>303</v>
      </c>
      <c r="D20" s="459" t="s">
        <v>4027</v>
      </c>
      <c r="E20" s="482">
        <v>601</v>
      </c>
      <c r="F20" s="481" t="s">
        <v>294</v>
      </c>
      <c r="G20" s="161" t="s">
        <v>48</v>
      </c>
      <c r="H20" s="161" t="s">
        <v>226</v>
      </c>
      <c r="I20" s="146">
        <v>642.89</v>
      </c>
    </row>
    <row r="21" spans="1:9" s="32" customFormat="1" ht="30.95" customHeight="1">
      <c r="A21" s="159">
        <v>57</v>
      </c>
      <c r="B21" s="481" t="s">
        <v>3878</v>
      </c>
      <c r="C21" s="121" t="s">
        <v>265</v>
      </c>
      <c r="D21" s="459" t="s">
        <v>4058</v>
      </c>
      <c r="E21" s="482">
        <v>301</v>
      </c>
      <c r="F21" s="481" t="s">
        <v>283</v>
      </c>
      <c r="G21" s="161" t="s">
        <v>48</v>
      </c>
      <c r="H21" s="161" t="s">
        <v>226</v>
      </c>
      <c r="I21" s="146">
        <v>547.01</v>
      </c>
    </row>
    <row r="22" spans="1:9" s="32" customFormat="1" ht="30.95" customHeight="1">
      <c r="A22" s="159">
        <v>57</v>
      </c>
      <c r="B22" s="481" t="s">
        <v>3878</v>
      </c>
      <c r="C22" s="121" t="s">
        <v>352</v>
      </c>
      <c r="D22" s="459" t="s">
        <v>4059</v>
      </c>
      <c r="E22" s="482">
        <v>302</v>
      </c>
      <c r="F22" s="481" t="s">
        <v>284</v>
      </c>
      <c r="G22" s="161" t="s">
        <v>48</v>
      </c>
      <c r="H22" s="161" t="s">
        <v>226</v>
      </c>
      <c r="I22" s="146">
        <v>547.01</v>
      </c>
    </row>
    <row r="23" spans="1:9" s="32" customFormat="1" ht="30.95" customHeight="1">
      <c r="A23" s="159">
        <v>57</v>
      </c>
      <c r="B23" s="481" t="s">
        <v>3878</v>
      </c>
      <c r="C23" s="121" t="s">
        <v>265</v>
      </c>
      <c r="D23" s="459" t="s">
        <v>4058</v>
      </c>
      <c r="E23" s="482">
        <v>607</v>
      </c>
      <c r="F23" s="481" t="s">
        <v>285</v>
      </c>
      <c r="G23" s="161" t="s">
        <v>48</v>
      </c>
      <c r="H23" s="161" t="s">
        <v>226</v>
      </c>
      <c r="I23" s="146">
        <v>547.01</v>
      </c>
    </row>
    <row r="24" spans="1:9" s="32" customFormat="1" ht="30.95" customHeight="1">
      <c r="A24" s="159">
        <v>57</v>
      </c>
      <c r="B24" s="481" t="s">
        <v>3878</v>
      </c>
      <c r="C24" s="121" t="s">
        <v>265</v>
      </c>
      <c r="D24" s="459" t="s">
        <v>4058</v>
      </c>
      <c r="E24" s="482">
        <v>610</v>
      </c>
      <c r="F24" s="481" t="s">
        <v>402</v>
      </c>
      <c r="G24" s="161" t="s">
        <v>48</v>
      </c>
      <c r="H24" s="161" t="s">
        <v>226</v>
      </c>
      <c r="I24" s="146">
        <v>547.01</v>
      </c>
    </row>
    <row r="25" spans="1:9" ht="26.1" customHeight="1">
      <c r="A25" s="676"/>
      <c r="B25" s="677"/>
      <c r="C25" s="677"/>
      <c r="D25" s="678" t="s">
        <v>3388</v>
      </c>
      <c r="E25" s="679">
        <v>211</v>
      </c>
      <c r="F25" s="680" t="s">
        <v>4992</v>
      </c>
      <c r="G25" s="680"/>
      <c r="H25" s="677"/>
      <c r="I25" s="681"/>
    </row>
    <row r="26" spans="1:9" s="32" customFormat="1" ht="30.95" customHeight="1">
      <c r="A26" s="159">
        <v>2</v>
      </c>
      <c r="B26" s="481" t="s">
        <v>3836</v>
      </c>
      <c r="C26" s="121" t="s">
        <v>236</v>
      </c>
      <c r="D26" s="459" t="s">
        <v>3983</v>
      </c>
      <c r="E26" s="161" t="s">
        <v>4207</v>
      </c>
      <c r="F26" s="481" t="s">
        <v>225</v>
      </c>
      <c r="G26" s="161" t="s">
        <v>48</v>
      </c>
      <c r="H26" s="161" t="s">
        <v>226</v>
      </c>
      <c r="I26" s="146">
        <v>559.26</v>
      </c>
    </row>
    <row r="27" spans="1:9" s="32" customFormat="1" ht="30.95" customHeight="1">
      <c r="A27" s="159">
        <v>2</v>
      </c>
      <c r="B27" s="481" t="s">
        <v>3836</v>
      </c>
      <c r="C27" s="121" t="s">
        <v>236</v>
      </c>
      <c r="D27" s="459" t="s">
        <v>3983</v>
      </c>
      <c r="E27" s="161" t="s">
        <v>4207</v>
      </c>
      <c r="F27" s="481" t="s">
        <v>225</v>
      </c>
      <c r="G27" s="161" t="s">
        <v>48</v>
      </c>
      <c r="H27" s="161" t="s">
        <v>227</v>
      </c>
      <c r="I27" s="146">
        <v>557.95000000000005</v>
      </c>
    </row>
    <row r="28" spans="1:9" s="32" customFormat="1" ht="30.95" customHeight="1">
      <c r="A28" s="159">
        <v>2</v>
      </c>
      <c r="B28" s="481" t="s">
        <v>3459</v>
      </c>
      <c r="C28" s="121" t="s">
        <v>236</v>
      </c>
      <c r="D28" s="459" t="s">
        <v>3983</v>
      </c>
      <c r="E28" s="161" t="s">
        <v>4208</v>
      </c>
      <c r="F28" s="481" t="s">
        <v>235</v>
      </c>
      <c r="G28" s="161" t="s">
        <v>48</v>
      </c>
      <c r="H28" s="161" t="s">
        <v>226</v>
      </c>
      <c r="I28" s="146">
        <v>494.51</v>
      </c>
    </row>
    <row r="29" spans="1:9" s="32" customFormat="1" ht="30.95" customHeight="1">
      <c r="A29" s="159">
        <v>2</v>
      </c>
      <c r="B29" s="481" t="s">
        <v>3459</v>
      </c>
      <c r="C29" s="121" t="s">
        <v>236</v>
      </c>
      <c r="D29" s="459" t="s">
        <v>3983</v>
      </c>
      <c r="E29" s="161" t="s">
        <v>4208</v>
      </c>
      <c r="F29" s="481" t="s">
        <v>235</v>
      </c>
      <c r="G29" s="161" t="s">
        <v>48</v>
      </c>
      <c r="H29" s="161" t="s">
        <v>227</v>
      </c>
      <c r="I29" s="146">
        <v>494.51</v>
      </c>
    </row>
    <row r="30" spans="1:9" s="32" customFormat="1" ht="30.95" customHeight="1">
      <c r="A30" s="159">
        <v>3</v>
      </c>
      <c r="B30" s="481" t="s">
        <v>3871</v>
      </c>
      <c r="C30" s="121" t="s">
        <v>237</v>
      </c>
      <c r="D30" s="459" t="s">
        <v>4001</v>
      </c>
      <c r="E30" s="161" t="s">
        <v>4207</v>
      </c>
      <c r="F30" s="481" t="s">
        <v>225</v>
      </c>
      <c r="G30" s="161" t="s">
        <v>48</v>
      </c>
      <c r="H30" s="161" t="s">
        <v>226</v>
      </c>
      <c r="I30" s="146">
        <v>475.01</v>
      </c>
    </row>
    <row r="31" spans="1:9" s="32" customFormat="1" ht="30.95" customHeight="1">
      <c r="A31" s="159">
        <v>3</v>
      </c>
      <c r="B31" s="481" t="s">
        <v>3871</v>
      </c>
      <c r="C31" s="121" t="s">
        <v>237</v>
      </c>
      <c r="D31" s="459" t="s">
        <v>4001</v>
      </c>
      <c r="E31" s="161" t="s">
        <v>4207</v>
      </c>
      <c r="F31" s="481" t="s">
        <v>225</v>
      </c>
      <c r="G31" s="161" t="s">
        <v>48</v>
      </c>
      <c r="H31" s="161" t="s">
        <v>227</v>
      </c>
      <c r="I31" s="146">
        <v>597.36</v>
      </c>
    </row>
    <row r="32" spans="1:9" s="32" customFormat="1" ht="30.95" customHeight="1">
      <c r="A32" s="159">
        <v>8</v>
      </c>
      <c r="B32" s="481" t="s">
        <v>3425</v>
      </c>
      <c r="C32" s="121" t="s">
        <v>238</v>
      </c>
      <c r="D32" s="459" t="s">
        <v>3426</v>
      </c>
      <c r="E32" s="161" t="s">
        <v>4207</v>
      </c>
      <c r="F32" s="481" t="s">
        <v>225</v>
      </c>
      <c r="G32" s="161" t="s">
        <v>48</v>
      </c>
      <c r="H32" s="161" t="s">
        <v>226</v>
      </c>
      <c r="I32" s="146">
        <v>547.25</v>
      </c>
    </row>
    <row r="33" spans="1:9" s="32" customFormat="1" ht="30.95" customHeight="1">
      <c r="A33" s="159">
        <v>8</v>
      </c>
      <c r="B33" s="481" t="s">
        <v>3425</v>
      </c>
      <c r="C33" s="121" t="s">
        <v>238</v>
      </c>
      <c r="D33" s="459" t="s">
        <v>3426</v>
      </c>
      <c r="E33" s="161" t="s">
        <v>4207</v>
      </c>
      <c r="F33" s="481" t="s">
        <v>225</v>
      </c>
      <c r="G33" s="161" t="s">
        <v>48</v>
      </c>
      <c r="H33" s="161" t="s">
        <v>227</v>
      </c>
      <c r="I33" s="146">
        <v>555.04999999999995</v>
      </c>
    </row>
    <row r="34" spans="1:9" s="32" customFormat="1" ht="30.95" customHeight="1">
      <c r="A34" s="159">
        <v>8</v>
      </c>
      <c r="B34" s="481" t="s">
        <v>3425</v>
      </c>
      <c r="C34" s="121" t="s">
        <v>238</v>
      </c>
      <c r="D34" s="459" t="s">
        <v>3426</v>
      </c>
      <c r="E34" s="161" t="s">
        <v>4208</v>
      </c>
      <c r="F34" s="481" t="s">
        <v>235</v>
      </c>
      <c r="G34" s="161" t="s">
        <v>48</v>
      </c>
      <c r="H34" s="161" t="s">
        <v>226</v>
      </c>
      <c r="I34" s="146">
        <v>553.49</v>
      </c>
    </row>
    <row r="35" spans="1:9" s="32" customFormat="1" ht="30.95" customHeight="1">
      <c r="A35" s="159">
        <v>8</v>
      </c>
      <c r="B35" s="481" t="s">
        <v>3425</v>
      </c>
      <c r="C35" s="121" t="s">
        <v>238</v>
      </c>
      <c r="D35" s="459" t="s">
        <v>3426</v>
      </c>
      <c r="E35" s="161" t="s">
        <v>4208</v>
      </c>
      <c r="F35" s="481" t="s">
        <v>235</v>
      </c>
      <c r="G35" s="161" t="s">
        <v>48</v>
      </c>
      <c r="H35" s="161" t="s">
        <v>227</v>
      </c>
      <c r="I35" s="146">
        <v>553.49</v>
      </c>
    </row>
    <row r="36" spans="1:9" s="32" customFormat="1" ht="30.95" customHeight="1">
      <c r="A36" s="159">
        <v>9</v>
      </c>
      <c r="B36" s="481" t="s">
        <v>3872</v>
      </c>
      <c r="C36" s="121" t="s">
        <v>239</v>
      </c>
      <c r="D36" s="459" t="s">
        <v>3984</v>
      </c>
      <c r="E36" s="161" t="s">
        <v>4207</v>
      </c>
      <c r="F36" s="481" t="s">
        <v>225</v>
      </c>
      <c r="G36" s="161" t="s">
        <v>48</v>
      </c>
      <c r="H36" s="161" t="s">
        <v>226</v>
      </c>
      <c r="I36" s="146">
        <v>556.28</v>
      </c>
    </row>
    <row r="37" spans="1:9" s="32" customFormat="1" ht="30.95" customHeight="1">
      <c r="A37" s="159">
        <v>9</v>
      </c>
      <c r="B37" s="481" t="s">
        <v>3872</v>
      </c>
      <c r="C37" s="121" t="s">
        <v>239</v>
      </c>
      <c r="D37" s="459" t="s">
        <v>3984</v>
      </c>
      <c r="E37" s="161" t="s">
        <v>4207</v>
      </c>
      <c r="F37" s="481" t="s">
        <v>225</v>
      </c>
      <c r="G37" s="161" t="s">
        <v>48</v>
      </c>
      <c r="H37" s="161" t="s">
        <v>227</v>
      </c>
      <c r="I37" s="146">
        <v>556.28</v>
      </c>
    </row>
    <row r="38" spans="1:9" s="32" customFormat="1" ht="30.95" customHeight="1">
      <c r="A38" s="159">
        <v>9</v>
      </c>
      <c r="B38" s="481" t="s">
        <v>3872</v>
      </c>
      <c r="C38" s="121" t="s">
        <v>239</v>
      </c>
      <c r="D38" s="459" t="s">
        <v>3984</v>
      </c>
      <c r="E38" s="161" t="s">
        <v>4208</v>
      </c>
      <c r="F38" s="481" t="s">
        <v>235</v>
      </c>
      <c r="G38" s="161" t="s">
        <v>48</v>
      </c>
      <c r="H38" s="161" t="s">
        <v>226</v>
      </c>
      <c r="I38" s="146">
        <v>553.49</v>
      </c>
    </row>
    <row r="39" spans="1:9" s="32" customFormat="1" ht="30.95" customHeight="1">
      <c r="A39" s="159">
        <v>9</v>
      </c>
      <c r="B39" s="481" t="s">
        <v>3872</v>
      </c>
      <c r="C39" s="121" t="s">
        <v>239</v>
      </c>
      <c r="D39" s="459" t="s">
        <v>3984</v>
      </c>
      <c r="E39" s="161" t="s">
        <v>4208</v>
      </c>
      <c r="F39" s="481" t="s">
        <v>235</v>
      </c>
      <c r="G39" s="161" t="s">
        <v>48</v>
      </c>
      <c r="H39" s="161" t="s">
        <v>227</v>
      </c>
      <c r="I39" s="146">
        <v>553.49</v>
      </c>
    </row>
    <row r="40" spans="1:9" s="32" customFormat="1" ht="30.95" customHeight="1">
      <c r="A40" s="159">
        <v>9</v>
      </c>
      <c r="B40" s="481" t="s">
        <v>444</v>
      </c>
      <c r="C40" s="121" t="s">
        <v>300</v>
      </c>
      <c r="D40" s="459" t="s">
        <v>4021</v>
      </c>
      <c r="E40" s="482">
        <v>601</v>
      </c>
      <c r="F40" s="481" t="s">
        <v>294</v>
      </c>
      <c r="G40" s="161" t="s">
        <v>48</v>
      </c>
      <c r="H40" s="161" t="s">
        <v>226</v>
      </c>
      <c r="I40" s="146">
        <v>532.25</v>
      </c>
    </row>
    <row r="41" spans="1:9" s="36" customFormat="1" ht="30" customHeight="1">
      <c r="A41" s="159" t="s">
        <v>140</v>
      </c>
      <c r="B41" s="481" t="s">
        <v>3841</v>
      </c>
      <c r="C41" s="121" t="s">
        <v>300</v>
      </c>
      <c r="D41" s="459" t="s">
        <v>4021</v>
      </c>
      <c r="E41" s="482">
        <v>601</v>
      </c>
      <c r="F41" s="481" t="s">
        <v>294</v>
      </c>
      <c r="G41" s="161" t="s">
        <v>48</v>
      </c>
      <c r="H41" s="161" t="s">
        <v>227</v>
      </c>
      <c r="I41" s="146">
        <v>525.01</v>
      </c>
    </row>
    <row r="42" spans="1:9" s="32" customFormat="1" ht="30.95" customHeight="1">
      <c r="A42" s="159">
        <v>41</v>
      </c>
      <c r="B42" s="481" t="s">
        <v>3423</v>
      </c>
      <c r="C42" s="121" t="s">
        <v>245</v>
      </c>
      <c r="D42" s="459" t="s">
        <v>3424</v>
      </c>
      <c r="E42" s="161" t="s">
        <v>4207</v>
      </c>
      <c r="F42" s="481" t="s">
        <v>225</v>
      </c>
      <c r="G42" s="161" t="s">
        <v>48</v>
      </c>
      <c r="H42" s="161" t="s">
        <v>226</v>
      </c>
      <c r="I42" s="146">
        <v>667.62</v>
      </c>
    </row>
    <row r="43" spans="1:9" s="32" customFormat="1" ht="30.95" customHeight="1">
      <c r="A43" s="159">
        <v>41</v>
      </c>
      <c r="B43" s="481" t="s">
        <v>3423</v>
      </c>
      <c r="C43" s="121" t="s">
        <v>245</v>
      </c>
      <c r="D43" s="459" t="s">
        <v>3424</v>
      </c>
      <c r="E43" s="161" t="s">
        <v>4208</v>
      </c>
      <c r="F43" s="481" t="s">
        <v>235</v>
      </c>
      <c r="G43" s="161" t="s">
        <v>48</v>
      </c>
      <c r="H43" s="161" t="s">
        <v>226</v>
      </c>
      <c r="I43" s="146">
        <v>553.49</v>
      </c>
    </row>
    <row r="44" spans="1:9" s="32" customFormat="1" ht="30.95" customHeight="1">
      <c r="A44" s="159">
        <v>19</v>
      </c>
      <c r="B44" s="481" t="s">
        <v>3453</v>
      </c>
      <c r="C44" s="121" t="s">
        <v>246</v>
      </c>
      <c r="D44" s="459" t="s">
        <v>3454</v>
      </c>
      <c r="E44" s="161" t="s">
        <v>4207</v>
      </c>
      <c r="F44" s="481" t="s">
        <v>225</v>
      </c>
      <c r="G44" s="161" t="s">
        <v>48</v>
      </c>
      <c r="H44" s="161" t="s">
        <v>227</v>
      </c>
      <c r="I44" s="146">
        <v>427.56</v>
      </c>
    </row>
    <row r="45" spans="1:9" s="32" customFormat="1" ht="30.95" customHeight="1">
      <c r="A45" s="159">
        <v>19</v>
      </c>
      <c r="B45" s="481" t="s">
        <v>3453</v>
      </c>
      <c r="C45" s="121" t="s">
        <v>246</v>
      </c>
      <c r="D45" s="459" t="s">
        <v>3454</v>
      </c>
      <c r="E45" s="161" t="s">
        <v>4208</v>
      </c>
      <c r="F45" s="481" t="s">
        <v>235</v>
      </c>
      <c r="G45" s="161" t="s">
        <v>48</v>
      </c>
      <c r="H45" s="161" t="s">
        <v>227</v>
      </c>
      <c r="I45" s="146">
        <v>427.56</v>
      </c>
    </row>
    <row r="46" spans="1:9" s="36" customFormat="1" ht="30" customHeight="1">
      <c r="A46" s="159" t="s">
        <v>150</v>
      </c>
      <c r="B46" s="481" t="s">
        <v>3844</v>
      </c>
      <c r="C46" s="121" t="s">
        <v>379</v>
      </c>
      <c r="D46" s="459" t="s">
        <v>4083</v>
      </c>
      <c r="E46" s="482">
        <v>601</v>
      </c>
      <c r="F46" s="481" t="s">
        <v>294</v>
      </c>
      <c r="G46" s="161" t="s">
        <v>48</v>
      </c>
      <c r="H46" s="161" t="s">
        <v>227</v>
      </c>
      <c r="I46" s="146">
        <v>589.70000000000005</v>
      </c>
    </row>
    <row r="47" spans="1:9" s="32" customFormat="1" ht="30.95" customHeight="1">
      <c r="A47" s="159">
        <v>90</v>
      </c>
      <c r="B47" s="481" t="s">
        <v>3419</v>
      </c>
      <c r="C47" s="121" t="s">
        <v>247</v>
      </c>
      <c r="D47" s="459" t="s">
        <v>3420</v>
      </c>
      <c r="E47" s="161" t="s">
        <v>4207</v>
      </c>
      <c r="F47" s="481" t="s">
        <v>225</v>
      </c>
      <c r="G47" s="161" t="s">
        <v>48</v>
      </c>
      <c r="H47" s="161" t="s">
        <v>226</v>
      </c>
      <c r="I47" s="146">
        <v>505.28</v>
      </c>
    </row>
    <row r="48" spans="1:9" s="32" customFormat="1" ht="30.95" customHeight="1">
      <c r="A48" s="159">
        <v>90</v>
      </c>
      <c r="B48" s="481" t="s">
        <v>3419</v>
      </c>
      <c r="C48" s="121" t="s">
        <v>247</v>
      </c>
      <c r="D48" s="459" t="s">
        <v>3420</v>
      </c>
      <c r="E48" s="161" t="s">
        <v>4208</v>
      </c>
      <c r="F48" s="481" t="s">
        <v>235</v>
      </c>
      <c r="G48" s="161" t="s">
        <v>48</v>
      </c>
      <c r="H48" s="161" t="s">
        <v>226</v>
      </c>
      <c r="I48" s="146">
        <v>553.49</v>
      </c>
    </row>
    <row r="49" spans="1:9" s="32" customFormat="1" ht="30.95" customHeight="1">
      <c r="A49" s="159">
        <v>21</v>
      </c>
      <c r="B49" s="481" t="s">
        <v>3449</v>
      </c>
      <c r="C49" s="121" t="s">
        <v>248</v>
      </c>
      <c r="D49" s="459" t="s">
        <v>3450</v>
      </c>
      <c r="E49" s="161" t="s">
        <v>4207</v>
      </c>
      <c r="F49" s="481" t="s">
        <v>225</v>
      </c>
      <c r="G49" s="161" t="s">
        <v>48</v>
      </c>
      <c r="H49" s="161" t="s">
        <v>227</v>
      </c>
      <c r="I49" s="146">
        <v>504.45</v>
      </c>
    </row>
    <row r="50" spans="1:9" s="32" customFormat="1" ht="30.95" customHeight="1">
      <c r="A50" s="159">
        <v>21</v>
      </c>
      <c r="B50" s="481" t="s">
        <v>3449</v>
      </c>
      <c r="C50" s="121" t="s">
        <v>248</v>
      </c>
      <c r="D50" s="459" t="s">
        <v>3450</v>
      </c>
      <c r="E50" s="161" t="s">
        <v>4208</v>
      </c>
      <c r="F50" s="481" t="s">
        <v>235</v>
      </c>
      <c r="G50" s="161" t="s">
        <v>48</v>
      </c>
      <c r="H50" s="161" t="s">
        <v>227</v>
      </c>
      <c r="I50" s="146">
        <v>504.45</v>
      </c>
    </row>
    <row r="51" spans="1:9" s="32" customFormat="1" ht="30.95" customHeight="1">
      <c r="A51" s="159">
        <v>92</v>
      </c>
      <c r="B51" s="481" t="s">
        <v>3415</v>
      </c>
      <c r="C51" s="121" t="s">
        <v>249</v>
      </c>
      <c r="D51" s="459" t="s">
        <v>3416</v>
      </c>
      <c r="E51" s="161" t="s">
        <v>4207</v>
      </c>
      <c r="F51" s="481" t="s">
        <v>225</v>
      </c>
      <c r="G51" s="161" t="s">
        <v>48</v>
      </c>
      <c r="H51" s="161" t="s">
        <v>226</v>
      </c>
      <c r="I51" s="146">
        <v>624.41999999999996</v>
      </c>
    </row>
    <row r="52" spans="1:9" s="32" customFormat="1" ht="30.95" customHeight="1">
      <c r="A52" s="159">
        <v>92</v>
      </c>
      <c r="B52" s="481" t="s">
        <v>3415</v>
      </c>
      <c r="C52" s="121" t="s">
        <v>249</v>
      </c>
      <c r="D52" s="459" t="s">
        <v>3416</v>
      </c>
      <c r="E52" s="161" t="s">
        <v>4208</v>
      </c>
      <c r="F52" s="481" t="s">
        <v>235</v>
      </c>
      <c r="G52" s="161" t="s">
        <v>48</v>
      </c>
      <c r="H52" s="161" t="s">
        <v>226</v>
      </c>
      <c r="I52" s="146">
        <v>553.49</v>
      </c>
    </row>
    <row r="53" spans="1:9" s="32" customFormat="1" ht="30.95" customHeight="1">
      <c r="A53" s="159">
        <v>92</v>
      </c>
      <c r="B53" s="481" t="s">
        <v>3415</v>
      </c>
      <c r="C53" s="589" t="s">
        <v>5361</v>
      </c>
      <c r="D53" s="459" t="s">
        <v>310</v>
      </c>
      <c r="E53" s="160" t="s">
        <v>4211</v>
      </c>
      <c r="F53" s="481" t="s">
        <v>280</v>
      </c>
      <c r="G53" s="161">
        <v>1</v>
      </c>
      <c r="H53" s="161" t="s">
        <v>226</v>
      </c>
      <c r="I53" s="146">
        <v>228.05</v>
      </c>
    </row>
    <row r="54" spans="1:9" s="32" customFormat="1" ht="30.95" customHeight="1">
      <c r="A54" s="159">
        <v>22</v>
      </c>
      <c r="B54" s="481" t="s">
        <v>3445</v>
      </c>
      <c r="C54" s="121" t="s">
        <v>250</v>
      </c>
      <c r="D54" s="459" t="s">
        <v>3446</v>
      </c>
      <c r="E54" s="161" t="s">
        <v>4207</v>
      </c>
      <c r="F54" s="481" t="s">
        <v>225</v>
      </c>
      <c r="G54" s="161" t="s">
        <v>48</v>
      </c>
      <c r="H54" s="161" t="s">
        <v>227</v>
      </c>
      <c r="I54" s="146">
        <v>540.76</v>
      </c>
    </row>
    <row r="55" spans="1:9" s="32" customFormat="1" ht="30.95" customHeight="1">
      <c r="A55" s="159">
        <v>22</v>
      </c>
      <c r="B55" s="481" t="s">
        <v>3445</v>
      </c>
      <c r="C55" s="121" t="s">
        <v>250</v>
      </c>
      <c r="D55" s="459" t="s">
        <v>3446</v>
      </c>
      <c r="E55" s="161" t="s">
        <v>4208</v>
      </c>
      <c r="F55" s="481" t="s">
        <v>235</v>
      </c>
      <c r="G55" s="161" t="s">
        <v>48</v>
      </c>
      <c r="H55" s="161" t="s">
        <v>227</v>
      </c>
      <c r="I55" s="146">
        <v>479.87</v>
      </c>
    </row>
    <row r="56" spans="1:9" s="32" customFormat="1" ht="30.95" customHeight="1">
      <c r="A56" s="159">
        <v>24</v>
      </c>
      <c r="B56" s="481" t="s">
        <v>3429</v>
      </c>
      <c r="C56" s="121" t="s">
        <v>251</v>
      </c>
      <c r="D56" s="459" t="s">
        <v>3430</v>
      </c>
      <c r="E56" s="161" t="s">
        <v>4207</v>
      </c>
      <c r="F56" s="481" t="s">
        <v>225</v>
      </c>
      <c r="G56" s="161" t="s">
        <v>48</v>
      </c>
      <c r="H56" s="161" t="s">
        <v>226</v>
      </c>
      <c r="I56" s="146">
        <v>436.97</v>
      </c>
    </row>
    <row r="57" spans="1:9" s="32" customFormat="1" ht="30.95" customHeight="1">
      <c r="A57" s="159">
        <v>24</v>
      </c>
      <c r="B57" s="481" t="s">
        <v>3429</v>
      </c>
      <c r="C57" s="121" t="s">
        <v>251</v>
      </c>
      <c r="D57" s="459" t="s">
        <v>3430</v>
      </c>
      <c r="E57" s="161" t="s">
        <v>4207</v>
      </c>
      <c r="F57" s="481" t="s">
        <v>225</v>
      </c>
      <c r="G57" s="161" t="s">
        <v>48</v>
      </c>
      <c r="H57" s="161" t="s">
        <v>227</v>
      </c>
      <c r="I57" s="146">
        <v>492.2</v>
      </c>
    </row>
    <row r="58" spans="1:9" s="32" customFormat="1" ht="30.95" customHeight="1">
      <c r="A58" s="159">
        <v>24</v>
      </c>
      <c r="B58" s="481" t="s">
        <v>3429</v>
      </c>
      <c r="C58" s="121" t="s">
        <v>251</v>
      </c>
      <c r="D58" s="459" t="s">
        <v>3430</v>
      </c>
      <c r="E58" s="161" t="s">
        <v>4208</v>
      </c>
      <c r="F58" s="481" t="s">
        <v>235</v>
      </c>
      <c r="G58" s="161" t="s">
        <v>48</v>
      </c>
      <c r="H58" s="161" t="s">
        <v>226</v>
      </c>
      <c r="I58" s="146">
        <v>391.69</v>
      </c>
    </row>
    <row r="59" spans="1:9" s="32" customFormat="1" ht="30.95" customHeight="1">
      <c r="A59" s="159">
        <v>24</v>
      </c>
      <c r="B59" s="481" t="s">
        <v>3429</v>
      </c>
      <c r="C59" s="121" t="s">
        <v>251</v>
      </c>
      <c r="D59" s="459" t="s">
        <v>3430</v>
      </c>
      <c r="E59" s="161" t="s">
        <v>4208</v>
      </c>
      <c r="F59" s="481" t="s">
        <v>235</v>
      </c>
      <c r="G59" s="161" t="s">
        <v>48</v>
      </c>
      <c r="H59" s="161" t="s">
        <v>227</v>
      </c>
      <c r="I59" s="146">
        <v>439.53</v>
      </c>
    </row>
    <row r="60" spans="1:9" s="32" customFormat="1" ht="30.95" customHeight="1">
      <c r="A60" s="159">
        <v>25</v>
      </c>
      <c r="B60" s="481" t="s">
        <v>3417</v>
      </c>
      <c r="C60" s="121" t="s">
        <v>252</v>
      </c>
      <c r="D60" s="459" t="s">
        <v>3418</v>
      </c>
      <c r="E60" s="161" t="s">
        <v>4207</v>
      </c>
      <c r="F60" s="481" t="s">
        <v>225</v>
      </c>
      <c r="G60" s="161" t="s">
        <v>48</v>
      </c>
      <c r="H60" s="161" t="s">
        <v>226</v>
      </c>
      <c r="I60" s="146">
        <v>677.96</v>
      </c>
    </row>
    <row r="61" spans="1:9" s="32" customFormat="1" ht="30.95" customHeight="1">
      <c r="A61" s="159">
        <v>25</v>
      </c>
      <c r="B61" s="481" t="s">
        <v>3417</v>
      </c>
      <c r="C61" s="121" t="s">
        <v>252</v>
      </c>
      <c r="D61" s="459" t="s">
        <v>3418</v>
      </c>
      <c r="E61" s="161" t="s">
        <v>4208</v>
      </c>
      <c r="F61" s="481" t="s">
        <v>235</v>
      </c>
      <c r="G61" s="161" t="s">
        <v>48</v>
      </c>
      <c r="H61" s="161" t="s">
        <v>226</v>
      </c>
      <c r="I61" s="146">
        <v>553.49</v>
      </c>
    </row>
    <row r="62" spans="1:9" s="32" customFormat="1" ht="30.95" customHeight="1">
      <c r="A62" s="159">
        <v>18</v>
      </c>
      <c r="B62" s="481" t="s">
        <v>3447</v>
      </c>
      <c r="C62" s="121" t="s">
        <v>253</v>
      </c>
      <c r="D62" s="459" t="s">
        <v>3448</v>
      </c>
      <c r="E62" s="161" t="s">
        <v>4207</v>
      </c>
      <c r="F62" s="481" t="s">
        <v>225</v>
      </c>
      <c r="G62" s="161" t="s">
        <v>48</v>
      </c>
      <c r="H62" s="161" t="s">
        <v>227</v>
      </c>
      <c r="I62" s="146">
        <v>678.1</v>
      </c>
    </row>
    <row r="63" spans="1:9" s="32" customFormat="1" ht="30.95" customHeight="1">
      <c r="A63" s="159">
        <v>18</v>
      </c>
      <c r="B63" s="481" t="s">
        <v>3447</v>
      </c>
      <c r="C63" s="121" t="s">
        <v>253</v>
      </c>
      <c r="D63" s="459" t="s">
        <v>3448</v>
      </c>
      <c r="E63" s="161" t="s">
        <v>4208</v>
      </c>
      <c r="F63" s="481" t="s">
        <v>235</v>
      </c>
      <c r="G63" s="161" t="s">
        <v>48</v>
      </c>
      <c r="H63" s="161" t="s">
        <v>227</v>
      </c>
      <c r="I63" s="146">
        <v>553.49</v>
      </c>
    </row>
    <row r="64" spans="1:9" s="32" customFormat="1" ht="30.95" customHeight="1">
      <c r="A64" s="159">
        <v>28</v>
      </c>
      <c r="B64" s="481" t="s">
        <v>3874</v>
      </c>
      <c r="C64" s="121" t="s">
        <v>254</v>
      </c>
      <c r="D64" s="459" t="s">
        <v>3985</v>
      </c>
      <c r="E64" s="161" t="s">
        <v>4207</v>
      </c>
      <c r="F64" s="481" t="s">
        <v>225</v>
      </c>
      <c r="G64" s="161" t="s">
        <v>48</v>
      </c>
      <c r="H64" s="161" t="s">
        <v>226</v>
      </c>
      <c r="I64" s="146">
        <v>504.47</v>
      </c>
    </row>
    <row r="65" spans="1:9" s="32" customFormat="1" ht="30.95" customHeight="1">
      <c r="A65" s="159">
        <v>28</v>
      </c>
      <c r="B65" s="481" t="s">
        <v>3874</v>
      </c>
      <c r="C65" s="121" t="s">
        <v>254</v>
      </c>
      <c r="D65" s="459" t="s">
        <v>3985</v>
      </c>
      <c r="E65" s="161" t="s">
        <v>4208</v>
      </c>
      <c r="F65" s="481" t="s">
        <v>235</v>
      </c>
      <c r="G65" s="161" t="s">
        <v>48</v>
      </c>
      <c r="H65" s="161" t="s">
        <v>226</v>
      </c>
      <c r="I65" s="146">
        <v>553.49</v>
      </c>
    </row>
    <row r="66" spans="1:9" s="32" customFormat="1" ht="30.95" customHeight="1">
      <c r="A66" s="159">
        <v>35</v>
      </c>
      <c r="B66" s="481" t="s">
        <v>3431</v>
      </c>
      <c r="C66" s="121" t="s">
        <v>255</v>
      </c>
      <c r="D66" s="459" t="s">
        <v>3432</v>
      </c>
      <c r="E66" s="161" t="s">
        <v>4207</v>
      </c>
      <c r="F66" s="481" t="s">
        <v>225</v>
      </c>
      <c r="G66" s="161" t="s">
        <v>48</v>
      </c>
      <c r="H66" s="161" t="s">
        <v>226</v>
      </c>
      <c r="I66" s="146">
        <v>616.58000000000004</v>
      </c>
    </row>
    <row r="67" spans="1:9" s="32" customFormat="1" ht="30.95" customHeight="1">
      <c r="A67" s="159">
        <v>35</v>
      </c>
      <c r="B67" s="481" t="s">
        <v>3431</v>
      </c>
      <c r="C67" s="121" t="s">
        <v>255</v>
      </c>
      <c r="D67" s="459" t="s">
        <v>3432</v>
      </c>
      <c r="E67" s="161" t="s">
        <v>4207</v>
      </c>
      <c r="F67" s="481" t="s">
        <v>225</v>
      </c>
      <c r="G67" s="161" t="s">
        <v>48</v>
      </c>
      <c r="H67" s="161" t="s">
        <v>227</v>
      </c>
      <c r="I67" s="146">
        <v>616.73</v>
      </c>
    </row>
    <row r="68" spans="1:9" s="32" customFormat="1" ht="30.95" customHeight="1">
      <c r="A68" s="159">
        <v>35</v>
      </c>
      <c r="B68" s="481" t="s">
        <v>3431</v>
      </c>
      <c r="C68" s="121" t="s">
        <v>255</v>
      </c>
      <c r="D68" s="459" t="s">
        <v>3432</v>
      </c>
      <c r="E68" s="161" t="s">
        <v>4208</v>
      </c>
      <c r="F68" s="481" t="s">
        <v>235</v>
      </c>
      <c r="G68" s="161" t="s">
        <v>48</v>
      </c>
      <c r="H68" s="161" t="s">
        <v>226</v>
      </c>
      <c r="I68" s="146">
        <v>553.49</v>
      </c>
    </row>
    <row r="69" spans="1:9" s="32" customFormat="1" ht="30.95" customHeight="1">
      <c r="A69" s="159">
        <v>35</v>
      </c>
      <c r="B69" s="481" t="s">
        <v>3431</v>
      </c>
      <c r="C69" s="121" t="s">
        <v>255</v>
      </c>
      <c r="D69" s="459" t="s">
        <v>3432</v>
      </c>
      <c r="E69" s="161" t="s">
        <v>4208</v>
      </c>
      <c r="F69" s="481" t="s">
        <v>235</v>
      </c>
      <c r="G69" s="161" t="s">
        <v>48</v>
      </c>
      <c r="H69" s="161" t="s">
        <v>227</v>
      </c>
      <c r="I69" s="146">
        <v>553.49</v>
      </c>
    </row>
    <row r="70" spans="1:9" s="32" customFormat="1" ht="30.95" customHeight="1">
      <c r="A70" s="159">
        <v>36</v>
      </c>
      <c r="B70" s="481" t="s">
        <v>3460</v>
      </c>
      <c r="C70" s="121" t="s">
        <v>256</v>
      </c>
      <c r="D70" s="459" t="s">
        <v>3986</v>
      </c>
      <c r="E70" s="161" t="s">
        <v>4207</v>
      </c>
      <c r="F70" s="481" t="s">
        <v>225</v>
      </c>
      <c r="G70" s="161" t="s">
        <v>48</v>
      </c>
      <c r="H70" s="161" t="s">
        <v>226</v>
      </c>
      <c r="I70" s="146">
        <v>504.47</v>
      </c>
    </row>
    <row r="71" spans="1:9" s="32" customFormat="1" ht="30.95" customHeight="1">
      <c r="A71" s="159">
        <v>36</v>
      </c>
      <c r="B71" s="481" t="s">
        <v>3460</v>
      </c>
      <c r="C71" s="121" t="s">
        <v>256</v>
      </c>
      <c r="D71" s="459" t="s">
        <v>3986</v>
      </c>
      <c r="E71" s="161" t="s">
        <v>4207</v>
      </c>
      <c r="F71" s="481" t="s">
        <v>225</v>
      </c>
      <c r="G71" s="161" t="s">
        <v>48</v>
      </c>
      <c r="H71" s="161" t="s">
        <v>227</v>
      </c>
      <c r="I71" s="146">
        <v>504.46</v>
      </c>
    </row>
    <row r="72" spans="1:9" s="32" customFormat="1" ht="30.95" customHeight="1">
      <c r="A72" s="159">
        <v>36</v>
      </c>
      <c r="B72" s="481" t="s">
        <v>3460</v>
      </c>
      <c r="C72" s="121" t="s">
        <v>256</v>
      </c>
      <c r="D72" s="459" t="s">
        <v>3986</v>
      </c>
      <c r="E72" s="161" t="s">
        <v>4208</v>
      </c>
      <c r="F72" s="481" t="s">
        <v>235</v>
      </c>
      <c r="G72" s="161" t="s">
        <v>48</v>
      </c>
      <c r="H72" s="161" t="s">
        <v>226</v>
      </c>
      <c r="I72" s="146">
        <v>553.49</v>
      </c>
    </row>
    <row r="73" spans="1:9" s="32" customFormat="1" ht="30.95" customHeight="1">
      <c r="A73" s="159">
        <v>36</v>
      </c>
      <c r="B73" s="481" t="s">
        <v>3460</v>
      </c>
      <c r="C73" s="121" t="s">
        <v>256</v>
      </c>
      <c r="D73" s="459" t="s">
        <v>3986</v>
      </c>
      <c r="E73" s="161" t="s">
        <v>4208</v>
      </c>
      <c r="F73" s="481" t="s">
        <v>235</v>
      </c>
      <c r="G73" s="161" t="s">
        <v>48</v>
      </c>
      <c r="H73" s="161" t="s">
        <v>227</v>
      </c>
      <c r="I73" s="146">
        <v>553.49</v>
      </c>
    </row>
    <row r="74" spans="1:9" s="32" customFormat="1" ht="30.95" customHeight="1">
      <c r="A74" s="159">
        <v>38</v>
      </c>
      <c r="B74" s="481" t="s">
        <v>3433</v>
      </c>
      <c r="C74" s="121" t="s">
        <v>257</v>
      </c>
      <c r="D74" s="459" t="s">
        <v>3434</v>
      </c>
      <c r="E74" s="161" t="s">
        <v>4207</v>
      </c>
      <c r="F74" s="481" t="s">
        <v>225</v>
      </c>
      <c r="G74" s="161" t="s">
        <v>48</v>
      </c>
      <c r="H74" s="161" t="s">
        <v>226</v>
      </c>
      <c r="I74" s="146">
        <v>552.29999999999995</v>
      </c>
    </row>
    <row r="75" spans="1:9" s="32" customFormat="1" ht="30.95" customHeight="1">
      <c r="A75" s="159">
        <v>38</v>
      </c>
      <c r="B75" s="481" t="s">
        <v>3433</v>
      </c>
      <c r="C75" s="121" t="s">
        <v>257</v>
      </c>
      <c r="D75" s="459" t="s">
        <v>3434</v>
      </c>
      <c r="E75" s="161" t="s">
        <v>4207</v>
      </c>
      <c r="F75" s="481" t="s">
        <v>225</v>
      </c>
      <c r="G75" s="161" t="s">
        <v>48</v>
      </c>
      <c r="H75" s="161" t="s">
        <v>227</v>
      </c>
      <c r="I75" s="146">
        <v>554.66999999999996</v>
      </c>
    </row>
    <row r="76" spans="1:9" s="32" customFormat="1" ht="30.95" customHeight="1">
      <c r="A76" s="159">
        <v>38</v>
      </c>
      <c r="B76" s="481" t="s">
        <v>3433</v>
      </c>
      <c r="C76" s="121" t="s">
        <v>257</v>
      </c>
      <c r="D76" s="459" t="s">
        <v>3434</v>
      </c>
      <c r="E76" s="161" t="s">
        <v>4208</v>
      </c>
      <c r="F76" s="481" t="s">
        <v>235</v>
      </c>
      <c r="G76" s="161" t="s">
        <v>48</v>
      </c>
      <c r="H76" s="161" t="s">
        <v>226</v>
      </c>
      <c r="I76" s="146">
        <v>553.49</v>
      </c>
    </row>
    <row r="77" spans="1:9" s="32" customFormat="1" ht="30.95" customHeight="1">
      <c r="A77" s="159">
        <v>38</v>
      </c>
      <c r="B77" s="481" t="s">
        <v>3433</v>
      </c>
      <c r="C77" s="121" t="s">
        <v>257</v>
      </c>
      <c r="D77" s="459" t="s">
        <v>3434</v>
      </c>
      <c r="E77" s="161" t="s">
        <v>4208</v>
      </c>
      <c r="F77" s="481" t="s">
        <v>235</v>
      </c>
      <c r="G77" s="161" t="s">
        <v>48</v>
      </c>
      <c r="H77" s="161" t="s">
        <v>227</v>
      </c>
      <c r="I77" s="146">
        <v>553.49</v>
      </c>
    </row>
    <row r="78" spans="1:9" s="32" customFormat="1" ht="30.95" customHeight="1">
      <c r="A78" s="159">
        <v>38</v>
      </c>
      <c r="B78" s="481" t="s">
        <v>3433</v>
      </c>
      <c r="C78" s="121" t="s">
        <v>326</v>
      </c>
      <c r="D78" s="459" t="s">
        <v>4026</v>
      </c>
      <c r="E78" s="482">
        <v>601</v>
      </c>
      <c r="F78" s="481" t="s">
        <v>294</v>
      </c>
      <c r="G78" s="161" t="s">
        <v>48</v>
      </c>
      <c r="H78" s="161" t="s">
        <v>226</v>
      </c>
      <c r="I78" s="146">
        <v>565.6</v>
      </c>
    </row>
    <row r="79" spans="1:9" s="36" customFormat="1" ht="30" customHeight="1">
      <c r="A79" s="159" t="s">
        <v>169</v>
      </c>
      <c r="B79" s="481" t="s">
        <v>3850</v>
      </c>
      <c r="C79" s="121" t="s">
        <v>326</v>
      </c>
      <c r="D79" s="459" t="s">
        <v>4026</v>
      </c>
      <c r="E79" s="482">
        <v>601</v>
      </c>
      <c r="F79" s="481" t="s">
        <v>294</v>
      </c>
      <c r="G79" s="161" t="s">
        <v>48</v>
      </c>
      <c r="H79" s="161" t="s">
        <v>227</v>
      </c>
      <c r="I79" s="146">
        <v>564.41</v>
      </c>
    </row>
    <row r="80" spans="1:9" s="32" customFormat="1" ht="30.95" customHeight="1">
      <c r="A80" s="159">
        <v>45</v>
      </c>
      <c r="B80" s="481" t="s">
        <v>3435</v>
      </c>
      <c r="C80" s="121" t="s">
        <v>258</v>
      </c>
      <c r="D80" s="459" t="s">
        <v>3436</v>
      </c>
      <c r="E80" s="161" t="s">
        <v>4207</v>
      </c>
      <c r="F80" s="481" t="s">
        <v>225</v>
      </c>
      <c r="G80" s="161" t="s">
        <v>48</v>
      </c>
      <c r="H80" s="161" t="s">
        <v>226</v>
      </c>
      <c r="I80" s="146">
        <v>535.91</v>
      </c>
    </row>
    <row r="81" spans="1:9" s="32" customFormat="1" ht="30.95" customHeight="1">
      <c r="A81" s="159">
        <v>45</v>
      </c>
      <c r="B81" s="481" t="s">
        <v>3435</v>
      </c>
      <c r="C81" s="121" t="s">
        <v>258</v>
      </c>
      <c r="D81" s="459" t="s">
        <v>3436</v>
      </c>
      <c r="E81" s="161" t="s">
        <v>4207</v>
      </c>
      <c r="F81" s="481" t="s">
        <v>225</v>
      </c>
      <c r="G81" s="161" t="s">
        <v>48</v>
      </c>
      <c r="H81" s="161" t="s">
        <v>227</v>
      </c>
      <c r="I81" s="146">
        <v>554.38</v>
      </c>
    </row>
    <row r="82" spans="1:9" s="32" customFormat="1" ht="30.95" customHeight="1">
      <c r="A82" s="159">
        <v>45</v>
      </c>
      <c r="B82" s="481" t="s">
        <v>3435</v>
      </c>
      <c r="C82" s="121" t="s">
        <v>339</v>
      </c>
      <c r="D82" s="459" t="s">
        <v>4028</v>
      </c>
      <c r="E82" s="482">
        <v>601</v>
      </c>
      <c r="F82" s="481" t="s">
        <v>294</v>
      </c>
      <c r="G82" s="161" t="s">
        <v>48</v>
      </c>
      <c r="H82" s="161" t="s">
        <v>226</v>
      </c>
      <c r="I82" s="146">
        <v>543.95000000000005</v>
      </c>
    </row>
    <row r="83" spans="1:9" s="36" customFormat="1" ht="30" customHeight="1">
      <c r="A83" s="159" t="s">
        <v>176</v>
      </c>
      <c r="B83" s="481" t="s">
        <v>3851</v>
      </c>
      <c r="C83" s="121" t="s">
        <v>339</v>
      </c>
      <c r="D83" s="459" t="s">
        <v>4028</v>
      </c>
      <c r="E83" s="482">
        <v>601</v>
      </c>
      <c r="F83" s="481" t="s">
        <v>294</v>
      </c>
      <c r="G83" s="161" t="s">
        <v>48</v>
      </c>
      <c r="H83" s="161" t="s">
        <v>227</v>
      </c>
      <c r="I83" s="146">
        <v>405.52</v>
      </c>
    </row>
    <row r="84" spans="1:9" s="32" customFormat="1" ht="30.95" customHeight="1">
      <c r="A84" s="159">
        <v>45</v>
      </c>
      <c r="B84" s="481" t="s">
        <v>3435</v>
      </c>
      <c r="C84" s="121" t="s">
        <v>258</v>
      </c>
      <c r="D84" s="459" t="s">
        <v>3436</v>
      </c>
      <c r="E84" s="161" t="s">
        <v>4208</v>
      </c>
      <c r="F84" s="481" t="s">
        <v>235</v>
      </c>
      <c r="G84" s="161" t="s">
        <v>48</v>
      </c>
      <c r="H84" s="161" t="s">
        <v>226</v>
      </c>
      <c r="I84" s="146">
        <v>478.54</v>
      </c>
    </row>
    <row r="85" spans="1:9" s="32" customFormat="1" ht="30.95" customHeight="1">
      <c r="A85" s="159">
        <v>45</v>
      </c>
      <c r="B85" s="481" t="s">
        <v>3435</v>
      </c>
      <c r="C85" s="121" t="s">
        <v>258</v>
      </c>
      <c r="D85" s="459" t="s">
        <v>3436</v>
      </c>
      <c r="E85" s="161" t="s">
        <v>4208</v>
      </c>
      <c r="F85" s="481" t="s">
        <v>235</v>
      </c>
      <c r="G85" s="161" t="s">
        <v>48</v>
      </c>
      <c r="H85" s="161" t="s">
        <v>227</v>
      </c>
      <c r="I85" s="146">
        <v>494.51</v>
      </c>
    </row>
    <row r="86" spans="1:9" s="32" customFormat="1" ht="30.95" customHeight="1">
      <c r="A86" s="159">
        <v>46</v>
      </c>
      <c r="B86" s="481" t="s">
        <v>3437</v>
      </c>
      <c r="C86" s="121" t="s">
        <v>259</v>
      </c>
      <c r="D86" s="459" t="s">
        <v>3438</v>
      </c>
      <c r="E86" s="161" t="s">
        <v>4207</v>
      </c>
      <c r="F86" s="481" t="s">
        <v>225</v>
      </c>
      <c r="G86" s="161" t="s">
        <v>48</v>
      </c>
      <c r="H86" s="161" t="s">
        <v>226</v>
      </c>
      <c r="I86" s="146">
        <v>538.86</v>
      </c>
    </row>
    <row r="87" spans="1:9" s="32" customFormat="1" ht="30.95" customHeight="1">
      <c r="A87" s="159">
        <v>46</v>
      </c>
      <c r="B87" s="481" t="s">
        <v>3437</v>
      </c>
      <c r="C87" s="121" t="s">
        <v>259</v>
      </c>
      <c r="D87" s="459" t="s">
        <v>3438</v>
      </c>
      <c r="E87" s="161" t="s">
        <v>4207</v>
      </c>
      <c r="F87" s="481" t="s">
        <v>225</v>
      </c>
      <c r="G87" s="161" t="s">
        <v>48</v>
      </c>
      <c r="H87" s="161" t="s">
        <v>227</v>
      </c>
      <c r="I87" s="146">
        <v>504.18</v>
      </c>
    </row>
    <row r="88" spans="1:9" s="32" customFormat="1" ht="30.95" customHeight="1">
      <c r="A88" s="159">
        <v>46</v>
      </c>
      <c r="B88" s="481" t="s">
        <v>3437</v>
      </c>
      <c r="C88" s="121" t="s">
        <v>259</v>
      </c>
      <c r="D88" s="459" t="s">
        <v>3438</v>
      </c>
      <c r="E88" s="161" t="s">
        <v>4208</v>
      </c>
      <c r="F88" s="481" t="s">
        <v>235</v>
      </c>
      <c r="G88" s="161" t="s">
        <v>48</v>
      </c>
      <c r="H88" s="161" t="s">
        <v>226</v>
      </c>
      <c r="I88" s="146">
        <v>481.37</v>
      </c>
    </row>
    <row r="89" spans="1:9" s="32" customFormat="1" ht="30.95" customHeight="1">
      <c r="A89" s="159">
        <v>46</v>
      </c>
      <c r="B89" s="481" t="s">
        <v>3437</v>
      </c>
      <c r="C89" s="121" t="s">
        <v>259</v>
      </c>
      <c r="D89" s="459" t="s">
        <v>3438</v>
      </c>
      <c r="E89" s="161" t="s">
        <v>4208</v>
      </c>
      <c r="F89" s="481" t="s">
        <v>235</v>
      </c>
      <c r="G89" s="161" t="s">
        <v>48</v>
      </c>
      <c r="H89" s="161" t="s">
        <v>227</v>
      </c>
      <c r="I89" s="146">
        <v>450.88</v>
      </c>
    </row>
    <row r="90" spans="1:9" s="32" customFormat="1" ht="30.95" customHeight="1">
      <c r="A90" s="159">
        <v>46</v>
      </c>
      <c r="B90" s="481" t="s">
        <v>3437</v>
      </c>
      <c r="C90" s="121" t="s">
        <v>260</v>
      </c>
      <c r="D90" s="459" t="s">
        <v>4096</v>
      </c>
      <c r="E90" s="161" t="s">
        <v>4207</v>
      </c>
      <c r="F90" s="481" t="s">
        <v>225</v>
      </c>
      <c r="G90" s="161" t="s">
        <v>48</v>
      </c>
      <c r="H90" s="161" t="s">
        <v>226</v>
      </c>
      <c r="I90" s="146">
        <v>520.95000000000005</v>
      </c>
    </row>
    <row r="91" spans="1:9" s="32" customFormat="1" ht="30.95" customHeight="1">
      <c r="A91" s="159">
        <v>46</v>
      </c>
      <c r="B91" s="481" t="s">
        <v>3437</v>
      </c>
      <c r="C91" s="121" t="s">
        <v>260</v>
      </c>
      <c r="D91" s="459" t="s">
        <v>4096</v>
      </c>
      <c r="E91" s="161" t="s">
        <v>4207</v>
      </c>
      <c r="F91" s="481" t="s">
        <v>225</v>
      </c>
      <c r="G91" s="161" t="s">
        <v>48</v>
      </c>
      <c r="H91" s="161" t="s">
        <v>227</v>
      </c>
      <c r="I91" s="146">
        <v>520.95000000000005</v>
      </c>
    </row>
    <row r="92" spans="1:9" s="32" customFormat="1" ht="30.95" customHeight="1">
      <c r="A92" s="159">
        <v>49</v>
      </c>
      <c r="B92" s="481" t="s">
        <v>3406</v>
      </c>
      <c r="C92" s="121" t="s">
        <v>261</v>
      </c>
      <c r="D92" s="459" t="s">
        <v>3407</v>
      </c>
      <c r="E92" s="161" t="s">
        <v>4207</v>
      </c>
      <c r="F92" s="481" t="s">
        <v>225</v>
      </c>
      <c r="G92" s="161" t="s">
        <v>48</v>
      </c>
      <c r="H92" s="161" t="s">
        <v>227</v>
      </c>
      <c r="I92" s="146">
        <v>520.84</v>
      </c>
    </row>
    <row r="93" spans="1:9" s="32" customFormat="1" ht="30.95" customHeight="1">
      <c r="A93" s="159">
        <v>49</v>
      </c>
      <c r="B93" s="481" t="s">
        <v>3406</v>
      </c>
      <c r="C93" s="121" t="s">
        <v>261</v>
      </c>
      <c r="D93" s="459" t="s">
        <v>3407</v>
      </c>
      <c r="E93" s="161" t="s">
        <v>4208</v>
      </c>
      <c r="F93" s="481" t="s">
        <v>235</v>
      </c>
      <c r="G93" s="161" t="s">
        <v>48</v>
      </c>
      <c r="H93" s="161" t="s">
        <v>227</v>
      </c>
      <c r="I93" s="146">
        <v>465.19</v>
      </c>
    </row>
    <row r="94" spans="1:9" s="32" customFormat="1" ht="30.95" customHeight="1">
      <c r="A94" s="159">
        <v>49</v>
      </c>
      <c r="B94" s="481" t="s">
        <v>3406</v>
      </c>
      <c r="C94" s="121" t="s">
        <v>261</v>
      </c>
      <c r="D94" s="459" t="s">
        <v>3407</v>
      </c>
      <c r="E94" s="161">
        <v>607</v>
      </c>
      <c r="F94" s="481" t="s">
        <v>285</v>
      </c>
      <c r="G94" s="161" t="s">
        <v>48</v>
      </c>
      <c r="H94" s="161" t="s">
        <v>227</v>
      </c>
      <c r="I94" s="146" t="s">
        <v>4998</v>
      </c>
    </row>
    <row r="95" spans="1:9" s="32" customFormat="1" ht="30.95" customHeight="1">
      <c r="A95" s="159">
        <v>37</v>
      </c>
      <c r="B95" s="481" t="s">
        <v>3458</v>
      </c>
      <c r="C95" s="121" t="s">
        <v>263</v>
      </c>
      <c r="D95" s="459" t="s">
        <v>3987</v>
      </c>
      <c r="E95" s="161" t="s">
        <v>4207</v>
      </c>
      <c r="F95" s="481" t="s">
        <v>225</v>
      </c>
      <c r="G95" s="161" t="s">
        <v>48</v>
      </c>
      <c r="H95" s="161" t="s">
        <v>227</v>
      </c>
      <c r="I95" s="146">
        <v>504.34</v>
      </c>
    </row>
    <row r="96" spans="1:9" s="32" customFormat="1" ht="30.95" customHeight="1">
      <c r="A96" s="159">
        <v>37</v>
      </c>
      <c r="B96" s="481" t="s">
        <v>3458</v>
      </c>
      <c r="C96" s="121" t="s">
        <v>263</v>
      </c>
      <c r="D96" s="459" t="s">
        <v>3987</v>
      </c>
      <c r="E96" s="161" t="s">
        <v>4208</v>
      </c>
      <c r="F96" s="481" t="s">
        <v>235</v>
      </c>
      <c r="G96" s="161" t="s">
        <v>48</v>
      </c>
      <c r="H96" s="161" t="s">
        <v>227</v>
      </c>
      <c r="I96" s="146">
        <v>450.88</v>
      </c>
    </row>
    <row r="97" spans="1:9" s="32" customFormat="1" ht="30.95" customHeight="1">
      <c r="A97" s="159">
        <v>55</v>
      </c>
      <c r="B97" s="481" t="s">
        <v>3439</v>
      </c>
      <c r="C97" s="121" t="s">
        <v>264</v>
      </c>
      <c r="D97" s="459" t="s">
        <v>3440</v>
      </c>
      <c r="E97" s="161" t="s">
        <v>4207</v>
      </c>
      <c r="F97" s="481" t="s">
        <v>225</v>
      </c>
      <c r="G97" s="161" t="s">
        <v>48</v>
      </c>
      <c r="H97" s="161" t="s">
        <v>226</v>
      </c>
      <c r="I97" s="146">
        <v>520.11</v>
      </c>
    </row>
    <row r="98" spans="1:9" s="32" customFormat="1" ht="30.95" customHeight="1">
      <c r="A98" s="159">
        <v>55</v>
      </c>
      <c r="B98" s="481" t="s">
        <v>3439</v>
      </c>
      <c r="C98" s="121" t="s">
        <v>264</v>
      </c>
      <c r="D98" s="459" t="s">
        <v>3440</v>
      </c>
      <c r="E98" s="161" t="s">
        <v>4207</v>
      </c>
      <c r="F98" s="481" t="s">
        <v>225</v>
      </c>
      <c r="G98" s="161" t="s">
        <v>48</v>
      </c>
      <c r="H98" s="161" t="s">
        <v>227</v>
      </c>
      <c r="I98" s="146">
        <v>504.34</v>
      </c>
    </row>
    <row r="99" spans="1:9" s="32" customFormat="1" ht="30.95" customHeight="1">
      <c r="A99" s="159">
        <v>55</v>
      </c>
      <c r="B99" s="481" t="s">
        <v>3439</v>
      </c>
      <c r="C99" s="121" t="s">
        <v>264</v>
      </c>
      <c r="D99" s="459" t="s">
        <v>3440</v>
      </c>
      <c r="E99" s="161" t="s">
        <v>4208</v>
      </c>
      <c r="F99" s="481" t="s">
        <v>235</v>
      </c>
      <c r="G99" s="161" t="s">
        <v>48</v>
      </c>
      <c r="H99" s="161" t="s">
        <v>226</v>
      </c>
      <c r="I99" s="146">
        <v>464.57</v>
      </c>
    </row>
    <row r="100" spans="1:9" s="32" customFormat="1" ht="30.95" customHeight="1">
      <c r="A100" s="159">
        <v>55</v>
      </c>
      <c r="B100" s="481" t="s">
        <v>3439</v>
      </c>
      <c r="C100" s="121" t="s">
        <v>264</v>
      </c>
      <c r="D100" s="459" t="s">
        <v>3440</v>
      </c>
      <c r="E100" s="161" t="s">
        <v>4208</v>
      </c>
      <c r="F100" s="481" t="s">
        <v>235</v>
      </c>
      <c r="G100" s="161" t="s">
        <v>48</v>
      </c>
      <c r="H100" s="161" t="s">
        <v>227</v>
      </c>
      <c r="I100" s="146">
        <v>450.88</v>
      </c>
    </row>
    <row r="101" spans="1:9" s="32" customFormat="1" ht="30.95" customHeight="1">
      <c r="A101" s="159">
        <v>59</v>
      </c>
      <c r="B101" s="481" t="s">
        <v>3441</v>
      </c>
      <c r="C101" s="121" t="s">
        <v>266</v>
      </c>
      <c r="D101" s="459" t="s">
        <v>3442</v>
      </c>
      <c r="E101" s="161" t="s">
        <v>4207</v>
      </c>
      <c r="F101" s="481" t="s">
        <v>225</v>
      </c>
      <c r="G101" s="161" t="s">
        <v>48</v>
      </c>
      <c r="H101" s="161" t="s">
        <v>226</v>
      </c>
      <c r="I101" s="146">
        <v>549.26</v>
      </c>
    </row>
    <row r="102" spans="1:9" s="32" customFormat="1" ht="30.95" customHeight="1">
      <c r="A102" s="159">
        <v>59</v>
      </c>
      <c r="B102" s="481" t="s">
        <v>3441</v>
      </c>
      <c r="C102" s="121" t="s">
        <v>266</v>
      </c>
      <c r="D102" s="459" t="s">
        <v>3442</v>
      </c>
      <c r="E102" s="161" t="s">
        <v>4207</v>
      </c>
      <c r="F102" s="481" t="s">
        <v>225</v>
      </c>
      <c r="G102" s="161" t="s">
        <v>48</v>
      </c>
      <c r="H102" s="161" t="s">
        <v>227</v>
      </c>
      <c r="I102" s="146">
        <v>549.26</v>
      </c>
    </row>
    <row r="103" spans="1:9" s="32" customFormat="1" ht="30.95" customHeight="1">
      <c r="A103" s="159">
        <v>59</v>
      </c>
      <c r="B103" s="481" t="s">
        <v>3441</v>
      </c>
      <c r="C103" s="121" t="s">
        <v>266</v>
      </c>
      <c r="D103" s="459" t="s">
        <v>3442</v>
      </c>
      <c r="E103" s="161" t="s">
        <v>4208</v>
      </c>
      <c r="F103" s="481" t="s">
        <v>235</v>
      </c>
      <c r="G103" s="161" t="s">
        <v>48</v>
      </c>
      <c r="H103" s="161" t="s">
        <v>226</v>
      </c>
      <c r="I103" s="146">
        <v>553.49</v>
      </c>
    </row>
    <row r="104" spans="1:9" s="32" customFormat="1" ht="30.95" customHeight="1">
      <c r="A104" s="159">
        <v>59</v>
      </c>
      <c r="B104" s="481" t="s">
        <v>3441</v>
      </c>
      <c r="C104" s="121" t="s">
        <v>266</v>
      </c>
      <c r="D104" s="459" t="s">
        <v>3442</v>
      </c>
      <c r="E104" s="161" t="s">
        <v>4208</v>
      </c>
      <c r="F104" s="481" t="s">
        <v>235</v>
      </c>
      <c r="G104" s="161" t="s">
        <v>48</v>
      </c>
      <c r="H104" s="161" t="s">
        <v>227</v>
      </c>
      <c r="I104" s="146">
        <v>553.49</v>
      </c>
    </row>
    <row r="105" spans="1:9" s="32" customFormat="1" ht="30.95" customHeight="1">
      <c r="A105" s="159">
        <v>65</v>
      </c>
      <c r="B105" s="481" t="s">
        <v>3461</v>
      </c>
      <c r="C105" s="121" t="s">
        <v>267</v>
      </c>
      <c r="D105" s="459" t="s">
        <v>3988</v>
      </c>
      <c r="E105" s="161" t="s">
        <v>4207</v>
      </c>
      <c r="F105" s="481" t="s">
        <v>225</v>
      </c>
      <c r="G105" s="161" t="s">
        <v>48</v>
      </c>
      <c r="H105" s="161" t="s">
        <v>226</v>
      </c>
      <c r="I105" s="146">
        <v>504.47</v>
      </c>
    </row>
    <row r="106" spans="1:9" s="32" customFormat="1" ht="30.95" customHeight="1">
      <c r="A106" s="159">
        <v>65</v>
      </c>
      <c r="B106" s="481" t="s">
        <v>3461</v>
      </c>
      <c r="C106" s="121" t="s">
        <v>267</v>
      </c>
      <c r="D106" s="459" t="s">
        <v>3988</v>
      </c>
      <c r="E106" s="161" t="s">
        <v>4207</v>
      </c>
      <c r="F106" s="481" t="s">
        <v>225</v>
      </c>
      <c r="G106" s="161" t="s">
        <v>48</v>
      </c>
      <c r="H106" s="161" t="s">
        <v>227</v>
      </c>
      <c r="I106" s="146">
        <v>504.47</v>
      </c>
    </row>
    <row r="107" spans="1:9" s="32" customFormat="1" ht="30.95" customHeight="1">
      <c r="A107" s="159">
        <v>65</v>
      </c>
      <c r="B107" s="481" t="s">
        <v>3461</v>
      </c>
      <c r="C107" s="121" t="s">
        <v>267</v>
      </c>
      <c r="D107" s="459" t="s">
        <v>3988</v>
      </c>
      <c r="E107" s="161" t="s">
        <v>4208</v>
      </c>
      <c r="F107" s="481" t="s">
        <v>235</v>
      </c>
      <c r="G107" s="161" t="s">
        <v>48</v>
      </c>
      <c r="H107" s="161" t="s">
        <v>226</v>
      </c>
      <c r="I107" s="146">
        <v>553.49</v>
      </c>
    </row>
    <row r="108" spans="1:9" s="32" customFormat="1" ht="30.95" customHeight="1">
      <c r="A108" s="159">
        <v>65</v>
      </c>
      <c r="B108" s="481" t="s">
        <v>3461</v>
      </c>
      <c r="C108" s="121" t="s">
        <v>267</v>
      </c>
      <c r="D108" s="459" t="s">
        <v>3988</v>
      </c>
      <c r="E108" s="161" t="s">
        <v>4208</v>
      </c>
      <c r="F108" s="481" t="s">
        <v>235</v>
      </c>
      <c r="G108" s="161" t="s">
        <v>48</v>
      </c>
      <c r="H108" s="161" t="s">
        <v>227</v>
      </c>
      <c r="I108" s="146">
        <v>553.49</v>
      </c>
    </row>
    <row r="109" spans="1:9" s="32" customFormat="1" ht="30.95" customHeight="1">
      <c r="A109" s="159">
        <v>75</v>
      </c>
      <c r="B109" s="481" t="s">
        <v>3876</v>
      </c>
      <c r="C109" s="121" t="s">
        <v>268</v>
      </c>
      <c r="D109" s="459" t="s">
        <v>3989</v>
      </c>
      <c r="E109" s="161" t="s">
        <v>4207</v>
      </c>
      <c r="F109" s="481" t="s">
        <v>225</v>
      </c>
      <c r="G109" s="161" t="s">
        <v>48</v>
      </c>
      <c r="H109" s="161" t="s">
        <v>226</v>
      </c>
      <c r="I109" s="146">
        <v>1055.71</v>
      </c>
    </row>
    <row r="110" spans="1:9" s="32" customFormat="1" ht="30.95" customHeight="1">
      <c r="A110" s="159">
        <v>75</v>
      </c>
      <c r="B110" s="481" t="s">
        <v>3876</v>
      </c>
      <c r="C110" s="121" t="s">
        <v>268</v>
      </c>
      <c r="D110" s="459" t="s">
        <v>3989</v>
      </c>
      <c r="E110" s="161" t="s">
        <v>4207</v>
      </c>
      <c r="F110" s="481" t="s">
        <v>225</v>
      </c>
      <c r="G110" s="161" t="s">
        <v>48</v>
      </c>
      <c r="H110" s="161" t="s">
        <v>227</v>
      </c>
      <c r="I110" s="146">
        <v>1055.71</v>
      </c>
    </row>
    <row r="111" spans="1:9" s="32" customFormat="1" ht="30.95" customHeight="1">
      <c r="A111" s="159">
        <v>75</v>
      </c>
      <c r="B111" s="481" t="s">
        <v>3876</v>
      </c>
      <c r="C111" s="121" t="s">
        <v>268</v>
      </c>
      <c r="D111" s="459" t="s">
        <v>3989</v>
      </c>
      <c r="E111" s="161" t="s">
        <v>4208</v>
      </c>
      <c r="F111" s="481" t="s">
        <v>235</v>
      </c>
      <c r="G111" s="161" t="s">
        <v>48</v>
      </c>
      <c r="H111" s="161" t="s">
        <v>226</v>
      </c>
      <c r="I111" s="146">
        <v>930.53</v>
      </c>
    </row>
    <row r="112" spans="1:9" s="32" customFormat="1" ht="30.95" customHeight="1">
      <c r="A112" s="159">
        <v>75</v>
      </c>
      <c r="B112" s="481" t="s">
        <v>3876</v>
      </c>
      <c r="C112" s="121" t="s">
        <v>268</v>
      </c>
      <c r="D112" s="459" t="s">
        <v>3989</v>
      </c>
      <c r="E112" s="161" t="s">
        <v>4208</v>
      </c>
      <c r="F112" s="481" t="s">
        <v>235</v>
      </c>
      <c r="G112" s="161" t="s">
        <v>48</v>
      </c>
      <c r="H112" s="161" t="s">
        <v>227</v>
      </c>
      <c r="I112" s="146">
        <v>930.53</v>
      </c>
    </row>
    <row r="113" spans="1:9" s="32" customFormat="1" ht="30.95" customHeight="1">
      <c r="A113" s="159">
        <v>75</v>
      </c>
      <c r="B113" s="481" t="s">
        <v>3876</v>
      </c>
      <c r="C113" s="121" t="s">
        <v>356</v>
      </c>
      <c r="D113" s="459" t="s">
        <v>4031</v>
      </c>
      <c r="E113" s="482">
        <v>601</v>
      </c>
      <c r="F113" s="481" t="s">
        <v>294</v>
      </c>
      <c r="G113" s="161" t="s">
        <v>48</v>
      </c>
      <c r="H113" s="161" t="s">
        <v>226</v>
      </c>
      <c r="I113" s="146">
        <v>1031.68</v>
      </c>
    </row>
    <row r="114" spans="1:9" s="36" customFormat="1" ht="30" customHeight="1">
      <c r="A114" s="159">
        <v>75</v>
      </c>
      <c r="B114" s="481" t="s">
        <v>3860</v>
      </c>
      <c r="C114" s="121" t="s">
        <v>356</v>
      </c>
      <c r="D114" s="459" t="s">
        <v>4031</v>
      </c>
      <c r="E114" s="482">
        <v>601</v>
      </c>
      <c r="F114" s="481" t="s">
        <v>294</v>
      </c>
      <c r="G114" s="161" t="s">
        <v>48</v>
      </c>
      <c r="H114" s="161" t="s">
        <v>227</v>
      </c>
      <c r="I114" s="146">
        <v>391.57</v>
      </c>
    </row>
    <row r="115" spans="1:9" s="32" customFormat="1" ht="30.95" customHeight="1">
      <c r="A115" s="159">
        <v>76</v>
      </c>
      <c r="B115" s="481" t="s">
        <v>3410</v>
      </c>
      <c r="C115" s="121" t="s">
        <v>269</v>
      </c>
      <c r="D115" s="459" t="s">
        <v>3411</v>
      </c>
      <c r="E115" s="161" t="s">
        <v>4207</v>
      </c>
      <c r="F115" s="481" t="s">
        <v>225</v>
      </c>
      <c r="G115" s="161" t="s">
        <v>48</v>
      </c>
      <c r="H115" s="161" t="s">
        <v>226</v>
      </c>
      <c r="I115" s="146">
        <v>624.1</v>
      </c>
    </row>
    <row r="116" spans="1:9" s="32" customFormat="1" ht="30.95" customHeight="1">
      <c r="A116" s="159">
        <v>76</v>
      </c>
      <c r="B116" s="481" t="s">
        <v>3410</v>
      </c>
      <c r="C116" s="121" t="s">
        <v>269</v>
      </c>
      <c r="D116" s="459" t="s">
        <v>3411</v>
      </c>
      <c r="E116" s="161" t="s">
        <v>4208</v>
      </c>
      <c r="F116" s="481" t="s">
        <v>235</v>
      </c>
      <c r="G116" s="161" t="s">
        <v>48</v>
      </c>
      <c r="H116" s="161" t="s">
        <v>226</v>
      </c>
      <c r="I116" s="146">
        <v>554.72</v>
      </c>
    </row>
    <row r="117" spans="1:9" s="32" customFormat="1" ht="30.95" customHeight="1">
      <c r="A117" s="159">
        <v>78</v>
      </c>
      <c r="B117" s="481" t="s">
        <v>3462</v>
      </c>
      <c r="C117" s="121" t="s">
        <v>270</v>
      </c>
      <c r="D117" s="459" t="s">
        <v>3990</v>
      </c>
      <c r="E117" s="161" t="s">
        <v>4207</v>
      </c>
      <c r="F117" s="481" t="s">
        <v>225</v>
      </c>
      <c r="G117" s="161" t="s">
        <v>48</v>
      </c>
      <c r="H117" s="161" t="s">
        <v>226</v>
      </c>
      <c r="I117" s="146">
        <v>504.47</v>
      </c>
    </row>
    <row r="118" spans="1:9" s="32" customFormat="1" ht="30.95" customHeight="1">
      <c r="A118" s="159">
        <v>78</v>
      </c>
      <c r="B118" s="481" t="s">
        <v>3462</v>
      </c>
      <c r="C118" s="121" t="s">
        <v>270</v>
      </c>
      <c r="D118" s="459" t="s">
        <v>3990</v>
      </c>
      <c r="E118" s="161" t="s">
        <v>4207</v>
      </c>
      <c r="F118" s="481" t="s">
        <v>225</v>
      </c>
      <c r="G118" s="161" t="s">
        <v>48</v>
      </c>
      <c r="H118" s="161" t="s">
        <v>227</v>
      </c>
      <c r="I118" s="146">
        <v>504.47</v>
      </c>
    </row>
    <row r="119" spans="1:9" s="32" customFormat="1" ht="30.95" customHeight="1">
      <c r="A119" s="159">
        <v>78</v>
      </c>
      <c r="B119" s="481" t="s">
        <v>3462</v>
      </c>
      <c r="C119" s="121" t="s">
        <v>270</v>
      </c>
      <c r="D119" s="459" t="s">
        <v>3990</v>
      </c>
      <c r="E119" s="161" t="s">
        <v>4208</v>
      </c>
      <c r="F119" s="481" t="s">
        <v>235</v>
      </c>
      <c r="G119" s="161" t="s">
        <v>48</v>
      </c>
      <c r="H119" s="161" t="s">
        <v>226</v>
      </c>
      <c r="I119" s="146">
        <v>553.49</v>
      </c>
    </row>
    <row r="120" spans="1:9" s="32" customFormat="1" ht="30.95" customHeight="1">
      <c r="A120" s="159">
        <v>78</v>
      </c>
      <c r="B120" s="481" t="s">
        <v>3462</v>
      </c>
      <c r="C120" s="121" t="s">
        <v>270</v>
      </c>
      <c r="D120" s="459" t="s">
        <v>3990</v>
      </c>
      <c r="E120" s="161" t="s">
        <v>4208</v>
      </c>
      <c r="F120" s="481" t="s">
        <v>235</v>
      </c>
      <c r="G120" s="161" t="s">
        <v>48</v>
      </c>
      <c r="H120" s="161" t="s">
        <v>227</v>
      </c>
      <c r="I120" s="146">
        <v>553.49</v>
      </c>
    </row>
    <row r="121" spans="1:9" s="32" customFormat="1" ht="30.95" customHeight="1">
      <c r="A121" s="159">
        <v>79</v>
      </c>
      <c r="B121" s="481" t="s">
        <v>3443</v>
      </c>
      <c r="C121" s="121" t="s">
        <v>271</v>
      </c>
      <c r="D121" s="459" t="s">
        <v>3444</v>
      </c>
      <c r="E121" s="161" t="s">
        <v>4207</v>
      </c>
      <c r="F121" s="481" t="s">
        <v>225</v>
      </c>
      <c r="G121" s="161" t="s">
        <v>48</v>
      </c>
      <c r="H121" s="161" t="s">
        <v>226</v>
      </c>
      <c r="I121" s="146">
        <v>517.49</v>
      </c>
    </row>
    <row r="122" spans="1:9" s="32" customFormat="1" ht="30.95" customHeight="1">
      <c r="A122" s="159">
        <v>79</v>
      </c>
      <c r="B122" s="481" t="s">
        <v>3443</v>
      </c>
      <c r="C122" s="121" t="s">
        <v>271</v>
      </c>
      <c r="D122" s="459" t="s">
        <v>3444</v>
      </c>
      <c r="E122" s="161" t="s">
        <v>4207</v>
      </c>
      <c r="F122" s="481" t="s">
        <v>225</v>
      </c>
      <c r="G122" s="161" t="s">
        <v>48</v>
      </c>
      <c r="H122" s="161" t="s">
        <v>227</v>
      </c>
      <c r="I122" s="146">
        <v>517.5</v>
      </c>
    </row>
    <row r="123" spans="1:9" ht="30.95" customHeight="1">
      <c r="A123" s="159">
        <v>79</v>
      </c>
      <c r="B123" s="481" t="s">
        <v>3443</v>
      </c>
      <c r="C123" s="121" t="s">
        <v>271</v>
      </c>
      <c r="D123" s="459" t="s">
        <v>3444</v>
      </c>
      <c r="E123" s="161" t="s">
        <v>4208</v>
      </c>
      <c r="F123" s="481" t="s">
        <v>235</v>
      </c>
      <c r="G123" s="161" t="s">
        <v>48</v>
      </c>
      <c r="H123" s="161" t="s">
        <v>226</v>
      </c>
      <c r="I123" s="146">
        <v>553.49</v>
      </c>
    </row>
    <row r="124" spans="1:9" ht="30.95" customHeight="1">
      <c r="A124" s="159">
        <v>79</v>
      </c>
      <c r="B124" s="481" t="s">
        <v>3443</v>
      </c>
      <c r="C124" s="121" t="s">
        <v>271</v>
      </c>
      <c r="D124" s="459" t="s">
        <v>3444</v>
      </c>
      <c r="E124" s="161" t="s">
        <v>4208</v>
      </c>
      <c r="F124" s="481" t="s">
        <v>235</v>
      </c>
      <c r="G124" s="161" t="s">
        <v>48</v>
      </c>
      <c r="H124" s="161" t="s">
        <v>227</v>
      </c>
      <c r="I124" s="146">
        <v>553.49</v>
      </c>
    </row>
    <row r="125" spans="1:9" s="32" customFormat="1" ht="30.95" customHeight="1">
      <c r="A125" s="159">
        <v>84</v>
      </c>
      <c r="B125" s="481" t="s">
        <v>3421</v>
      </c>
      <c r="C125" s="121" t="s">
        <v>272</v>
      </c>
      <c r="D125" s="459" t="s">
        <v>3422</v>
      </c>
      <c r="E125" s="161" t="s">
        <v>4207</v>
      </c>
      <c r="F125" s="481" t="s">
        <v>225</v>
      </c>
      <c r="G125" s="161" t="s">
        <v>48</v>
      </c>
      <c r="H125" s="161" t="s">
        <v>226</v>
      </c>
      <c r="I125" s="146">
        <v>504.08</v>
      </c>
    </row>
    <row r="126" spans="1:9" ht="30.95" customHeight="1">
      <c r="A126" s="159">
        <v>84</v>
      </c>
      <c r="B126" s="481" t="s">
        <v>3421</v>
      </c>
      <c r="C126" s="121" t="s">
        <v>272</v>
      </c>
      <c r="D126" s="459" t="s">
        <v>3422</v>
      </c>
      <c r="E126" s="161" t="s">
        <v>4208</v>
      </c>
      <c r="F126" s="481" t="s">
        <v>235</v>
      </c>
      <c r="G126" s="161" t="s">
        <v>48</v>
      </c>
      <c r="H126" s="161" t="s">
        <v>226</v>
      </c>
      <c r="I126" s="146">
        <v>553.49</v>
      </c>
    </row>
    <row r="127" spans="1:9" s="32" customFormat="1" ht="30.95" customHeight="1">
      <c r="A127" s="159">
        <v>20</v>
      </c>
      <c r="B127" s="481" t="s">
        <v>3451</v>
      </c>
      <c r="C127" s="121" t="s">
        <v>273</v>
      </c>
      <c r="D127" s="459" t="s">
        <v>3452</v>
      </c>
      <c r="E127" s="161" t="s">
        <v>4207</v>
      </c>
      <c r="F127" s="481" t="s">
        <v>225</v>
      </c>
      <c r="G127" s="161" t="s">
        <v>48</v>
      </c>
      <c r="H127" s="161" t="s">
        <v>227</v>
      </c>
      <c r="I127" s="146">
        <v>575.19000000000005</v>
      </c>
    </row>
    <row r="128" spans="1:9" ht="30.95" customHeight="1">
      <c r="A128" s="159">
        <v>20</v>
      </c>
      <c r="B128" s="481" t="s">
        <v>3451</v>
      </c>
      <c r="C128" s="121" t="s">
        <v>273</v>
      </c>
      <c r="D128" s="459" t="s">
        <v>3452</v>
      </c>
      <c r="E128" s="161" t="s">
        <v>4208</v>
      </c>
      <c r="F128" s="481" t="s">
        <v>235</v>
      </c>
      <c r="G128" s="161" t="s">
        <v>48</v>
      </c>
      <c r="H128" s="161" t="s">
        <v>227</v>
      </c>
      <c r="I128" s="146">
        <v>553.49</v>
      </c>
    </row>
    <row r="129" spans="1:225" s="32" customFormat="1" ht="30.95" customHeight="1">
      <c r="A129" s="159">
        <v>91</v>
      </c>
      <c r="B129" s="481" t="s">
        <v>3463</v>
      </c>
      <c r="C129" s="121" t="s">
        <v>275</v>
      </c>
      <c r="D129" s="459" t="s">
        <v>3991</v>
      </c>
      <c r="E129" s="161" t="s">
        <v>4207</v>
      </c>
      <c r="F129" s="481" t="s">
        <v>225</v>
      </c>
      <c r="G129" s="161" t="s">
        <v>48</v>
      </c>
      <c r="H129" s="161" t="s">
        <v>226</v>
      </c>
      <c r="I129" s="146">
        <v>504.47</v>
      </c>
    </row>
    <row r="130" spans="1:225" s="32" customFormat="1" ht="30.95" customHeight="1">
      <c r="A130" s="159">
        <v>91</v>
      </c>
      <c r="B130" s="481" t="s">
        <v>3463</v>
      </c>
      <c r="C130" s="121" t="s">
        <v>275</v>
      </c>
      <c r="D130" s="459" t="s">
        <v>3991</v>
      </c>
      <c r="E130" s="161" t="s">
        <v>4207</v>
      </c>
      <c r="F130" s="481" t="s">
        <v>225</v>
      </c>
      <c r="G130" s="161" t="s">
        <v>48</v>
      </c>
      <c r="H130" s="161" t="s">
        <v>227</v>
      </c>
      <c r="I130" s="146">
        <v>504.47</v>
      </c>
    </row>
    <row r="131" spans="1:225" ht="30.95" customHeight="1">
      <c r="A131" s="159">
        <v>91</v>
      </c>
      <c r="B131" s="481" t="s">
        <v>3463</v>
      </c>
      <c r="C131" s="121" t="s">
        <v>275</v>
      </c>
      <c r="D131" s="459" t="s">
        <v>3991</v>
      </c>
      <c r="E131" s="161" t="s">
        <v>4208</v>
      </c>
      <c r="F131" s="481" t="s">
        <v>235</v>
      </c>
      <c r="G131" s="161" t="s">
        <v>48</v>
      </c>
      <c r="H131" s="161" t="s">
        <v>226</v>
      </c>
      <c r="I131" s="146">
        <v>553.49</v>
      </c>
    </row>
    <row r="132" spans="1:225" ht="30.95" customHeight="1">
      <c r="A132" s="159">
        <v>91</v>
      </c>
      <c r="B132" s="481" t="s">
        <v>3463</v>
      </c>
      <c r="C132" s="121" t="s">
        <v>275</v>
      </c>
      <c r="D132" s="459" t="s">
        <v>3991</v>
      </c>
      <c r="E132" s="161" t="s">
        <v>4208</v>
      </c>
      <c r="F132" s="481" t="s">
        <v>235</v>
      </c>
      <c r="G132" s="161" t="s">
        <v>48</v>
      </c>
      <c r="H132" s="161" t="s">
        <v>227</v>
      </c>
      <c r="I132" s="146">
        <v>553.49</v>
      </c>
    </row>
    <row r="133" spans="1:225" ht="30" customHeight="1">
      <c r="A133" s="676"/>
      <c r="B133" s="677"/>
      <c r="C133" s="682"/>
      <c r="D133" s="678" t="s">
        <v>3388</v>
      </c>
      <c r="E133" s="679">
        <v>212</v>
      </c>
      <c r="F133" s="680" t="s">
        <v>4988</v>
      </c>
      <c r="G133" s="680"/>
      <c r="H133" s="677"/>
      <c r="I133" s="681"/>
      <c r="HN133" s="58"/>
      <c r="HO133" s="58"/>
      <c r="HP133" s="58"/>
      <c r="HQ133" s="58"/>
    </row>
    <row r="134" spans="1:225" s="32" customFormat="1" ht="30.95" customHeight="1">
      <c r="A134" s="159">
        <v>17</v>
      </c>
      <c r="B134" s="481" t="s">
        <v>537</v>
      </c>
      <c r="C134" s="121" t="s">
        <v>244</v>
      </c>
      <c r="D134" s="459" t="s">
        <v>3428</v>
      </c>
      <c r="E134" s="482">
        <v>301</v>
      </c>
      <c r="F134" s="481" t="s">
        <v>283</v>
      </c>
      <c r="G134" s="161" t="s">
        <v>48</v>
      </c>
      <c r="H134" s="161" t="s">
        <v>226</v>
      </c>
      <c r="I134" s="146">
        <v>496.22</v>
      </c>
    </row>
    <row r="135" spans="1:225" s="32" customFormat="1" ht="30.95" customHeight="1">
      <c r="A135" s="159">
        <v>17</v>
      </c>
      <c r="B135" s="481" t="s">
        <v>537</v>
      </c>
      <c r="C135" s="121" t="s">
        <v>302</v>
      </c>
      <c r="D135" s="459" t="s">
        <v>4049</v>
      </c>
      <c r="E135" s="482">
        <v>302</v>
      </c>
      <c r="F135" s="481" t="s">
        <v>284</v>
      </c>
      <c r="G135" s="161" t="s">
        <v>48</v>
      </c>
      <c r="H135" s="161" t="s">
        <v>226</v>
      </c>
      <c r="I135" s="146">
        <v>496.22</v>
      </c>
    </row>
    <row r="136" spans="1:225" s="32" customFormat="1" ht="30.95" customHeight="1">
      <c r="A136" s="159">
        <v>17</v>
      </c>
      <c r="B136" s="481" t="s">
        <v>3427</v>
      </c>
      <c r="C136" s="121" t="s">
        <v>244</v>
      </c>
      <c r="D136" s="459" t="s">
        <v>3428</v>
      </c>
      <c r="E136" s="161" t="s">
        <v>4207</v>
      </c>
      <c r="F136" s="481" t="s">
        <v>225</v>
      </c>
      <c r="G136" s="161" t="s">
        <v>48</v>
      </c>
      <c r="H136" s="161" t="s">
        <v>226</v>
      </c>
      <c r="I136" s="146">
        <v>646.94000000000005</v>
      </c>
    </row>
    <row r="137" spans="1:225" s="32" customFormat="1" ht="30.95" customHeight="1">
      <c r="A137" s="159">
        <v>17</v>
      </c>
      <c r="B137" s="481" t="s">
        <v>3427</v>
      </c>
      <c r="C137" s="121" t="s">
        <v>244</v>
      </c>
      <c r="D137" s="459" t="s">
        <v>3428</v>
      </c>
      <c r="E137" s="161" t="s">
        <v>4208</v>
      </c>
      <c r="F137" s="481" t="s">
        <v>235</v>
      </c>
      <c r="G137" s="161" t="s">
        <v>48</v>
      </c>
      <c r="H137" s="161" t="s">
        <v>226</v>
      </c>
      <c r="I137" s="146">
        <v>1176.48</v>
      </c>
    </row>
    <row r="138" spans="1:225" s="32" customFormat="1" ht="30.95" customHeight="1">
      <c r="A138" s="159">
        <v>17</v>
      </c>
      <c r="B138" s="481" t="s">
        <v>537</v>
      </c>
      <c r="C138" s="121" t="s">
        <v>244</v>
      </c>
      <c r="D138" s="459" t="s">
        <v>3428</v>
      </c>
      <c r="E138" s="482">
        <v>607</v>
      </c>
      <c r="F138" s="481" t="s">
        <v>285</v>
      </c>
      <c r="G138" s="161" t="s">
        <v>48</v>
      </c>
      <c r="H138" s="161" t="s">
        <v>226</v>
      </c>
      <c r="I138" s="146">
        <v>496.22</v>
      </c>
    </row>
    <row r="139" spans="1:225" s="32" customFormat="1" ht="30.95" customHeight="1">
      <c r="A139" s="159">
        <v>17</v>
      </c>
      <c r="B139" s="481" t="s">
        <v>537</v>
      </c>
      <c r="C139" s="121" t="s">
        <v>244</v>
      </c>
      <c r="D139" s="459" t="s">
        <v>3428</v>
      </c>
      <c r="E139" s="482">
        <v>610</v>
      </c>
      <c r="F139" s="481" t="s">
        <v>402</v>
      </c>
      <c r="G139" s="161" t="s">
        <v>48</v>
      </c>
      <c r="H139" s="161" t="s">
        <v>226</v>
      </c>
      <c r="I139" s="146">
        <v>496.22</v>
      </c>
    </row>
    <row r="140" spans="1:225" s="32" customFormat="1" ht="30.95" customHeight="1">
      <c r="A140" s="159">
        <v>17</v>
      </c>
      <c r="B140" s="481" t="s">
        <v>537</v>
      </c>
      <c r="C140" s="121" t="s">
        <v>301</v>
      </c>
      <c r="D140" s="459" t="s">
        <v>4022</v>
      </c>
      <c r="E140" s="482">
        <v>601</v>
      </c>
      <c r="F140" s="481" t="s">
        <v>294</v>
      </c>
      <c r="G140" s="161" t="s">
        <v>48</v>
      </c>
      <c r="H140" s="161" t="s">
        <v>226</v>
      </c>
      <c r="I140" s="146">
        <v>496.22</v>
      </c>
    </row>
    <row r="141" spans="1:225" s="36" customFormat="1" ht="30" customHeight="1">
      <c r="A141" s="159" t="s">
        <v>148</v>
      </c>
      <c r="B141" s="481" t="s">
        <v>3843</v>
      </c>
      <c r="C141" s="121" t="s">
        <v>244</v>
      </c>
      <c r="D141" s="459" t="s">
        <v>3428</v>
      </c>
      <c r="E141" s="482">
        <v>301</v>
      </c>
      <c r="F141" s="481" t="s">
        <v>283</v>
      </c>
      <c r="G141" s="161" t="s">
        <v>48</v>
      </c>
      <c r="H141" s="161" t="s">
        <v>227</v>
      </c>
      <c r="I141" s="146">
        <v>610.17999999999995</v>
      </c>
    </row>
    <row r="142" spans="1:225" s="36" customFormat="1" ht="30" customHeight="1">
      <c r="A142" s="159" t="s">
        <v>148</v>
      </c>
      <c r="B142" s="481" t="s">
        <v>3843</v>
      </c>
      <c r="C142" s="121" t="s">
        <v>302</v>
      </c>
      <c r="D142" s="459" t="s">
        <v>4049</v>
      </c>
      <c r="E142" s="482">
        <v>302</v>
      </c>
      <c r="F142" s="481" t="s">
        <v>284</v>
      </c>
      <c r="G142" s="161" t="s">
        <v>48</v>
      </c>
      <c r="H142" s="161" t="s">
        <v>227</v>
      </c>
      <c r="I142" s="146">
        <v>610.17999999999995</v>
      </c>
    </row>
    <row r="143" spans="1:225" s="32" customFormat="1" ht="30.95" customHeight="1">
      <c r="A143" s="159">
        <v>17</v>
      </c>
      <c r="B143" s="481" t="s">
        <v>3427</v>
      </c>
      <c r="C143" s="121" t="s">
        <v>244</v>
      </c>
      <c r="D143" s="459" t="s">
        <v>3428</v>
      </c>
      <c r="E143" s="161" t="s">
        <v>4208</v>
      </c>
      <c r="F143" s="481" t="s">
        <v>235</v>
      </c>
      <c r="G143" s="161" t="s">
        <v>48</v>
      </c>
      <c r="H143" s="161" t="s">
        <v>227</v>
      </c>
      <c r="I143" s="146">
        <v>1176.48</v>
      </c>
    </row>
    <row r="144" spans="1:225" s="32" customFormat="1" ht="30.95" customHeight="1">
      <c r="A144" s="159">
        <v>17</v>
      </c>
      <c r="B144" s="481" t="s">
        <v>3427</v>
      </c>
      <c r="C144" s="121" t="s">
        <v>244</v>
      </c>
      <c r="D144" s="459" t="s">
        <v>3428</v>
      </c>
      <c r="E144" s="161" t="s">
        <v>4207</v>
      </c>
      <c r="F144" s="481" t="s">
        <v>225</v>
      </c>
      <c r="G144" s="161" t="s">
        <v>48</v>
      </c>
      <c r="H144" s="161" t="s">
        <v>227</v>
      </c>
      <c r="I144" s="146">
        <v>646.94000000000005</v>
      </c>
    </row>
    <row r="145" spans="1:9" s="36" customFormat="1" ht="30" customHeight="1">
      <c r="A145" s="159" t="s">
        <v>148</v>
      </c>
      <c r="B145" s="481" t="s">
        <v>3843</v>
      </c>
      <c r="C145" s="121" t="s">
        <v>244</v>
      </c>
      <c r="D145" s="459" t="s">
        <v>3428</v>
      </c>
      <c r="E145" s="482">
        <v>607</v>
      </c>
      <c r="F145" s="481" t="s">
        <v>285</v>
      </c>
      <c r="G145" s="161" t="s">
        <v>48</v>
      </c>
      <c r="H145" s="161" t="s">
        <v>227</v>
      </c>
      <c r="I145" s="146">
        <v>610.17999999999995</v>
      </c>
    </row>
    <row r="146" spans="1:9" s="36" customFormat="1" ht="30" customHeight="1">
      <c r="A146" s="159" t="s">
        <v>148</v>
      </c>
      <c r="B146" s="481" t="s">
        <v>3843</v>
      </c>
      <c r="C146" s="121" t="s">
        <v>244</v>
      </c>
      <c r="D146" s="459" t="s">
        <v>3428</v>
      </c>
      <c r="E146" s="482">
        <v>610</v>
      </c>
      <c r="F146" s="481" t="s">
        <v>402</v>
      </c>
      <c r="G146" s="161" t="s">
        <v>48</v>
      </c>
      <c r="H146" s="161" t="s">
        <v>227</v>
      </c>
      <c r="I146" s="146">
        <v>610.17999999999995</v>
      </c>
    </row>
    <row r="147" spans="1:9" s="36" customFormat="1" ht="30" customHeight="1">
      <c r="A147" s="159" t="s">
        <v>148</v>
      </c>
      <c r="B147" s="481" t="s">
        <v>3843</v>
      </c>
      <c r="C147" s="121" t="s">
        <v>301</v>
      </c>
      <c r="D147" s="459" t="s">
        <v>4022</v>
      </c>
      <c r="E147" s="482">
        <v>601</v>
      </c>
      <c r="F147" s="481" t="s">
        <v>294</v>
      </c>
      <c r="G147" s="161" t="s">
        <v>48</v>
      </c>
      <c r="H147" s="161" t="s">
        <v>227</v>
      </c>
      <c r="I147" s="146">
        <v>610.17999999999995</v>
      </c>
    </row>
    <row r="148" spans="1:9" s="32" customFormat="1" ht="30.95" customHeight="1">
      <c r="A148" s="159">
        <v>24</v>
      </c>
      <c r="B148" s="481" t="s">
        <v>455</v>
      </c>
      <c r="C148" s="121" t="s">
        <v>251</v>
      </c>
      <c r="D148" s="459" t="s">
        <v>3430</v>
      </c>
      <c r="E148" s="482">
        <v>301</v>
      </c>
      <c r="F148" s="481" t="s">
        <v>283</v>
      </c>
      <c r="G148" s="161" t="s">
        <v>48</v>
      </c>
      <c r="H148" s="161" t="s">
        <v>226</v>
      </c>
      <c r="I148" s="146">
        <v>778.15</v>
      </c>
    </row>
    <row r="149" spans="1:9" s="32" customFormat="1" ht="30.95" customHeight="1">
      <c r="A149" s="159">
        <v>24</v>
      </c>
      <c r="B149" s="481" t="s">
        <v>455</v>
      </c>
      <c r="C149" s="121" t="s">
        <v>314</v>
      </c>
      <c r="D149" s="459" t="s">
        <v>4051</v>
      </c>
      <c r="E149" s="482">
        <v>302</v>
      </c>
      <c r="F149" s="481" t="s">
        <v>284</v>
      </c>
      <c r="G149" s="161" t="s">
        <v>48</v>
      </c>
      <c r="H149" s="161" t="s">
        <v>226</v>
      </c>
      <c r="I149" s="146">
        <v>778.15</v>
      </c>
    </row>
    <row r="150" spans="1:9" s="32" customFormat="1" ht="30.95" customHeight="1">
      <c r="A150" s="159">
        <v>24</v>
      </c>
      <c r="B150" s="481" t="s">
        <v>455</v>
      </c>
      <c r="C150" s="121" t="s">
        <v>251</v>
      </c>
      <c r="D150" s="459" t="s">
        <v>3430</v>
      </c>
      <c r="E150" s="482">
        <v>607</v>
      </c>
      <c r="F150" s="481" t="s">
        <v>285</v>
      </c>
      <c r="G150" s="161" t="s">
        <v>48</v>
      </c>
      <c r="H150" s="161" t="s">
        <v>226</v>
      </c>
      <c r="I150" s="146">
        <v>778.15</v>
      </c>
    </row>
    <row r="151" spans="1:9" s="32" customFormat="1" ht="30.95" customHeight="1">
      <c r="A151" s="159">
        <v>24</v>
      </c>
      <c r="B151" s="481" t="s">
        <v>455</v>
      </c>
      <c r="C151" s="121" t="s">
        <v>251</v>
      </c>
      <c r="D151" s="459" t="s">
        <v>3430</v>
      </c>
      <c r="E151" s="482">
        <v>610</v>
      </c>
      <c r="F151" s="481" t="s">
        <v>402</v>
      </c>
      <c r="G151" s="161" t="s">
        <v>48</v>
      </c>
      <c r="H151" s="161" t="s">
        <v>226</v>
      </c>
      <c r="I151" s="146">
        <v>778.15</v>
      </c>
    </row>
    <row r="152" spans="1:9" s="32" customFormat="1" ht="30.95" customHeight="1">
      <c r="A152" s="159" t="s">
        <v>5045</v>
      </c>
      <c r="B152" s="481" t="s">
        <v>506</v>
      </c>
      <c r="C152" s="121" t="s">
        <v>5037</v>
      </c>
      <c r="D152" s="459" t="s">
        <v>5038</v>
      </c>
      <c r="E152" s="482">
        <v>610</v>
      </c>
      <c r="F152" s="481" t="s">
        <v>402</v>
      </c>
      <c r="G152" s="161" t="s">
        <v>48</v>
      </c>
      <c r="H152" s="161" t="s">
        <v>226</v>
      </c>
      <c r="I152" s="146">
        <v>328</v>
      </c>
    </row>
    <row r="153" spans="1:9" s="32" customFormat="1" ht="30.95" customHeight="1">
      <c r="A153" s="159">
        <v>87</v>
      </c>
      <c r="B153" s="481" t="s">
        <v>3880</v>
      </c>
      <c r="C153" s="121" t="s">
        <v>274</v>
      </c>
      <c r="D153" s="459" t="s">
        <v>4065</v>
      </c>
      <c r="E153" s="482">
        <v>607</v>
      </c>
      <c r="F153" s="481" t="s">
        <v>285</v>
      </c>
      <c r="G153" s="161" t="s">
        <v>48</v>
      </c>
      <c r="H153" s="161" t="s">
        <v>226</v>
      </c>
      <c r="I153" s="146">
        <v>302.82</v>
      </c>
    </row>
    <row r="154" spans="1:9" s="36" customFormat="1" ht="30" customHeight="1">
      <c r="A154" s="159" t="s">
        <v>148</v>
      </c>
      <c r="B154" s="481" t="s">
        <v>3843</v>
      </c>
      <c r="C154" s="121" t="s">
        <v>244</v>
      </c>
      <c r="D154" s="459" t="s">
        <v>3428</v>
      </c>
      <c r="E154" s="482">
        <v>301</v>
      </c>
      <c r="F154" s="481" t="s">
        <v>283</v>
      </c>
      <c r="G154" s="161" t="s">
        <v>135</v>
      </c>
      <c r="H154" s="161" t="s">
        <v>226</v>
      </c>
      <c r="I154" s="146">
        <v>690.73</v>
      </c>
    </row>
    <row r="155" spans="1:9" s="36" customFormat="1" ht="30" customHeight="1">
      <c r="A155" s="159" t="s">
        <v>148</v>
      </c>
      <c r="B155" s="481" t="s">
        <v>3843</v>
      </c>
      <c r="C155" s="121" t="s">
        <v>302</v>
      </c>
      <c r="D155" s="459" t="s">
        <v>4049</v>
      </c>
      <c r="E155" s="482">
        <v>302</v>
      </c>
      <c r="F155" s="481" t="s">
        <v>284</v>
      </c>
      <c r="G155" s="161" t="s">
        <v>135</v>
      </c>
      <c r="H155" s="161" t="s">
        <v>226</v>
      </c>
      <c r="I155" s="146">
        <v>690.73</v>
      </c>
    </row>
    <row r="156" spans="1:9" s="32" customFormat="1" ht="30.95" customHeight="1">
      <c r="A156" s="159">
        <v>17</v>
      </c>
      <c r="B156" s="481" t="s">
        <v>3427</v>
      </c>
      <c r="C156" s="121" t="s">
        <v>244</v>
      </c>
      <c r="D156" s="459" t="s">
        <v>3428</v>
      </c>
      <c r="E156" s="161" t="s">
        <v>4207</v>
      </c>
      <c r="F156" s="481" t="s">
        <v>225</v>
      </c>
      <c r="G156" s="161" t="s">
        <v>135</v>
      </c>
      <c r="H156" s="161" t="s">
        <v>226</v>
      </c>
      <c r="I156" s="146">
        <v>690.73</v>
      </c>
    </row>
    <row r="157" spans="1:9" s="36" customFormat="1" ht="30" customHeight="1">
      <c r="A157" s="159" t="s">
        <v>148</v>
      </c>
      <c r="B157" s="481" t="s">
        <v>3843</v>
      </c>
      <c r="C157" s="121" t="s">
        <v>244</v>
      </c>
      <c r="D157" s="459" t="s">
        <v>3428</v>
      </c>
      <c r="E157" s="482">
        <v>607</v>
      </c>
      <c r="F157" s="481" t="s">
        <v>285</v>
      </c>
      <c r="G157" s="161" t="s">
        <v>135</v>
      </c>
      <c r="H157" s="161" t="s">
        <v>226</v>
      </c>
      <c r="I157" s="146">
        <v>690.73</v>
      </c>
    </row>
    <row r="158" spans="1:9" s="36" customFormat="1" ht="30" customHeight="1">
      <c r="A158" s="159" t="s">
        <v>148</v>
      </c>
      <c r="B158" s="481" t="s">
        <v>3843</v>
      </c>
      <c r="C158" s="121" t="s">
        <v>244</v>
      </c>
      <c r="D158" s="459" t="s">
        <v>3428</v>
      </c>
      <c r="E158" s="482">
        <v>610</v>
      </c>
      <c r="F158" s="481" t="s">
        <v>402</v>
      </c>
      <c r="G158" s="161" t="s">
        <v>135</v>
      </c>
      <c r="H158" s="161" t="s">
        <v>226</v>
      </c>
      <c r="I158" s="146">
        <v>690.73</v>
      </c>
    </row>
    <row r="159" spans="1:9" s="36" customFormat="1" ht="30" customHeight="1">
      <c r="A159" s="159" t="s">
        <v>148</v>
      </c>
      <c r="B159" s="481" t="s">
        <v>3843</v>
      </c>
      <c r="C159" s="121" t="s">
        <v>301</v>
      </c>
      <c r="D159" s="459" t="s">
        <v>4022</v>
      </c>
      <c r="E159" s="482">
        <v>601</v>
      </c>
      <c r="F159" s="481" t="s">
        <v>294</v>
      </c>
      <c r="G159" s="161" t="s">
        <v>135</v>
      </c>
      <c r="H159" s="161" t="s">
        <v>226</v>
      </c>
      <c r="I159" s="146">
        <v>690.73</v>
      </c>
    </row>
    <row r="160" spans="1:9" s="36" customFormat="1" ht="30" customHeight="1">
      <c r="A160" s="159" t="s">
        <v>148</v>
      </c>
      <c r="B160" s="481" t="s">
        <v>3843</v>
      </c>
      <c r="C160" s="121" t="s">
        <v>244</v>
      </c>
      <c r="D160" s="459" t="s">
        <v>3428</v>
      </c>
      <c r="E160" s="482">
        <v>301</v>
      </c>
      <c r="F160" s="481" t="s">
        <v>283</v>
      </c>
      <c r="G160" s="161" t="s">
        <v>135</v>
      </c>
      <c r="H160" s="161" t="s">
        <v>227</v>
      </c>
      <c r="I160" s="146">
        <v>690.73</v>
      </c>
    </row>
    <row r="161" spans="1:225" s="36" customFormat="1" ht="30" customHeight="1">
      <c r="A161" s="159" t="s">
        <v>148</v>
      </c>
      <c r="B161" s="481" t="s">
        <v>3843</v>
      </c>
      <c r="C161" s="121" t="s">
        <v>302</v>
      </c>
      <c r="D161" s="459" t="s">
        <v>4049</v>
      </c>
      <c r="E161" s="482">
        <v>302</v>
      </c>
      <c r="F161" s="481" t="s">
        <v>284</v>
      </c>
      <c r="G161" s="161" t="s">
        <v>135</v>
      </c>
      <c r="H161" s="161" t="s">
        <v>227</v>
      </c>
      <c r="I161" s="146">
        <v>690.73</v>
      </c>
    </row>
    <row r="162" spans="1:225" s="32" customFormat="1" ht="30.95" customHeight="1">
      <c r="A162" s="159">
        <v>17</v>
      </c>
      <c r="B162" s="481" t="s">
        <v>3427</v>
      </c>
      <c r="C162" s="121" t="s">
        <v>244</v>
      </c>
      <c r="D162" s="459" t="s">
        <v>3428</v>
      </c>
      <c r="E162" s="161" t="s">
        <v>4207</v>
      </c>
      <c r="F162" s="481" t="s">
        <v>225</v>
      </c>
      <c r="G162" s="161" t="s">
        <v>135</v>
      </c>
      <c r="H162" s="161" t="s">
        <v>227</v>
      </c>
      <c r="I162" s="146">
        <v>690.73</v>
      </c>
    </row>
    <row r="163" spans="1:225" s="36" customFormat="1" ht="30" customHeight="1">
      <c r="A163" s="159" t="s">
        <v>148</v>
      </c>
      <c r="B163" s="481" t="s">
        <v>3843</v>
      </c>
      <c r="C163" s="121" t="s">
        <v>244</v>
      </c>
      <c r="D163" s="459" t="s">
        <v>3428</v>
      </c>
      <c r="E163" s="482">
        <v>607</v>
      </c>
      <c r="F163" s="481" t="s">
        <v>285</v>
      </c>
      <c r="G163" s="161" t="s">
        <v>135</v>
      </c>
      <c r="H163" s="161" t="s">
        <v>227</v>
      </c>
      <c r="I163" s="146">
        <v>690.73</v>
      </c>
    </row>
    <row r="164" spans="1:225" s="36" customFormat="1" ht="30" customHeight="1">
      <c r="A164" s="159" t="s">
        <v>148</v>
      </c>
      <c r="B164" s="481" t="s">
        <v>3843</v>
      </c>
      <c r="C164" s="121" t="s">
        <v>244</v>
      </c>
      <c r="D164" s="459" t="s">
        <v>3428</v>
      </c>
      <c r="E164" s="482">
        <v>610</v>
      </c>
      <c r="F164" s="481" t="s">
        <v>402</v>
      </c>
      <c r="G164" s="161" t="s">
        <v>135</v>
      </c>
      <c r="H164" s="161" t="s">
        <v>227</v>
      </c>
      <c r="I164" s="146">
        <v>690.73</v>
      </c>
    </row>
    <row r="165" spans="1:225" s="36" customFormat="1" ht="30" customHeight="1">
      <c r="A165" s="159" t="s">
        <v>148</v>
      </c>
      <c r="B165" s="481" t="s">
        <v>3843</v>
      </c>
      <c r="C165" s="121" t="s">
        <v>301</v>
      </c>
      <c r="D165" s="459" t="s">
        <v>4022</v>
      </c>
      <c r="E165" s="482">
        <v>601</v>
      </c>
      <c r="F165" s="481" t="s">
        <v>294</v>
      </c>
      <c r="G165" s="161" t="s">
        <v>135</v>
      </c>
      <c r="H165" s="161" t="s">
        <v>227</v>
      </c>
      <c r="I165" s="146">
        <v>690.73</v>
      </c>
    </row>
    <row r="166" spans="1:225" s="32" customFormat="1" ht="30.95" customHeight="1">
      <c r="A166" s="159">
        <v>2</v>
      </c>
      <c r="B166" s="481" t="s">
        <v>432</v>
      </c>
      <c r="C166" s="121" t="s">
        <v>236</v>
      </c>
      <c r="D166" s="459" t="s">
        <v>3983</v>
      </c>
      <c r="E166" s="482">
        <v>301</v>
      </c>
      <c r="F166" s="481" t="s">
        <v>283</v>
      </c>
      <c r="G166" s="161" t="s">
        <v>135</v>
      </c>
      <c r="H166" s="161" t="s">
        <v>226</v>
      </c>
      <c r="I166" s="146">
        <v>690.73</v>
      </c>
    </row>
    <row r="167" spans="1:225" s="32" customFormat="1" ht="30.95" customHeight="1">
      <c r="A167" s="159">
        <v>2</v>
      </c>
      <c r="B167" s="481" t="s">
        <v>432</v>
      </c>
      <c r="C167" s="121" t="s">
        <v>286</v>
      </c>
      <c r="D167" s="459" t="s">
        <v>3994</v>
      </c>
      <c r="E167" s="482">
        <v>302</v>
      </c>
      <c r="F167" s="481" t="s">
        <v>284</v>
      </c>
      <c r="G167" s="161" t="s">
        <v>135</v>
      </c>
      <c r="H167" s="161" t="s">
        <v>226</v>
      </c>
      <c r="I167" s="146">
        <v>690.73</v>
      </c>
    </row>
    <row r="168" spans="1:225" s="32" customFormat="1" ht="30.95" customHeight="1">
      <c r="A168" s="159">
        <v>2</v>
      </c>
      <c r="B168" s="481" t="s">
        <v>432</v>
      </c>
      <c r="C168" s="121" t="s">
        <v>236</v>
      </c>
      <c r="D168" s="459" t="s">
        <v>3983</v>
      </c>
      <c r="E168" s="482">
        <v>607</v>
      </c>
      <c r="F168" s="481" t="s">
        <v>285</v>
      </c>
      <c r="G168" s="161" t="s">
        <v>135</v>
      </c>
      <c r="H168" s="161" t="s">
        <v>226</v>
      </c>
      <c r="I168" s="146">
        <v>690.73</v>
      </c>
    </row>
    <row r="169" spans="1:225" s="32" customFormat="1" ht="30.95" customHeight="1">
      <c r="A169" s="159">
        <v>2</v>
      </c>
      <c r="B169" s="481" t="s">
        <v>432</v>
      </c>
      <c r="C169" s="121" t="s">
        <v>236</v>
      </c>
      <c r="D169" s="459" t="s">
        <v>3983</v>
      </c>
      <c r="E169" s="482">
        <v>610</v>
      </c>
      <c r="F169" s="481" t="s">
        <v>402</v>
      </c>
      <c r="G169" s="161" t="s">
        <v>135</v>
      </c>
      <c r="H169" s="161" t="s">
        <v>226</v>
      </c>
      <c r="I169" s="146">
        <v>690.73</v>
      </c>
    </row>
    <row r="170" spans="1:225" s="36" customFormat="1" ht="30" customHeight="1">
      <c r="A170" s="159" t="s">
        <v>135</v>
      </c>
      <c r="B170" s="481" t="s">
        <v>3836</v>
      </c>
      <c r="C170" s="121" t="s">
        <v>236</v>
      </c>
      <c r="D170" s="459" t="s">
        <v>3983</v>
      </c>
      <c r="E170" s="482">
        <v>607</v>
      </c>
      <c r="F170" s="481" t="s">
        <v>285</v>
      </c>
      <c r="G170" s="161" t="s">
        <v>135</v>
      </c>
      <c r="H170" s="161" t="s">
        <v>227</v>
      </c>
      <c r="I170" s="146">
        <v>690.73</v>
      </c>
    </row>
    <row r="171" spans="1:225" s="36" customFormat="1" ht="30" customHeight="1">
      <c r="A171" s="159" t="s">
        <v>135</v>
      </c>
      <c r="B171" s="481" t="s">
        <v>3836</v>
      </c>
      <c r="C171" s="121" t="s">
        <v>236</v>
      </c>
      <c r="D171" s="459" t="s">
        <v>3983</v>
      </c>
      <c r="E171" s="482">
        <v>610</v>
      </c>
      <c r="F171" s="481" t="s">
        <v>402</v>
      </c>
      <c r="G171" s="161" t="s">
        <v>135</v>
      </c>
      <c r="H171" s="161" t="s">
        <v>227</v>
      </c>
      <c r="I171" s="146">
        <v>690.73</v>
      </c>
    </row>
    <row r="172" spans="1:225" s="32" customFormat="1" ht="30.95" customHeight="1">
      <c r="A172" s="159">
        <v>35</v>
      </c>
      <c r="B172" s="481" t="s">
        <v>3431</v>
      </c>
      <c r="C172" s="121" t="s">
        <v>255</v>
      </c>
      <c r="D172" s="459" t="s">
        <v>3432</v>
      </c>
      <c r="E172" s="482">
        <v>607</v>
      </c>
      <c r="F172" s="481" t="s">
        <v>285</v>
      </c>
      <c r="G172" s="161" t="s">
        <v>135</v>
      </c>
      <c r="H172" s="161" t="s">
        <v>226</v>
      </c>
      <c r="I172" s="146">
        <v>690.73</v>
      </c>
    </row>
    <row r="173" spans="1:225" s="32" customFormat="1" ht="30.95" customHeight="1">
      <c r="A173" s="159">
        <v>35</v>
      </c>
      <c r="B173" s="481" t="s">
        <v>3431</v>
      </c>
      <c r="C173" s="121" t="s">
        <v>255</v>
      </c>
      <c r="D173" s="459" t="s">
        <v>3432</v>
      </c>
      <c r="E173" s="482">
        <v>610</v>
      </c>
      <c r="F173" s="481" t="s">
        <v>402</v>
      </c>
      <c r="G173" s="161" t="s">
        <v>135</v>
      </c>
      <c r="H173" s="161" t="s">
        <v>226</v>
      </c>
      <c r="I173" s="146">
        <v>690.73</v>
      </c>
    </row>
    <row r="174" spans="1:225" s="36" customFormat="1" ht="30" customHeight="1">
      <c r="A174" s="159" t="s">
        <v>166</v>
      </c>
      <c r="B174" s="481" t="s">
        <v>3849</v>
      </c>
      <c r="C174" s="121" t="s">
        <v>255</v>
      </c>
      <c r="D174" s="459" t="s">
        <v>3432</v>
      </c>
      <c r="E174" s="482">
        <v>607</v>
      </c>
      <c r="F174" s="481" t="s">
        <v>285</v>
      </c>
      <c r="G174" s="161" t="s">
        <v>135</v>
      </c>
      <c r="H174" s="161" t="s">
        <v>227</v>
      </c>
      <c r="I174" s="146">
        <v>690.73</v>
      </c>
    </row>
    <row r="175" spans="1:225" s="36" customFormat="1" ht="30" customHeight="1">
      <c r="A175" s="159" t="s">
        <v>166</v>
      </c>
      <c r="B175" s="481" t="s">
        <v>3849</v>
      </c>
      <c r="C175" s="121" t="s">
        <v>255</v>
      </c>
      <c r="D175" s="459" t="s">
        <v>3432</v>
      </c>
      <c r="E175" s="482">
        <v>610</v>
      </c>
      <c r="F175" s="481" t="s">
        <v>402</v>
      </c>
      <c r="G175" s="161" t="s">
        <v>135</v>
      </c>
      <c r="H175" s="161" t="s">
        <v>227</v>
      </c>
      <c r="I175" s="146">
        <v>690.73</v>
      </c>
    </row>
    <row r="176" spans="1:225" ht="30" customHeight="1">
      <c r="A176" s="164"/>
      <c r="B176" s="155"/>
      <c r="C176" s="588"/>
      <c r="D176" s="156" t="s">
        <v>3388</v>
      </c>
      <c r="E176" s="157">
        <v>213</v>
      </c>
      <c r="F176" s="158" t="s">
        <v>4991</v>
      </c>
      <c r="G176" s="158"/>
      <c r="H176" s="155"/>
      <c r="I176" s="464"/>
      <c r="HN176" s="58"/>
      <c r="HO176" s="58"/>
      <c r="HP176" s="58"/>
      <c r="HQ176" s="58"/>
    </row>
    <row r="177" spans="1:9" s="32" customFormat="1" ht="30.95" customHeight="1">
      <c r="A177" s="159">
        <v>32</v>
      </c>
      <c r="B177" s="481" t="s">
        <v>3877</v>
      </c>
      <c r="C177" s="121" t="s">
        <v>240</v>
      </c>
      <c r="D177" s="459" t="s">
        <v>4043</v>
      </c>
      <c r="E177" s="482">
        <v>301</v>
      </c>
      <c r="F177" s="481" t="s">
        <v>283</v>
      </c>
      <c r="G177" s="161" t="s">
        <v>48</v>
      </c>
      <c r="H177" s="161" t="s">
        <v>226</v>
      </c>
      <c r="I177" s="146">
        <v>387.02</v>
      </c>
    </row>
    <row r="178" spans="1:9" s="32" customFormat="1" ht="30.95" customHeight="1">
      <c r="A178" s="159">
        <v>32</v>
      </c>
      <c r="B178" s="481" t="s">
        <v>3877</v>
      </c>
      <c r="C178" s="121" t="s">
        <v>322</v>
      </c>
      <c r="D178" s="459" t="s">
        <v>4044</v>
      </c>
      <c r="E178" s="482">
        <v>302</v>
      </c>
      <c r="F178" s="481" t="s">
        <v>284</v>
      </c>
      <c r="G178" s="161" t="s">
        <v>48</v>
      </c>
      <c r="H178" s="161" t="s">
        <v>226</v>
      </c>
      <c r="I178" s="146">
        <v>387.02</v>
      </c>
    </row>
    <row r="179" spans="1:9" s="32" customFormat="1" ht="30.95" customHeight="1">
      <c r="A179" s="159">
        <v>32</v>
      </c>
      <c r="B179" s="481" t="s">
        <v>3875</v>
      </c>
      <c r="C179" s="121" t="s">
        <v>240</v>
      </c>
      <c r="D179" s="459" t="s">
        <v>4045</v>
      </c>
      <c r="E179" s="161" t="s">
        <v>4207</v>
      </c>
      <c r="F179" s="481" t="s">
        <v>225</v>
      </c>
      <c r="G179" s="161" t="s">
        <v>48</v>
      </c>
      <c r="H179" s="161" t="s">
        <v>226</v>
      </c>
      <c r="I179" s="146">
        <v>500.78</v>
      </c>
    </row>
    <row r="180" spans="1:9" s="32" customFormat="1" ht="30.95" customHeight="1">
      <c r="A180" s="159">
        <v>32</v>
      </c>
      <c r="B180" s="481" t="s">
        <v>3877</v>
      </c>
      <c r="C180" s="121" t="s">
        <v>240</v>
      </c>
      <c r="D180" s="459" t="s">
        <v>4045</v>
      </c>
      <c r="E180" s="482">
        <v>607</v>
      </c>
      <c r="F180" s="481" t="s">
        <v>285</v>
      </c>
      <c r="G180" s="161" t="s">
        <v>48</v>
      </c>
      <c r="H180" s="161" t="s">
        <v>226</v>
      </c>
      <c r="I180" s="146">
        <v>387.02</v>
      </c>
    </row>
    <row r="181" spans="1:9" s="36" customFormat="1" ht="30" customHeight="1">
      <c r="A181" s="159" t="s">
        <v>163</v>
      </c>
      <c r="B181" s="481" t="s">
        <v>3839</v>
      </c>
      <c r="C181" s="121" t="s">
        <v>240</v>
      </c>
      <c r="D181" s="459" t="s">
        <v>4043</v>
      </c>
      <c r="E181" s="482">
        <v>301</v>
      </c>
      <c r="F181" s="481" t="s">
        <v>283</v>
      </c>
      <c r="G181" s="161" t="s">
        <v>48</v>
      </c>
      <c r="H181" s="161" t="s">
        <v>227</v>
      </c>
      <c r="I181" s="146">
        <v>405.38</v>
      </c>
    </row>
    <row r="182" spans="1:9" s="36" customFormat="1" ht="30" customHeight="1">
      <c r="A182" s="159" t="s">
        <v>163</v>
      </c>
      <c r="B182" s="481" t="s">
        <v>3839</v>
      </c>
      <c r="C182" s="121" t="s">
        <v>322</v>
      </c>
      <c r="D182" s="459" t="s">
        <v>4044</v>
      </c>
      <c r="E182" s="482">
        <v>302</v>
      </c>
      <c r="F182" s="481" t="s">
        <v>284</v>
      </c>
      <c r="G182" s="161" t="s">
        <v>48</v>
      </c>
      <c r="H182" s="161" t="s">
        <v>227</v>
      </c>
      <c r="I182" s="146">
        <v>405.38</v>
      </c>
    </row>
    <row r="183" spans="1:9" s="32" customFormat="1" ht="30.95" customHeight="1">
      <c r="A183" s="159">
        <v>32</v>
      </c>
      <c r="B183" s="481" t="s">
        <v>3875</v>
      </c>
      <c r="C183" s="121" t="s">
        <v>240</v>
      </c>
      <c r="D183" s="459" t="s">
        <v>4045</v>
      </c>
      <c r="E183" s="161" t="s">
        <v>4207</v>
      </c>
      <c r="F183" s="481" t="s">
        <v>225</v>
      </c>
      <c r="G183" s="161" t="s">
        <v>48</v>
      </c>
      <c r="H183" s="161" t="s">
        <v>227</v>
      </c>
      <c r="I183" s="146">
        <v>500.78</v>
      </c>
    </row>
    <row r="184" spans="1:9" s="36" customFormat="1" ht="30" customHeight="1">
      <c r="A184" s="159" t="s">
        <v>163</v>
      </c>
      <c r="B184" s="481" t="s">
        <v>3839</v>
      </c>
      <c r="C184" s="121" t="s">
        <v>240</v>
      </c>
      <c r="D184" s="459" t="s">
        <v>4045</v>
      </c>
      <c r="E184" s="482">
        <v>607</v>
      </c>
      <c r="F184" s="481" t="s">
        <v>285</v>
      </c>
      <c r="G184" s="161" t="s">
        <v>48</v>
      </c>
      <c r="H184" s="161" t="s">
        <v>227</v>
      </c>
      <c r="I184" s="146">
        <v>405.38</v>
      </c>
    </row>
    <row r="185" spans="1:9" s="32" customFormat="1" ht="30.95" customHeight="1">
      <c r="A185" s="159">
        <v>35</v>
      </c>
      <c r="B185" s="481" t="s">
        <v>3431</v>
      </c>
      <c r="C185" s="121" t="s">
        <v>255</v>
      </c>
      <c r="D185" s="459" t="s">
        <v>3432</v>
      </c>
      <c r="E185" s="482">
        <v>301</v>
      </c>
      <c r="F185" s="481" t="s">
        <v>283</v>
      </c>
      <c r="G185" s="161" t="s">
        <v>48</v>
      </c>
      <c r="H185" s="161" t="s">
        <v>226</v>
      </c>
      <c r="I185" s="146">
        <v>704.49</v>
      </c>
    </row>
    <row r="186" spans="1:9" s="32" customFormat="1" ht="30.95" customHeight="1">
      <c r="A186" s="159">
        <v>35</v>
      </c>
      <c r="B186" s="481" t="s">
        <v>3431</v>
      </c>
      <c r="C186" s="121" t="s">
        <v>325</v>
      </c>
      <c r="D186" s="459" t="s">
        <v>4053</v>
      </c>
      <c r="E186" s="482">
        <v>302</v>
      </c>
      <c r="F186" s="481" t="s">
        <v>284</v>
      </c>
      <c r="G186" s="161" t="s">
        <v>48</v>
      </c>
      <c r="H186" s="161" t="s">
        <v>226</v>
      </c>
      <c r="I186" s="146">
        <v>704.49</v>
      </c>
    </row>
    <row r="187" spans="1:9" s="32" customFormat="1" ht="30.95" customHeight="1">
      <c r="A187" s="159">
        <v>35</v>
      </c>
      <c r="B187" s="481" t="s">
        <v>3431</v>
      </c>
      <c r="C187" s="121" t="s">
        <v>255</v>
      </c>
      <c r="D187" s="459" t="s">
        <v>3432</v>
      </c>
      <c r="E187" s="482">
        <v>607</v>
      </c>
      <c r="F187" s="481" t="s">
        <v>285</v>
      </c>
      <c r="G187" s="161" t="s">
        <v>48</v>
      </c>
      <c r="H187" s="161" t="s">
        <v>226</v>
      </c>
      <c r="I187" s="146">
        <v>704.49</v>
      </c>
    </row>
    <row r="188" spans="1:9" s="32" customFormat="1" ht="30.95" customHeight="1">
      <c r="A188" s="159">
        <v>62</v>
      </c>
      <c r="B188" s="481" t="s">
        <v>3879</v>
      </c>
      <c r="C188" s="121" t="s">
        <v>374</v>
      </c>
      <c r="D188" s="459" t="s">
        <v>4061</v>
      </c>
      <c r="E188" s="482">
        <v>301</v>
      </c>
      <c r="F188" s="481" t="s">
        <v>283</v>
      </c>
      <c r="G188" s="161" t="s">
        <v>48</v>
      </c>
      <c r="H188" s="161" t="s">
        <v>226</v>
      </c>
      <c r="I188" s="146">
        <v>548.55999999999995</v>
      </c>
    </row>
    <row r="189" spans="1:9" s="32" customFormat="1" ht="30.95" customHeight="1">
      <c r="A189" s="159">
        <v>62</v>
      </c>
      <c r="B189" s="481" t="s">
        <v>3879</v>
      </c>
      <c r="C189" s="121" t="s">
        <v>375</v>
      </c>
      <c r="D189" s="459" t="s">
        <v>4062</v>
      </c>
      <c r="E189" s="482">
        <v>302</v>
      </c>
      <c r="F189" s="481" t="s">
        <v>284</v>
      </c>
      <c r="G189" s="161" t="s">
        <v>48</v>
      </c>
      <c r="H189" s="161" t="s">
        <v>226</v>
      </c>
      <c r="I189" s="146">
        <v>548.55999999999995</v>
      </c>
    </row>
    <row r="190" spans="1:9" s="32" customFormat="1" ht="30.95" customHeight="1">
      <c r="A190" s="159">
        <v>62</v>
      </c>
      <c r="B190" s="481" t="s">
        <v>3879</v>
      </c>
      <c r="C190" s="121" t="s">
        <v>374</v>
      </c>
      <c r="D190" s="459" t="s">
        <v>4061</v>
      </c>
      <c r="E190" s="482">
        <v>607</v>
      </c>
      <c r="F190" s="481" t="s">
        <v>285</v>
      </c>
      <c r="G190" s="161" t="s">
        <v>48</v>
      </c>
      <c r="H190" s="161" t="s">
        <v>226</v>
      </c>
      <c r="I190" s="146">
        <v>548.55999999999995</v>
      </c>
    </row>
    <row r="191" spans="1:9" s="36" customFormat="1" ht="30" customHeight="1">
      <c r="A191" s="159" t="s">
        <v>3360</v>
      </c>
      <c r="B191" s="481" t="s">
        <v>3859</v>
      </c>
      <c r="C191" s="121" t="s">
        <v>374</v>
      </c>
      <c r="D191" s="459" t="s">
        <v>4061</v>
      </c>
      <c r="E191" s="482">
        <v>301</v>
      </c>
      <c r="F191" s="481" t="s">
        <v>283</v>
      </c>
      <c r="G191" s="161" t="s">
        <v>48</v>
      </c>
      <c r="H191" s="161" t="s">
        <v>227</v>
      </c>
      <c r="I191" s="146">
        <v>510.64</v>
      </c>
    </row>
    <row r="192" spans="1:9" s="36" customFormat="1" ht="30" customHeight="1">
      <c r="A192" s="159" t="s">
        <v>3360</v>
      </c>
      <c r="B192" s="481" t="s">
        <v>3859</v>
      </c>
      <c r="C192" s="121" t="s">
        <v>375</v>
      </c>
      <c r="D192" s="459" t="s">
        <v>4062</v>
      </c>
      <c r="E192" s="482">
        <v>302</v>
      </c>
      <c r="F192" s="481" t="s">
        <v>284</v>
      </c>
      <c r="G192" s="161" t="s">
        <v>48</v>
      </c>
      <c r="H192" s="161" t="s">
        <v>227</v>
      </c>
      <c r="I192" s="146">
        <v>510.64</v>
      </c>
    </row>
    <row r="193" spans="1:225" s="36" customFormat="1" ht="30" customHeight="1">
      <c r="A193" s="159" t="s">
        <v>3360</v>
      </c>
      <c r="B193" s="481" t="s">
        <v>3859</v>
      </c>
      <c r="C193" s="121" t="s">
        <v>374</v>
      </c>
      <c r="D193" s="459" t="s">
        <v>4061</v>
      </c>
      <c r="E193" s="482">
        <v>607</v>
      </c>
      <c r="F193" s="481" t="s">
        <v>285</v>
      </c>
      <c r="G193" s="161" t="s">
        <v>48</v>
      </c>
      <c r="H193" s="161" t="s">
        <v>227</v>
      </c>
      <c r="I193" s="146">
        <v>510.64</v>
      </c>
    </row>
    <row r="194" spans="1:225" s="32" customFormat="1" ht="30.95" customHeight="1">
      <c r="A194" s="159">
        <v>76</v>
      </c>
      <c r="B194" s="481" t="s">
        <v>506</v>
      </c>
      <c r="C194" s="121" t="s">
        <v>269</v>
      </c>
      <c r="D194" s="459" t="s">
        <v>3411</v>
      </c>
      <c r="E194" s="482">
        <v>301</v>
      </c>
      <c r="F194" s="481" t="s">
        <v>283</v>
      </c>
      <c r="G194" s="161" t="s">
        <v>48</v>
      </c>
      <c r="H194" s="161" t="s">
        <v>226</v>
      </c>
      <c r="I194" s="146">
        <v>503.75</v>
      </c>
    </row>
    <row r="195" spans="1:225" s="32" customFormat="1" ht="30.95" customHeight="1">
      <c r="A195" s="159">
        <v>76</v>
      </c>
      <c r="B195" s="481" t="s">
        <v>506</v>
      </c>
      <c r="C195" s="121" t="s">
        <v>358</v>
      </c>
      <c r="D195" s="459" t="s">
        <v>3999</v>
      </c>
      <c r="E195" s="482">
        <v>302</v>
      </c>
      <c r="F195" s="481" t="s">
        <v>284</v>
      </c>
      <c r="G195" s="161" t="s">
        <v>48</v>
      </c>
      <c r="H195" s="161" t="s">
        <v>226</v>
      </c>
      <c r="I195" s="146">
        <v>503.75</v>
      </c>
    </row>
    <row r="196" spans="1:225" s="32" customFormat="1" ht="30.95" customHeight="1">
      <c r="A196" s="159">
        <v>76</v>
      </c>
      <c r="B196" s="481" t="s">
        <v>506</v>
      </c>
      <c r="C196" s="121" t="s">
        <v>269</v>
      </c>
      <c r="D196" s="459" t="s">
        <v>3411</v>
      </c>
      <c r="E196" s="482">
        <v>607</v>
      </c>
      <c r="F196" s="481" t="s">
        <v>285</v>
      </c>
      <c r="G196" s="161" t="s">
        <v>48</v>
      </c>
      <c r="H196" s="161" t="s">
        <v>226</v>
      </c>
      <c r="I196" s="146">
        <v>503.75</v>
      </c>
    </row>
    <row r="197" spans="1:225" s="32" customFormat="1" ht="30.95" customHeight="1">
      <c r="A197" s="159">
        <v>79</v>
      </c>
      <c r="B197" s="481" t="s">
        <v>3443</v>
      </c>
      <c r="C197" s="121" t="s">
        <v>271</v>
      </c>
      <c r="D197" s="459" t="s">
        <v>3444</v>
      </c>
      <c r="E197" s="482">
        <v>301</v>
      </c>
      <c r="F197" s="481" t="s">
        <v>283</v>
      </c>
      <c r="G197" s="161" t="s">
        <v>48</v>
      </c>
      <c r="H197" s="161" t="s">
        <v>226</v>
      </c>
      <c r="I197" s="146">
        <v>407.07</v>
      </c>
    </row>
    <row r="198" spans="1:225" s="32" customFormat="1" ht="30.95" customHeight="1">
      <c r="A198" s="159">
        <v>79</v>
      </c>
      <c r="B198" s="481" t="s">
        <v>3443</v>
      </c>
      <c r="C198" s="121" t="s">
        <v>370</v>
      </c>
      <c r="D198" s="459" t="s">
        <v>4063</v>
      </c>
      <c r="E198" s="482">
        <v>302</v>
      </c>
      <c r="F198" s="481" t="s">
        <v>284</v>
      </c>
      <c r="G198" s="161" t="s">
        <v>48</v>
      </c>
      <c r="H198" s="161" t="s">
        <v>226</v>
      </c>
      <c r="I198" s="146">
        <v>407.07</v>
      </c>
    </row>
    <row r="199" spans="1:225" s="32" customFormat="1" ht="30.95" customHeight="1">
      <c r="A199" s="159">
        <v>79</v>
      </c>
      <c r="B199" s="481" t="s">
        <v>3443</v>
      </c>
      <c r="C199" s="121" t="s">
        <v>271</v>
      </c>
      <c r="D199" s="459" t="s">
        <v>3444</v>
      </c>
      <c r="E199" s="482">
        <v>607</v>
      </c>
      <c r="F199" s="481" t="s">
        <v>285</v>
      </c>
      <c r="G199" s="161" t="s">
        <v>48</v>
      </c>
      <c r="H199" s="161" t="s">
        <v>226</v>
      </c>
      <c r="I199" s="146">
        <v>407.07</v>
      </c>
    </row>
    <row r="200" spans="1:225" s="36" customFormat="1" ht="30" customHeight="1">
      <c r="A200" s="159" t="s">
        <v>243</v>
      </c>
      <c r="B200" s="481" t="s">
        <v>3861</v>
      </c>
      <c r="C200" s="121" t="s">
        <v>271</v>
      </c>
      <c r="D200" s="459" t="s">
        <v>3444</v>
      </c>
      <c r="E200" s="482">
        <v>607</v>
      </c>
      <c r="F200" s="481" t="s">
        <v>285</v>
      </c>
      <c r="G200" s="161" t="s">
        <v>48</v>
      </c>
      <c r="H200" s="161" t="s">
        <v>227</v>
      </c>
      <c r="I200" s="146">
        <v>471.57</v>
      </c>
    </row>
    <row r="201" spans="1:225" s="32" customFormat="1" ht="30.95" customHeight="1">
      <c r="A201" s="159">
        <v>87</v>
      </c>
      <c r="B201" s="481" t="s">
        <v>3880</v>
      </c>
      <c r="C201" s="121" t="s">
        <v>274</v>
      </c>
      <c r="D201" s="459" t="s">
        <v>4065</v>
      </c>
      <c r="E201" s="482">
        <v>607</v>
      </c>
      <c r="F201" s="481" t="s">
        <v>285</v>
      </c>
      <c r="G201" s="161" t="s">
        <v>48</v>
      </c>
      <c r="H201" s="161" t="s">
        <v>226</v>
      </c>
      <c r="I201" s="146">
        <v>302.82</v>
      </c>
    </row>
    <row r="202" spans="1:225" s="36" customFormat="1" ht="30" customHeight="1">
      <c r="A202" s="159" t="s">
        <v>3863</v>
      </c>
      <c r="B202" s="481" t="s">
        <v>3862</v>
      </c>
      <c r="C202" s="121" t="s">
        <v>274</v>
      </c>
      <c r="D202" s="459" t="s">
        <v>4065</v>
      </c>
      <c r="E202" s="482">
        <v>607</v>
      </c>
      <c r="F202" s="481" t="s">
        <v>285</v>
      </c>
      <c r="G202" s="161" t="s">
        <v>48</v>
      </c>
      <c r="H202" s="161" t="s">
        <v>227</v>
      </c>
      <c r="I202" s="146">
        <v>297.45</v>
      </c>
    </row>
    <row r="203" spans="1:225" ht="30" customHeight="1">
      <c r="A203" s="164"/>
      <c r="B203" s="155"/>
      <c r="C203" s="588"/>
      <c r="D203" s="156" t="s">
        <v>3388</v>
      </c>
      <c r="E203" s="157">
        <v>214</v>
      </c>
      <c r="F203" s="158" t="s">
        <v>99</v>
      </c>
      <c r="G203" s="158"/>
      <c r="H203" s="155"/>
      <c r="I203" s="464"/>
      <c r="HN203" s="58"/>
      <c r="HO203" s="58"/>
      <c r="HP203" s="58"/>
      <c r="HQ203" s="58"/>
    </row>
    <row r="204" spans="1:225" s="32" customFormat="1" ht="30" customHeight="1">
      <c r="A204" s="122">
        <v>46</v>
      </c>
      <c r="B204" s="165" t="s">
        <v>3437</v>
      </c>
      <c r="C204" s="590" t="s">
        <v>259</v>
      </c>
      <c r="D204" s="166" t="s">
        <v>3438</v>
      </c>
      <c r="E204" s="123">
        <v>301</v>
      </c>
      <c r="F204" s="165" t="s">
        <v>283</v>
      </c>
      <c r="G204" s="123">
        <v>1</v>
      </c>
      <c r="H204" s="123" t="s">
        <v>227</v>
      </c>
      <c r="I204" s="129">
        <v>355.02</v>
      </c>
    </row>
    <row r="205" spans="1:225" s="32" customFormat="1" ht="30" customHeight="1">
      <c r="A205" s="122">
        <v>46</v>
      </c>
      <c r="B205" s="165" t="s">
        <v>3437</v>
      </c>
      <c r="C205" s="590" t="s">
        <v>282</v>
      </c>
      <c r="D205" s="166" t="s">
        <v>4000</v>
      </c>
      <c r="E205" s="123">
        <v>302</v>
      </c>
      <c r="F205" s="165" t="s">
        <v>284</v>
      </c>
      <c r="G205" s="123">
        <v>1</v>
      </c>
      <c r="H205" s="123" t="s">
        <v>227</v>
      </c>
      <c r="I205" s="129">
        <v>355.02</v>
      </c>
    </row>
    <row r="206" spans="1:225" s="32" customFormat="1" ht="30" customHeight="1">
      <c r="A206" s="122">
        <v>46</v>
      </c>
      <c r="B206" s="165" t="s">
        <v>3437</v>
      </c>
      <c r="C206" s="590" t="s">
        <v>259</v>
      </c>
      <c r="D206" s="166" t="s">
        <v>3438</v>
      </c>
      <c r="E206" s="160">
        <v>607</v>
      </c>
      <c r="F206" s="165" t="s">
        <v>285</v>
      </c>
      <c r="G206" s="123">
        <v>1</v>
      </c>
      <c r="H206" s="123" t="s">
        <v>227</v>
      </c>
      <c r="I206" s="129">
        <v>355.02</v>
      </c>
    </row>
    <row r="207" spans="1:225" ht="30" customHeight="1">
      <c r="A207" s="164"/>
      <c r="B207" s="155"/>
      <c r="C207" s="588"/>
      <c r="D207" s="156" t="s">
        <v>3388</v>
      </c>
      <c r="E207" s="157">
        <v>215</v>
      </c>
      <c r="F207" s="158" t="s">
        <v>98</v>
      </c>
      <c r="G207" s="158"/>
      <c r="H207" s="155"/>
      <c r="I207" s="464"/>
      <c r="HN207" s="58"/>
      <c r="HO207" s="58"/>
      <c r="HP207" s="58"/>
      <c r="HQ207" s="58"/>
    </row>
    <row r="208" spans="1:225" s="32" customFormat="1" ht="30" customHeight="1">
      <c r="A208" s="159">
        <v>76</v>
      </c>
      <c r="B208" s="459" t="s">
        <v>506</v>
      </c>
      <c r="C208" s="589" t="s">
        <v>269</v>
      </c>
      <c r="D208" s="459" t="s">
        <v>3411</v>
      </c>
      <c r="E208" s="160">
        <v>610</v>
      </c>
      <c r="F208" s="481" t="s">
        <v>402</v>
      </c>
      <c r="G208" s="161">
        <v>1</v>
      </c>
      <c r="H208" s="161" t="s">
        <v>226</v>
      </c>
      <c r="I208" s="162">
        <v>161.96</v>
      </c>
    </row>
    <row r="209" spans="1:9" s="32" customFormat="1" ht="30" customHeight="1">
      <c r="A209" s="159">
        <v>76</v>
      </c>
      <c r="B209" s="459" t="s">
        <v>506</v>
      </c>
      <c r="C209" s="589" t="s">
        <v>269</v>
      </c>
      <c r="D209" s="459" t="s">
        <v>3411</v>
      </c>
      <c r="E209" s="160" t="s">
        <v>4212</v>
      </c>
      <c r="F209" s="481" t="s">
        <v>405</v>
      </c>
      <c r="G209" s="161">
        <v>1</v>
      </c>
      <c r="H209" s="161" t="s">
        <v>226</v>
      </c>
      <c r="I209" s="162">
        <v>920.18</v>
      </c>
    </row>
    <row r="210" spans="1:9" s="32" customFormat="1" ht="30.95" customHeight="1">
      <c r="A210" s="122" t="s">
        <v>5375</v>
      </c>
      <c r="B210" s="165" t="s">
        <v>5381</v>
      </c>
      <c r="C210" s="117" t="s">
        <v>5391</v>
      </c>
      <c r="D210" s="166" t="s">
        <v>5383</v>
      </c>
      <c r="E210" s="312">
        <v>601</v>
      </c>
      <c r="F210" s="165" t="s">
        <v>294</v>
      </c>
      <c r="G210" s="123" t="s">
        <v>48</v>
      </c>
      <c r="H210" s="123" t="s">
        <v>226</v>
      </c>
      <c r="I210" s="129">
        <v>503.75</v>
      </c>
    </row>
    <row r="211" spans="1:9" s="32" customFormat="1" ht="30.95" customHeight="1">
      <c r="A211" s="122" t="s">
        <v>5375</v>
      </c>
      <c r="B211" s="165" t="s">
        <v>5381</v>
      </c>
      <c r="C211" s="117" t="s">
        <v>5391</v>
      </c>
      <c r="D211" s="166" t="s">
        <v>5383</v>
      </c>
      <c r="E211" s="312" t="s">
        <v>4212</v>
      </c>
      <c r="F211" s="165" t="s">
        <v>405</v>
      </c>
      <c r="G211" s="123">
        <v>1</v>
      </c>
      <c r="H211" s="123" t="s">
        <v>226</v>
      </c>
      <c r="I211" s="129">
        <v>920.18</v>
      </c>
    </row>
    <row r="212" spans="1:9" s="36" customFormat="1" ht="30.95" customHeight="1">
      <c r="A212" s="122" t="s">
        <v>5375</v>
      </c>
      <c r="B212" s="165" t="s">
        <v>5381</v>
      </c>
      <c r="C212" s="117" t="s">
        <v>5391</v>
      </c>
      <c r="D212" s="166" t="s">
        <v>5383</v>
      </c>
      <c r="E212" s="312">
        <v>610</v>
      </c>
      <c r="F212" s="165" t="s">
        <v>402</v>
      </c>
      <c r="G212" s="123">
        <v>1</v>
      </c>
      <c r="H212" s="123" t="s">
        <v>226</v>
      </c>
      <c r="I212" s="129">
        <v>161.96</v>
      </c>
    </row>
    <row r="213" spans="1:9" s="36" customFormat="1" ht="65.25" customHeight="1">
      <c r="A213" s="122" t="s">
        <v>5375</v>
      </c>
      <c r="B213" s="165" t="s">
        <v>5381</v>
      </c>
      <c r="C213" s="589" t="s">
        <v>3274</v>
      </c>
      <c r="D213" s="459" t="s">
        <v>3356</v>
      </c>
      <c r="E213" s="482">
        <v>610</v>
      </c>
      <c r="F213" s="481" t="s">
        <v>402</v>
      </c>
      <c r="G213" s="161" t="s">
        <v>48</v>
      </c>
      <c r="H213" s="161" t="s">
        <v>226</v>
      </c>
      <c r="I213" s="129">
        <v>161.96</v>
      </c>
    </row>
    <row r="214" spans="1:9" s="36" customFormat="1" ht="65.25" customHeight="1">
      <c r="A214" s="122" t="s">
        <v>5375</v>
      </c>
      <c r="B214" s="165" t="s">
        <v>5381</v>
      </c>
      <c r="C214" s="589" t="s">
        <v>3262</v>
      </c>
      <c r="D214" s="459" t="s">
        <v>5392</v>
      </c>
      <c r="E214" s="482">
        <v>610</v>
      </c>
      <c r="F214" s="481" t="s">
        <v>402</v>
      </c>
      <c r="G214" s="161" t="s">
        <v>48</v>
      </c>
      <c r="H214" s="161" t="s">
        <v>226</v>
      </c>
      <c r="I214" s="129">
        <v>220</v>
      </c>
    </row>
    <row r="215" spans="1:9" s="36" customFormat="1" ht="65.25" customHeight="1">
      <c r="A215" s="122" t="s">
        <v>5375</v>
      </c>
      <c r="B215" s="165" t="s">
        <v>5381</v>
      </c>
      <c r="C215" s="589" t="s">
        <v>3263</v>
      </c>
      <c r="D215" s="459" t="s">
        <v>3264</v>
      </c>
      <c r="E215" s="482">
        <v>603</v>
      </c>
      <c r="F215" s="481" t="s">
        <v>280</v>
      </c>
      <c r="G215" s="161" t="s">
        <v>48</v>
      </c>
      <c r="H215" s="161" t="s">
        <v>226</v>
      </c>
      <c r="I215" s="129">
        <v>44</v>
      </c>
    </row>
    <row r="216" spans="1:9" s="36" customFormat="1" ht="30.95" customHeight="1">
      <c r="A216" s="122" t="s">
        <v>5375</v>
      </c>
      <c r="B216" s="165" t="s">
        <v>5381</v>
      </c>
      <c r="C216" s="117" t="s">
        <v>5393</v>
      </c>
      <c r="D216" s="166" t="s">
        <v>5394</v>
      </c>
      <c r="E216" s="312">
        <v>603</v>
      </c>
      <c r="F216" s="165" t="s">
        <v>280</v>
      </c>
      <c r="G216" s="123" t="s">
        <v>48</v>
      </c>
      <c r="H216" s="123" t="s">
        <v>226</v>
      </c>
      <c r="I216" s="129">
        <v>44</v>
      </c>
    </row>
    <row r="217" spans="1:9" s="32" customFormat="1" ht="30" customHeight="1">
      <c r="A217" s="159">
        <v>49</v>
      </c>
      <c r="B217" s="459" t="s">
        <v>3406</v>
      </c>
      <c r="C217" s="589" t="s">
        <v>261</v>
      </c>
      <c r="D217" s="459" t="s">
        <v>262</v>
      </c>
      <c r="E217" s="160">
        <v>610</v>
      </c>
      <c r="F217" s="481" t="s">
        <v>402</v>
      </c>
      <c r="G217" s="161">
        <v>1</v>
      </c>
      <c r="H217" s="161" t="s">
        <v>227</v>
      </c>
      <c r="I217" s="162">
        <v>161.96</v>
      </c>
    </row>
    <row r="218" spans="1:9" s="32" customFormat="1" ht="30" customHeight="1">
      <c r="A218" s="159">
        <v>49</v>
      </c>
      <c r="B218" s="459" t="s">
        <v>3406</v>
      </c>
      <c r="C218" s="589" t="s">
        <v>261</v>
      </c>
      <c r="D218" s="459" t="s">
        <v>262</v>
      </c>
      <c r="E218" s="160" t="s">
        <v>4212</v>
      </c>
      <c r="F218" s="481" t="s">
        <v>405</v>
      </c>
      <c r="G218" s="161">
        <v>1</v>
      </c>
      <c r="H218" s="161" t="s">
        <v>227</v>
      </c>
      <c r="I218" s="162">
        <v>722.52</v>
      </c>
    </row>
    <row r="219" spans="1:9" s="36" customFormat="1" ht="30.95" customHeight="1">
      <c r="A219" s="122">
        <v>49</v>
      </c>
      <c r="B219" s="165" t="s">
        <v>3406</v>
      </c>
      <c r="C219" s="117" t="s">
        <v>5391</v>
      </c>
      <c r="D219" s="166" t="s">
        <v>5383</v>
      </c>
      <c r="E219" s="312" t="s">
        <v>4212</v>
      </c>
      <c r="F219" s="165" t="s">
        <v>405</v>
      </c>
      <c r="G219" s="123">
        <v>1</v>
      </c>
      <c r="H219" s="123" t="s">
        <v>227</v>
      </c>
      <c r="I219" s="129">
        <v>722.52</v>
      </c>
    </row>
    <row r="220" spans="1:9" s="36" customFormat="1" ht="30.95" customHeight="1">
      <c r="A220" s="122">
        <v>49</v>
      </c>
      <c r="B220" s="165" t="s">
        <v>3406</v>
      </c>
      <c r="C220" s="117" t="s">
        <v>5391</v>
      </c>
      <c r="D220" s="166" t="s">
        <v>5383</v>
      </c>
      <c r="E220" s="312">
        <v>610</v>
      </c>
      <c r="F220" s="165" t="s">
        <v>402</v>
      </c>
      <c r="G220" s="123">
        <v>1</v>
      </c>
      <c r="H220" s="123" t="s">
        <v>227</v>
      </c>
      <c r="I220" s="129">
        <v>161.96</v>
      </c>
    </row>
    <row r="221" spans="1:9" s="36" customFormat="1" ht="65.25" customHeight="1">
      <c r="A221" s="122">
        <v>49</v>
      </c>
      <c r="B221" s="165" t="s">
        <v>3406</v>
      </c>
      <c r="C221" s="117" t="s">
        <v>3274</v>
      </c>
      <c r="D221" s="459" t="s">
        <v>3356</v>
      </c>
      <c r="E221" s="482">
        <v>610</v>
      </c>
      <c r="F221" s="481" t="s">
        <v>402</v>
      </c>
      <c r="G221" s="161">
        <v>1</v>
      </c>
      <c r="H221" s="161" t="s">
        <v>227</v>
      </c>
      <c r="I221" s="129">
        <v>161.96</v>
      </c>
    </row>
    <row r="222" spans="1:9" s="36" customFormat="1" ht="65.25" customHeight="1">
      <c r="A222" s="122">
        <v>49</v>
      </c>
      <c r="B222" s="165" t="s">
        <v>3406</v>
      </c>
      <c r="C222" s="589" t="s">
        <v>3262</v>
      </c>
      <c r="D222" s="459" t="s">
        <v>5392</v>
      </c>
      <c r="E222" s="482">
        <v>610</v>
      </c>
      <c r="F222" s="481" t="s">
        <v>402</v>
      </c>
      <c r="G222" s="161" t="s">
        <v>48</v>
      </c>
      <c r="H222" s="161" t="s">
        <v>227</v>
      </c>
      <c r="I222" s="129">
        <v>220</v>
      </c>
    </row>
    <row r="223" spans="1:9" s="36" customFormat="1" ht="65.25" customHeight="1">
      <c r="A223" s="122">
        <v>49</v>
      </c>
      <c r="B223" s="165" t="s">
        <v>3406</v>
      </c>
      <c r="C223" s="589" t="s">
        <v>3263</v>
      </c>
      <c r="D223" s="459" t="s">
        <v>3264</v>
      </c>
      <c r="E223" s="482">
        <v>603</v>
      </c>
      <c r="F223" s="481" t="s">
        <v>280</v>
      </c>
      <c r="G223" s="161" t="s">
        <v>48</v>
      </c>
      <c r="H223" s="161" t="s">
        <v>227</v>
      </c>
      <c r="I223" s="129">
        <v>44</v>
      </c>
    </row>
    <row r="224" spans="1:9" s="32" customFormat="1" ht="30" customHeight="1">
      <c r="A224" s="159">
        <v>18</v>
      </c>
      <c r="B224" s="459" t="s">
        <v>3447</v>
      </c>
      <c r="C224" s="589" t="s">
        <v>253</v>
      </c>
      <c r="D224" s="459" t="s">
        <v>3448</v>
      </c>
      <c r="E224" s="160">
        <v>610</v>
      </c>
      <c r="F224" s="481" t="s">
        <v>402</v>
      </c>
      <c r="G224" s="161">
        <v>1</v>
      </c>
      <c r="H224" s="161" t="s">
        <v>227</v>
      </c>
      <c r="I224" s="162">
        <v>161.96</v>
      </c>
    </row>
    <row r="225" spans="1:225" s="32" customFormat="1" ht="30" customHeight="1">
      <c r="A225" s="159">
        <v>233</v>
      </c>
      <c r="B225" s="459" t="s">
        <v>3886</v>
      </c>
      <c r="C225" s="589" t="s">
        <v>276</v>
      </c>
      <c r="D225" s="459" t="s">
        <v>4004</v>
      </c>
      <c r="E225" s="160">
        <v>610</v>
      </c>
      <c r="F225" s="481" t="s">
        <v>402</v>
      </c>
      <c r="G225" s="161">
        <v>1</v>
      </c>
      <c r="H225" s="161" t="s">
        <v>226</v>
      </c>
      <c r="I225" s="162">
        <v>75.180000000000007</v>
      </c>
    </row>
    <row r="226" spans="1:225" s="32" customFormat="1" ht="30" customHeight="1">
      <c r="A226" s="159">
        <v>233</v>
      </c>
      <c r="B226" s="459" t="s">
        <v>3886</v>
      </c>
      <c r="C226" s="589" t="s">
        <v>278</v>
      </c>
      <c r="D226" s="459" t="s">
        <v>4004</v>
      </c>
      <c r="E226" s="160">
        <v>610</v>
      </c>
      <c r="F226" s="481" t="s">
        <v>402</v>
      </c>
      <c r="G226" s="161">
        <v>1</v>
      </c>
      <c r="H226" s="161" t="s">
        <v>227</v>
      </c>
      <c r="I226" s="162">
        <v>75.180000000000007</v>
      </c>
    </row>
    <row r="227" spans="1:225" ht="30" customHeight="1">
      <c r="A227" s="164"/>
      <c r="B227" s="155"/>
      <c r="C227" s="588"/>
      <c r="D227" s="156" t="s">
        <v>3388</v>
      </c>
      <c r="E227" s="157">
        <v>216</v>
      </c>
      <c r="F227" s="158" t="s">
        <v>3375</v>
      </c>
      <c r="G227" s="158"/>
      <c r="H227" s="155"/>
      <c r="I227" s="464"/>
      <c r="HN227" s="58"/>
      <c r="HO227" s="58"/>
      <c r="HP227" s="58"/>
      <c r="HQ227" s="58"/>
    </row>
    <row r="228" spans="1:225" s="32" customFormat="1" ht="30" customHeight="1">
      <c r="A228" s="122">
        <v>41</v>
      </c>
      <c r="B228" s="165" t="s">
        <v>3423</v>
      </c>
      <c r="C228" s="590" t="s">
        <v>245</v>
      </c>
      <c r="D228" s="166" t="s">
        <v>3424</v>
      </c>
      <c r="E228" s="312">
        <v>301</v>
      </c>
      <c r="F228" s="165" t="s">
        <v>283</v>
      </c>
      <c r="G228" s="123" t="s">
        <v>48</v>
      </c>
      <c r="H228" s="123" t="s">
        <v>293</v>
      </c>
      <c r="I228" s="129">
        <v>884.38</v>
      </c>
    </row>
    <row r="229" spans="1:225" s="32" customFormat="1" ht="30" customHeight="1">
      <c r="A229" s="122">
        <v>41</v>
      </c>
      <c r="B229" s="165" t="s">
        <v>3423</v>
      </c>
      <c r="C229" s="590" t="s">
        <v>304</v>
      </c>
      <c r="D229" s="166" t="s">
        <v>4055</v>
      </c>
      <c r="E229" s="312">
        <v>302</v>
      </c>
      <c r="F229" s="165" t="s">
        <v>284</v>
      </c>
      <c r="G229" s="123" t="s">
        <v>48</v>
      </c>
      <c r="H229" s="123" t="s">
        <v>293</v>
      </c>
      <c r="I229" s="129">
        <v>710.95</v>
      </c>
    </row>
    <row r="230" spans="1:225" s="32" customFormat="1" ht="30" customHeight="1">
      <c r="A230" s="122">
        <v>41</v>
      </c>
      <c r="B230" s="165" t="s">
        <v>3423</v>
      </c>
      <c r="C230" s="590" t="s">
        <v>245</v>
      </c>
      <c r="D230" s="166" t="s">
        <v>3424</v>
      </c>
      <c r="E230" s="123" t="s">
        <v>4207</v>
      </c>
      <c r="F230" s="165" t="s">
        <v>225</v>
      </c>
      <c r="G230" s="123" t="s">
        <v>48</v>
      </c>
      <c r="H230" s="123" t="s">
        <v>293</v>
      </c>
      <c r="I230" s="129">
        <v>884.38</v>
      </c>
    </row>
    <row r="231" spans="1:225" s="32" customFormat="1" ht="30" customHeight="1">
      <c r="A231" s="122">
        <v>41</v>
      </c>
      <c r="B231" s="165" t="s">
        <v>3423</v>
      </c>
      <c r="C231" s="590" t="s">
        <v>245</v>
      </c>
      <c r="D231" s="166" t="s">
        <v>3424</v>
      </c>
      <c r="E231" s="161" t="s">
        <v>4208</v>
      </c>
      <c r="F231" s="481" t="s">
        <v>235</v>
      </c>
      <c r="G231" s="123" t="s">
        <v>48</v>
      </c>
      <c r="H231" s="123" t="s">
        <v>293</v>
      </c>
      <c r="I231" s="129">
        <v>884.38</v>
      </c>
    </row>
    <row r="232" spans="1:225" ht="30" customHeight="1">
      <c r="A232" s="164"/>
      <c r="B232" s="155"/>
      <c r="C232" s="588"/>
      <c r="D232" s="156" t="s">
        <v>3388</v>
      </c>
      <c r="E232" s="157">
        <v>217</v>
      </c>
      <c r="F232" s="158" t="s">
        <v>5362</v>
      </c>
      <c r="G232" s="158"/>
      <c r="H232" s="155"/>
      <c r="I232" s="464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</row>
    <row r="233" spans="1:225" s="32" customFormat="1" ht="30" customHeight="1">
      <c r="A233" s="159">
        <v>2</v>
      </c>
      <c r="B233" s="481" t="s">
        <v>3836</v>
      </c>
      <c r="C233" s="121" t="s">
        <v>236</v>
      </c>
      <c r="D233" s="459" t="s">
        <v>3983</v>
      </c>
      <c r="E233" s="161" t="s">
        <v>4207</v>
      </c>
      <c r="F233" s="481" t="s">
        <v>225</v>
      </c>
      <c r="G233" s="161" t="s">
        <v>48</v>
      </c>
      <c r="H233" s="161" t="s">
        <v>226</v>
      </c>
      <c r="I233" s="146">
        <v>559.26</v>
      </c>
    </row>
    <row r="234" spans="1:225" s="32" customFormat="1" ht="30" customHeight="1">
      <c r="A234" s="159">
        <v>84</v>
      </c>
      <c r="B234" s="481" t="s">
        <v>3421</v>
      </c>
      <c r="C234" s="121" t="s">
        <v>272</v>
      </c>
      <c r="D234" s="459" t="s">
        <v>3422</v>
      </c>
      <c r="E234" s="161" t="s">
        <v>4207</v>
      </c>
      <c r="F234" s="481" t="s">
        <v>225</v>
      </c>
      <c r="G234" s="161" t="s">
        <v>48</v>
      </c>
      <c r="H234" s="161" t="s">
        <v>226</v>
      </c>
      <c r="I234" s="146">
        <v>504.08</v>
      </c>
    </row>
    <row r="235" spans="1:225" ht="26.1" customHeight="1">
      <c r="A235" s="164"/>
      <c r="B235" s="155"/>
      <c r="C235" s="155"/>
      <c r="D235" s="156" t="s">
        <v>3388</v>
      </c>
      <c r="E235" s="157">
        <v>218</v>
      </c>
      <c r="F235" s="158" t="s">
        <v>3351</v>
      </c>
      <c r="G235" s="158"/>
      <c r="H235" s="155"/>
      <c r="I235" s="464"/>
    </row>
    <row r="236" spans="1:225" ht="30.95" customHeight="1">
      <c r="A236" s="122">
        <v>2</v>
      </c>
      <c r="B236" s="165" t="s">
        <v>3459</v>
      </c>
      <c r="C236" s="117" t="s">
        <v>287</v>
      </c>
      <c r="D236" s="166" t="s">
        <v>3992</v>
      </c>
      <c r="E236" s="123" t="s">
        <v>4207</v>
      </c>
      <c r="F236" s="165" t="s">
        <v>225</v>
      </c>
      <c r="G236" s="123" t="s">
        <v>48</v>
      </c>
      <c r="H236" s="123" t="s">
        <v>226</v>
      </c>
      <c r="I236" s="129">
        <v>559.26</v>
      </c>
    </row>
    <row r="237" spans="1:225" ht="30.95" customHeight="1">
      <c r="A237" s="122">
        <v>2</v>
      </c>
      <c r="B237" s="165" t="s">
        <v>3459</v>
      </c>
      <c r="C237" s="117" t="s">
        <v>287</v>
      </c>
      <c r="D237" s="166" t="s">
        <v>3992</v>
      </c>
      <c r="E237" s="161" t="s">
        <v>4208</v>
      </c>
      <c r="F237" s="481" t="s">
        <v>235</v>
      </c>
      <c r="G237" s="123" t="s">
        <v>48</v>
      </c>
      <c r="H237" s="123" t="s">
        <v>226</v>
      </c>
      <c r="I237" s="129">
        <v>559.26</v>
      </c>
    </row>
    <row r="238" spans="1:225" ht="30.95" customHeight="1">
      <c r="A238" s="122">
        <v>2</v>
      </c>
      <c r="B238" s="165" t="s">
        <v>3459</v>
      </c>
      <c r="C238" s="117" t="s">
        <v>287</v>
      </c>
      <c r="D238" s="166" t="s">
        <v>3992</v>
      </c>
      <c r="E238" s="123" t="s">
        <v>4207</v>
      </c>
      <c r="F238" s="165" t="s">
        <v>225</v>
      </c>
      <c r="G238" s="123" t="s">
        <v>48</v>
      </c>
      <c r="H238" s="123" t="s">
        <v>227</v>
      </c>
      <c r="I238" s="129">
        <v>557.95000000000005</v>
      </c>
    </row>
    <row r="239" spans="1:225" ht="30.95" customHeight="1">
      <c r="A239" s="122">
        <v>2</v>
      </c>
      <c r="B239" s="165" t="s">
        <v>3459</v>
      </c>
      <c r="C239" s="117" t="s">
        <v>287</v>
      </c>
      <c r="D239" s="166" t="s">
        <v>3992</v>
      </c>
      <c r="E239" s="161" t="s">
        <v>4208</v>
      </c>
      <c r="F239" s="481" t="s">
        <v>235</v>
      </c>
      <c r="G239" s="123" t="s">
        <v>48</v>
      </c>
      <c r="H239" s="123" t="s">
        <v>227</v>
      </c>
      <c r="I239" s="129">
        <v>557.95000000000005</v>
      </c>
    </row>
    <row r="240" spans="1:225" ht="30.95" customHeight="1">
      <c r="A240" s="122">
        <v>10</v>
      </c>
      <c r="B240" s="165" t="s">
        <v>3873</v>
      </c>
      <c r="C240" s="117" t="s">
        <v>241</v>
      </c>
      <c r="D240" s="166" t="s">
        <v>4095</v>
      </c>
      <c r="E240" s="123" t="s">
        <v>4207</v>
      </c>
      <c r="F240" s="165" t="s">
        <v>225</v>
      </c>
      <c r="G240" s="123" t="s">
        <v>48</v>
      </c>
      <c r="H240" s="123" t="s">
        <v>226</v>
      </c>
      <c r="I240" s="129">
        <v>1120.9000000000001</v>
      </c>
    </row>
    <row r="241" spans="1:225" ht="30.95" customHeight="1">
      <c r="A241" s="122">
        <v>10</v>
      </c>
      <c r="B241" s="165" t="s">
        <v>3873</v>
      </c>
      <c r="C241" s="117" t="s">
        <v>241</v>
      </c>
      <c r="D241" s="166" t="s">
        <v>4095</v>
      </c>
      <c r="E241" s="123" t="s">
        <v>4207</v>
      </c>
      <c r="F241" s="165" t="s">
        <v>225</v>
      </c>
      <c r="G241" s="123" t="s">
        <v>48</v>
      </c>
      <c r="H241" s="123" t="s">
        <v>227</v>
      </c>
      <c r="I241" s="129">
        <v>1120.9000000000001</v>
      </c>
    </row>
    <row r="242" spans="1:225" ht="30" customHeight="1">
      <c r="A242" s="164"/>
      <c r="B242" s="155"/>
      <c r="C242" s="588"/>
      <c r="D242" s="156" t="s">
        <v>3388</v>
      </c>
      <c r="E242" s="157">
        <v>219</v>
      </c>
      <c r="F242" s="158" t="s">
        <v>5046</v>
      </c>
      <c r="G242" s="158"/>
      <c r="H242" s="155"/>
      <c r="I242" s="464"/>
      <c r="HN242" s="58"/>
      <c r="HO242" s="58"/>
      <c r="HP242" s="58"/>
      <c r="HQ242" s="58"/>
    </row>
    <row r="243" spans="1:225" s="32" customFormat="1" ht="30" customHeight="1">
      <c r="A243" s="159">
        <v>2</v>
      </c>
      <c r="B243" s="481" t="s">
        <v>432</v>
      </c>
      <c r="C243" s="590" t="s">
        <v>236</v>
      </c>
      <c r="D243" s="459" t="s">
        <v>3983</v>
      </c>
      <c r="E243" s="160" t="s">
        <v>4212</v>
      </c>
      <c r="F243" s="481" t="s">
        <v>405</v>
      </c>
      <c r="G243" s="161">
        <v>1</v>
      </c>
      <c r="H243" s="161" t="s">
        <v>226</v>
      </c>
      <c r="I243" s="146">
        <v>3051</v>
      </c>
    </row>
    <row r="244" spans="1:225" ht="6" customHeight="1"/>
    <row r="245" spans="1:225">
      <c r="A245" s="130">
        <v>1</v>
      </c>
      <c r="B245" s="131" t="s">
        <v>228</v>
      </c>
      <c r="C245" s="132"/>
      <c r="D245" s="133"/>
      <c r="E245" s="134"/>
      <c r="F245" s="133"/>
      <c r="G245" s="133"/>
      <c r="H245" s="134"/>
      <c r="I245" s="133"/>
    </row>
    <row r="246" spans="1:225" s="32" customFormat="1" ht="16.5">
      <c r="A246" s="130">
        <v>2</v>
      </c>
      <c r="B246" s="131" t="s">
        <v>229</v>
      </c>
      <c r="C246" s="132"/>
      <c r="D246" s="133"/>
      <c r="E246" s="134"/>
      <c r="F246" s="133"/>
      <c r="G246" s="133"/>
      <c r="H246" s="134"/>
      <c r="I246" s="133"/>
    </row>
    <row r="247" spans="1:225" s="457" customFormat="1" ht="16.5">
      <c r="A247" s="102" t="s">
        <v>183</v>
      </c>
      <c r="B247" s="209" t="s">
        <v>4499</v>
      </c>
      <c r="C247" s="179"/>
      <c r="D247" s="179"/>
      <c r="E247" s="207"/>
      <c r="F247" s="179"/>
      <c r="G247" s="208"/>
      <c r="H247" s="207"/>
      <c r="I247" s="179"/>
      <c r="J247" s="179"/>
      <c r="K247" s="179"/>
    </row>
    <row r="248" spans="1:225" s="457" customFormat="1" ht="39.950000000000003" customHeight="1">
      <c r="A248" s="884" t="s">
        <v>185</v>
      </c>
      <c r="B248" s="1088" t="s">
        <v>5634</v>
      </c>
      <c r="C248" s="1088"/>
      <c r="D248" s="1088"/>
      <c r="E248" s="1088"/>
      <c r="F248" s="1088"/>
      <c r="G248" s="1088"/>
      <c r="H248" s="1088"/>
      <c r="I248" s="1088"/>
      <c r="J248" s="1088"/>
      <c r="K248" s="179"/>
    </row>
    <row r="249" spans="1:225" s="32" customFormat="1" ht="7.5" customHeight="1">
      <c r="A249" s="133"/>
      <c r="B249" s="133"/>
      <c r="C249" s="133"/>
      <c r="D249" s="136"/>
      <c r="E249" s="135"/>
      <c r="F249" s="136"/>
      <c r="G249" s="133"/>
      <c r="H249" s="134"/>
      <c r="I249" s="133"/>
    </row>
    <row r="250" spans="1:225" s="32" customFormat="1" ht="21.6" customHeight="1">
      <c r="E250" s="134"/>
      <c r="F250" s="133"/>
      <c r="G250" s="133"/>
      <c r="H250" s="134"/>
      <c r="I250" s="133"/>
    </row>
    <row r="251" spans="1:225" s="32" customFormat="1" ht="14.25">
      <c r="E251" s="134"/>
      <c r="F251" s="133"/>
      <c r="G251" s="133"/>
      <c r="H251" s="134"/>
      <c r="I251" s="133"/>
    </row>
    <row r="252" spans="1:225" s="32" customFormat="1" ht="14.25">
      <c r="E252" s="134"/>
      <c r="F252" s="133"/>
      <c r="G252" s="133"/>
      <c r="H252" s="134"/>
      <c r="I252" s="133"/>
    </row>
    <row r="253" spans="1:225" s="32" customFormat="1" ht="14.25">
      <c r="E253" s="33"/>
      <c r="G253" s="33"/>
    </row>
    <row r="254" spans="1:225" s="32" customFormat="1" ht="14.25">
      <c r="E254" s="33"/>
      <c r="G254" s="33"/>
    </row>
    <row r="255" spans="1:225" s="32" customFormat="1" ht="14.25">
      <c r="E255" s="33"/>
      <c r="G255" s="33"/>
    </row>
    <row r="256" spans="1:225" s="32" customFormat="1" ht="14.25">
      <c r="E256" s="33"/>
      <c r="G256" s="33"/>
    </row>
    <row r="257" spans="5:7" s="32" customFormat="1" ht="14.25">
      <c r="E257" s="33"/>
      <c r="G257" s="33"/>
    </row>
    <row r="258" spans="5:7" s="32" customFormat="1" ht="14.25">
      <c r="E258" s="33"/>
      <c r="G258" s="33"/>
    </row>
    <row r="259" spans="5:7" s="32" customFormat="1" ht="14.25">
      <c r="E259" s="33"/>
      <c r="G259" s="33"/>
    </row>
    <row r="260" spans="5:7" s="32" customFormat="1" ht="14.25">
      <c r="E260" s="33"/>
      <c r="G260" s="33"/>
    </row>
    <row r="261" spans="5:7" s="32" customFormat="1" ht="14.25">
      <c r="E261" s="33"/>
      <c r="G261" s="33"/>
    </row>
    <row r="262" spans="5:7" s="32" customFormat="1" ht="14.25">
      <c r="E262" s="33"/>
      <c r="G262" s="33"/>
    </row>
    <row r="263" spans="5:7" s="32" customFormat="1" ht="14.25">
      <c r="E263" s="33"/>
      <c r="G263" s="33"/>
    </row>
    <row r="264" spans="5:7" s="32" customFormat="1" ht="14.25">
      <c r="E264" s="33"/>
      <c r="G264" s="33"/>
    </row>
    <row r="265" spans="5:7" s="32" customFormat="1" ht="14.25">
      <c r="E265" s="33"/>
      <c r="G265" s="33"/>
    </row>
    <row r="266" spans="5:7" s="32" customFormat="1" ht="14.25">
      <c r="E266" s="33"/>
      <c r="G266" s="33"/>
    </row>
    <row r="267" spans="5:7" s="32" customFormat="1" ht="14.25">
      <c r="E267" s="33"/>
      <c r="G267" s="33"/>
    </row>
    <row r="268" spans="5:7" s="32" customFormat="1" ht="14.25">
      <c r="E268" s="33"/>
      <c r="G268" s="33"/>
    </row>
    <row r="269" spans="5:7" s="32" customFormat="1" ht="14.25">
      <c r="E269" s="33"/>
      <c r="G269" s="33"/>
    </row>
    <row r="270" spans="5:7" s="32" customFormat="1" ht="14.25">
      <c r="E270" s="33"/>
      <c r="G270" s="33"/>
    </row>
    <row r="271" spans="5:7" s="32" customFormat="1" ht="14.25">
      <c r="E271" s="33"/>
      <c r="G271" s="33"/>
    </row>
    <row r="272" spans="5:7" s="32" customFormat="1" ht="14.25">
      <c r="E272" s="33"/>
      <c r="G272" s="33"/>
    </row>
    <row r="273" spans="5:7" s="32" customFormat="1" ht="14.25">
      <c r="E273" s="33"/>
      <c r="G273" s="33"/>
    </row>
    <row r="274" spans="5:7" s="32" customFormat="1" ht="14.25">
      <c r="E274" s="33"/>
      <c r="G274" s="33"/>
    </row>
    <row r="275" spans="5:7" s="32" customFormat="1" ht="14.25">
      <c r="E275" s="33"/>
      <c r="G275" s="33"/>
    </row>
    <row r="276" spans="5:7" s="32" customFormat="1" ht="14.25">
      <c r="E276" s="33"/>
      <c r="G276" s="33"/>
    </row>
    <row r="277" spans="5:7" s="32" customFormat="1" ht="14.25">
      <c r="E277" s="33"/>
      <c r="G277" s="33"/>
    </row>
    <row r="278" spans="5:7" s="32" customFormat="1" ht="14.25">
      <c r="E278" s="33"/>
      <c r="G278" s="33"/>
    </row>
    <row r="279" spans="5:7" s="32" customFormat="1" ht="14.25">
      <c r="E279" s="33"/>
      <c r="G279" s="33"/>
    </row>
    <row r="280" spans="5:7" s="32" customFormat="1" ht="14.25">
      <c r="E280" s="33"/>
      <c r="G280" s="33"/>
    </row>
    <row r="281" spans="5:7" s="32" customFormat="1" ht="14.25">
      <c r="E281" s="33"/>
      <c r="G281" s="33"/>
    </row>
    <row r="282" spans="5:7" s="32" customFormat="1" ht="14.25">
      <c r="E282" s="33"/>
      <c r="G282" s="33"/>
    </row>
    <row r="283" spans="5:7" s="32" customFormat="1" ht="14.25">
      <c r="E283" s="33"/>
      <c r="G283" s="33"/>
    </row>
    <row r="284" spans="5:7" s="32" customFormat="1" ht="14.25">
      <c r="E284" s="33"/>
      <c r="G284" s="33"/>
    </row>
    <row r="285" spans="5:7" s="32" customFormat="1" ht="14.25">
      <c r="E285" s="33"/>
      <c r="G285" s="33"/>
    </row>
    <row r="286" spans="5:7" s="32" customFormat="1" ht="14.25">
      <c r="E286" s="33"/>
      <c r="G286" s="33"/>
    </row>
    <row r="287" spans="5:7" s="32" customFormat="1" ht="14.25">
      <c r="E287" s="33"/>
      <c r="G287" s="33"/>
    </row>
    <row r="288" spans="5:7" s="32" customFormat="1" ht="14.25">
      <c r="E288" s="33"/>
      <c r="G288" s="33"/>
    </row>
    <row r="289" spans="5:7" s="32" customFormat="1" ht="14.25">
      <c r="E289" s="33"/>
      <c r="G289" s="33"/>
    </row>
    <row r="290" spans="5:7" s="32" customFormat="1" ht="14.25">
      <c r="E290" s="33"/>
      <c r="G290" s="33"/>
    </row>
    <row r="291" spans="5:7" s="32" customFormat="1" ht="14.25">
      <c r="E291" s="33"/>
      <c r="G291" s="33"/>
    </row>
    <row r="292" spans="5:7" s="32" customFormat="1" ht="14.25">
      <c r="E292" s="33"/>
      <c r="G292" s="33"/>
    </row>
    <row r="293" spans="5:7" s="32" customFormat="1" ht="14.25">
      <c r="E293" s="33"/>
      <c r="G293" s="33"/>
    </row>
    <row r="294" spans="5:7" s="32" customFormat="1" ht="14.25">
      <c r="E294" s="33"/>
      <c r="G294" s="33"/>
    </row>
    <row r="295" spans="5:7" s="32" customFormat="1" ht="14.25">
      <c r="E295" s="33"/>
      <c r="G295" s="33"/>
    </row>
    <row r="296" spans="5:7" s="32" customFormat="1" ht="14.25">
      <c r="E296" s="33"/>
      <c r="G296" s="33"/>
    </row>
    <row r="297" spans="5:7" s="32" customFormat="1" ht="14.25">
      <c r="E297" s="33"/>
      <c r="G297" s="33"/>
    </row>
    <row r="298" spans="5:7" s="32" customFormat="1" ht="14.25">
      <c r="E298" s="33"/>
      <c r="G298" s="33"/>
    </row>
    <row r="299" spans="5:7" s="32" customFormat="1" ht="14.25">
      <c r="E299" s="33"/>
      <c r="G299" s="33"/>
    </row>
    <row r="300" spans="5:7" s="32" customFormat="1" ht="14.25">
      <c r="E300" s="33"/>
      <c r="G300" s="33"/>
    </row>
    <row r="301" spans="5:7" s="32" customFormat="1" ht="14.25">
      <c r="E301" s="33"/>
      <c r="G301" s="33"/>
    </row>
    <row r="302" spans="5:7" s="32" customFormat="1" ht="14.25">
      <c r="E302" s="33"/>
      <c r="G302" s="33"/>
    </row>
    <row r="303" spans="5:7" s="32" customFormat="1" ht="14.25">
      <c r="E303" s="33"/>
      <c r="G303" s="33"/>
    </row>
    <row r="304" spans="5:7" s="32" customFormat="1" ht="14.25">
      <c r="E304" s="33"/>
      <c r="G304" s="33"/>
    </row>
    <row r="305" spans="5:7" s="32" customFormat="1" ht="14.25">
      <c r="E305" s="33"/>
      <c r="G305" s="33"/>
    </row>
    <row r="306" spans="5:7" s="32" customFormat="1" ht="14.25">
      <c r="E306" s="33"/>
      <c r="G306" s="33"/>
    </row>
    <row r="307" spans="5:7" s="32" customFormat="1" ht="14.25">
      <c r="E307" s="33"/>
      <c r="G307" s="33"/>
    </row>
    <row r="308" spans="5:7" s="32" customFormat="1" ht="14.25">
      <c r="E308" s="33"/>
      <c r="G308" s="33"/>
    </row>
    <row r="309" spans="5:7" s="32" customFormat="1" ht="14.25">
      <c r="E309" s="33"/>
      <c r="G309" s="33"/>
    </row>
    <row r="310" spans="5:7" s="32" customFormat="1" ht="14.25">
      <c r="E310" s="33"/>
      <c r="G310" s="33"/>
    </row>
    <row r="311" spans="5:7" s="32" customFormat="1" ht="14.25">
      <c r="E311" s="33"/>
      <c r="G311" s="33"/>
    </row>
    <row r="312" spans="5:7" s="32" customFormat="1" ht="14.25">
      <c r="E312" s="33"/>
      <c r="G312" s="33"/>
    </row>
    <row r="313" spans="5:7" s="32" customFormat="1" ht="14.25">
      <c r="E313" s="33"/>
      <c r="G313" s="33"/>
    </row>
    <row r="314" spans="5:7" s="32" customFormat="1" ht="14.25">
      <c r="E314" s="33"/>
      <c r="G314" s="33"/>
    </row>
    <row r="315" spans="5:7" s="32" customFormat="1" ht="14.25">
      <c r="E315" s="33"/>
      <c r="G315" s="33"/>
    </row>
    <row r="316" spans="5:7" s="32" customFormat="1" ht="14.25">
      <c r="E316" s="33"/>
      <c r="G316" s="33"/>
    </row>
    <row r="317" spans="5:7" s="32" customFormat="1" ht="14.25">
      <c r="E317" s="33"/>
      <c r="G317" s="33"/>
    </row>
    <row r="318" spans="5:7" s="32" customFormat="1" ht="14.25">
      <c r="E318" s="33"/>
      <c r="G318" s="33"/>
    </row>
    <row r="319" spans="5:7" s="32" customFormat="1" ht="14.25">
      <c r="E319" s="33"/>
      <c r="G319" s="33"/>
    </row>
    <row r="320" spans="5:7" s="32" customFormat="1" ht="14.25">
      <c r="E320" s="33"/>
      <c r="G320" s="33"/>
    </row>
    <row r="321" spans="5:7" s="32" customFormat="1" ht="14.25">
      <c r="E321" s="33"/>
      <c r="G321" s="33"/>
    </row>
    <row r="322" spans="5:7" s="32" customFormat="1" ht="14.25">
      <c r="E322" s="33"/>
      <c r="G322" s="33"/>
    </row>
    <row r="323" spans="5:7" s="32" customFormat="1" ht="14.25">
      <c r="E323" s="33"/>
      <c r="G323" s="33"/>
    </row>
    <row r="324" spans="5:7" s="32" customFormat="1" ht="14.25">
      <c r="E324" s="33"/>
      <c r="G324" s="33"/>
    </row>
    <row r="325" spans="5:7" s="32" customFormat="1" ht="14.25">
      <c r="E325" s="33"/>
      <c r="G325" s="33"/>
    </row>
    <row r="326" spans="5:7" s="32" customFormat="1" ht="14.25">
      <c r="E326" s="33"/>
      <c r="G326" s="33"/>
    </row>
    <row r="327" spans="5:7" s="32" customFormat="1" ht="14.25">
      <c r="E327" s="33"/>
      <c r="G327" s="33"/>
    </row>
    <row r="328" spans="5:7" s="32" customFormat="1" ht="14.25">
      <c r="E328" s="33"/>
      <c r="G328" s="33"/>
    </row>
    <row r="329" spans="5:7" s="32" customFormat="1" ht="14.25">
      <c r="E329" s="33"/>
      <c r="G329" s="33"/>
    </row>
    <row r="330" spans="5:7" s="32" customFormat="1" ht="14.25">
      <c r="E330" s="33"/>
      <c r="G330" s="33"/>
    </row>
    <row r="331" spans="5:7" s="32" customFormat="1" ht="14.25">
      <c r="E331" s="33"/>
      <c r="G331" s="33"/>
    </row>
    <row r="332" spans="5:7" s="32" customFormat="1" ht="14.25">
      <c r="E332" s="33"/>
      <c r="G332" s="33"/>
    </row>
    <row r="333" spans="5:7" s="32" customFormat="1" ht="14.25">
      <c r="E333" s="33"/>
      <c r="G333" s="33"/>
    </row>
    <row r="334" spans="5:7" s="32" customFormat="1" ht="14.25">
      <c r="E334" s="33"/>
      <c r="G334" s="33"/>
    </row>
    <row r="335" spans="5:7" s="32" customFormat="1" ht="14.25">
      <c r="E335" s="33"/>
      <c r="G335" s="33"/>
    </row>
    <row r="336" spans="5:7" s="32" customFormat="1" ht="14.25">
      <c r="E336" s="33"/>
      <c r="G336" s="33"/>
    </row>
    <row r="337" spans="5:7" s="32" customFormat="1" ht="14.25">
      <c r="E337" s="33"/>
      <c r="G337" s="33"/>
    </row>
    <row r="338" spans="5:7" s="32" customFormat="1" ht="14.25">
      <c r="E338" s="33"/>
      <c r="G338" s="33"/>
    </row>
    <row r="339" spans="5:7" s="32" customFormat="1" ht="14.25">
      <c r="E339" s="33"/>
      <c r="G339" s="33"/>
    </row>
    <row r="340" spans="5:7" s="32" customFormat="1" ht="14.25">
      <c r="E340" s="33"/>
      <c r="G340" s="33"/>
    </row>
    <row r="341" spans="5:7" s="32" customFormat="1" ht="14.25">
      <c r="E341" s="33"/>
      <c r="G341" s="33"/>
    </row>
    <row r="342" spans="5:7" s="32" customFormat="1" ht="14.25">
      <c r="E342" s="33"/>
      <c r="G342" s="33"/>
    </row>
    <row r="343" spans="5:7" s="32" customFormat="1" ht="14.25">
      <c r="E343" s="33"/>
      <c r="G343" s="33"/>
    </row>
    <row r="344" spans="5:7" s="32" customFormat="1" ht="14.25">
      <c r="E344" s="33"/>
      <c r="G344" s="33"/>
    </row>
    <row r="345" spans="5:7" s="32" customFormat="1" ht="14.25">
      <c r="E345" s="33"/>
      <c r="G345" s="33"/>
    </row>
    <row r="346" spans="5:7" s="32" customFormat="1" ht="14.25">
      <c r="E346" s="33"/>
      <c r="G346" s="33"/>
    </row>
    <row r="347" spans="5:7" s="32" customFormat="1" ht="14.25">
      <c r="E347" s="33"/>
      <c r="G347" s="33"/>
    </row>
    <row r="348" spans="5:7" s="32" customFormat="1" ht="14.25">
      <c r="E348" s="33"/>
      <c r="G348" s="33"/>
    </row>
    <row r="349" spans="5:7" s="32" customFormat="1" ht="14.25">
      <c r="E349" s="33"/>
      <c r="G349" s="33"/>
    </row>
    <row r="350" spans="5:7" s="32" customFormat="1" ht="14.25">
      <c r="E350" s="33"/>
      <c r="G350" s="33"/>
    </row>
    <row r="351" spans="5:7" s="32" customFormat="1" ht="14.25">
      <c r="E351" s="33"/>
      <c r="G351" s="33"/>
    </row>
    <row r="352" spans="5:7" s="32" customFormat="1" ht="14.25">
      <c r="E352" s="33"/>
      <c r="G352" s="33"/>
    </row>
    <row r="353" spans="5:7" s="32" customFormat="1" ht="14.25">
      <c r="E353" s="33"/>
      <c r="G353" s="33"/>
    </row>
    <row r="354" spans="5:7" s="32" customFormat="1" ht="14.25">
      <c r="E354" s="33"/>
      <c r="G354" s="33"/>
    </row>
    <row r="355" spans="5:7" s="32" customFormat="1" ht="14.25">
      <c r="E355" s="33"/>
      <c r="G355" s="33"/>
    </row>
    <row r="356" spans="5:7" s="32" customFormat="1" ht="14.25">
      <c r="E356" s="33"/>
      <c r="G356" s="33"/>
    </row>
    <row r="357" spans="5:7" s="32" customFormat="1" ht="14.25">
      <c r="E357" s="33"/>
      <c r="G357" s="33"/>
    </row>
    <row r="358" spans="5:7" s="32" customFormat="1" ht="14.25">
      <c r="E358" s="33"/>
      <c r="G358" s="33"/>
    </row>
    <row r="359" spans="5:7" s="32" customFormat="1" ht="14.25">
      <c r="E359" s="33"/>
      <c r="G359" s="33"/>
    </row>
    <row r="360" spans="5:7" s="32" customFormat="1" ht="14.25">
      <c r="E360" s="33"/>
      <c r="G360" s="33"/>
    </row>
    <row r="361" spans="5:7" s="32" customFormat="1" ht="14.25">
      <c r="E361" s="33"/>
      <c r="G361" s="33"/>
    </row>
    <row r="362" spans="5:7" s="32" customFormat="1" ht="14.25">
      <c r="E362" s="33"/>
      <c r="G362" s="33"/>
    </row>
    <row r="363" spans="5:7" s="32" customFormat="1" ht="14.25">
      <c r="E363" s="33"/>
      <c r="G363" s="33"/>
    </row>
    <row r="364" spans="5:7" s="32" customFormat="1" ht="14.25">
      <c r="E364" s="33"/>
      <c r="G364" s="33"/>
    </row>
    <row r="365" spans="5:7" s="32" customFormat="1" ht="14.25">
      <c r="E365" s="33"/>
      <c r="G365" s="33"/>
    </row>
    <row r="366" spans="5:7" s="32" customFormat="1" ht="14.25">
      <c r="E366" s="33"/>
      <c r="G366" s="33"/>
    </row>
    <row r="367" spans="5:7" s="32" customFormat="1" ht="14.25">
      <c r="E367" s="33"/>
      <c r="G367" s="33"/>
    </row>
    <row r="368" spans="5:7" s="32" customFormat="1" ht="14.25">
      <c r="E368" s="33"/>
      <c r="G368" s="33"/>
    </row>
    <row r="369" spans="5:7" s="32" customFormat="1" ht="14.25">
      <c r="E369" s="33"/>
      <c r="G369" s="33"/>
    </row>
    <row r="370" spans="5:7" s="32" customFormat="1" ht="14.25">
      <c r="E370" s="33"/>
      <c r="G370" s="33"/>
    </row>
    <row r="371" spans="5:7" s="32" customFormat="1" ht="14.25">
      <c r="E371" s="33"/>
      <c r="G371" s="33"/>
    </row>
    <row r="372" spans="5:7" s="32" customFormat="1" ht="14.25">
      <c r="E372" s="33"/>
      <c r="G372" s="33"/>
    </row>
    <row r="373" spans="5:7" s="32" customFormat="1" ht="14.25">
      <c r="E373" s="33"/>
      <c r="G373" s="33"/>
    </row>
    <row r="374" spans="5:7" s="32" customFormat="1" ht="14.25">
      <c r="E374" s="33"/>
      <c r="G374" s="33"/>
    </row>
    <row r="375" spans="5:7" s="32" customFormat="1" ht="14.25">
      <c r="E375" s="33"/>
      <c r="G375" s="33"/>
    </row>
    <row r="376" spans="5:7" s="32" customFormat="1" ht="14.25">
      <c r="E376" s="33"/>
      <c r="G376" s="33"/>
    </row>
    <row r="377" spans="5:7" s="32" customFormat="1" ht="14.25">
      <c r="E377" s="33"/>
      <c r="G377" s="33"/>
    </row>
    <row r="378" spans="5:7" s="32" customFormat="1" ht="14.25">
      <c r="E378" s="33"/>
      <c r="G378" s="33"/>
    </row>
    <row r="379" spans="5:7" s="32" customFormat="1" ht="14.25">
      <c r="E379" s="33"/>
      <c r="G379" s="33"/>
    </row>
    <row r="380" spans="5:7" s="32" customFormat="1" ht="14.25">
      <c r="E380" s="33"/>
      <c r="G380" s="33"/>
    </row>
    <row r="381" spans="5:7" s="32" customFormat="1" ht="14.25">
      <c r="E381" s="33"/>
      <c r="G381" s="33"/>
    </row>
    <row r="382" spans="5:7" s="32" customFormat="1" ht="14.25">
      <c r="E382" s="33"/>
      <c r="G382" s="33"/>
    </row>
    <row r="383" spans="5:7" s="32" customFormat="1" ht="14.25">
      <c r="E383" s="33"/>
      <c r="G383" s="33"/>
    </row>
    <row r="384" spans="5:7" s="32" customFormat="1" ht="14.25">
      <c r="E384" s="33"/>
      <c r="G384" s="33"/>
    </row>
    <row r="385" spans="5:7" s="32" customFormat="1" ht="14.25">
      <c r="E385" s="33"/>
      <c r="G385" s="33"/>
    </row>
    <row r="386" spans="5:7" s="32" customFormat="1" ht="14.25">
      <c r="E386" s="33"/>
      <c r="G386" s="33"/>
    </row>
    <row r="387" spans="5:7" s="32" customFormat="1" ht="14.25">
      <c r="E387" s="33"/>
      <c r="G387" s="33"/>
    </row>
    <row r="388" spans="5:7" s="32" customFormat="1" ht="14.25">
      <c r="E388" s="33"/>
      <c r="G388" s="33"/>
    </row>
    <row r="389" spans="5:7" s="32" customFormat="1" ht="14.25">
      <c r="E389" s="33"/>
      <c r="G389" s="33"/>
    </row>
    <row r="390" spans="5:7" s="32" customFormat="1" ht="14.25">
      <c r="E390" s="33"/>
      <c r="G390" s="33"/>
    </row>
    <row r="391" spans="5:7" s="32" customFormat="1" ht="14.25">
      <c r="E391" s="33"/>
      <c r="G391" s="33"/>
    </row>
    <row r="392" spans="5:7" s="32" customFormat="1" ht="14.25">
      <c r="E392" s="33"/>
      <c r="G392" s="33"/>
    </row>
    <row r="393" spans="5:7" s="32" customFormat="1" ht="14.25">
      <c r="E393" s="33"/>
      <c r="G393" s="33"/>
    </row>
    <row r="394" spans="5:7" s="32" customFormat="1" ht="14.25">
      <c r="E394" s="33"/>
      <c r="G394" s="33"/>
    </row>
    <row r="395" spans="5:7" s="32" customFormat="1" ht="14.25">
      <c r="E395" s="33"/>
      <c r="G395" s="33"/>
    </row>
    <row r="396" spans="5:7" s="32" customFormat="1" ht="14.25">
      <c r="E396" s="33"/>
      <c r="G396" s="33"/>
    </row>
    <row r="397" spans="5:7" s="32" customFormat="1" ht="14.25">
      <c r="E397" s="33"/>
      <c r="G397" s="33"/>
    </row>
    <row r="398" spans="5:7" s="32" customFormat="1" ht="14.25">
      <c r="E398" s="33"/>
      <c r="G398" s="33"/>
    </row>
    <row r="399" spans="5:7" s="32" customFormat="1" ht="14.25">
      <c r="E399" s="33"/>
      <c r="G399" s="33"/>
    </row>
    <row r="400" spans="5:7" s="32" customFormat="1" ht="14.25">
      <c r="E400" s="33"/>
      <c r="G400" s="33"/>
    </row>
    <row r="401" spans="5:7" s="32" customFormat="1" ht="14.25">
      <c r="E401" s="33"/>
      <c r="G401" s="33"/>
    </row>
    <row r="402" spans="5:7" s="32" customFormat="1" ht="14.25">
      <c r="E402" s="33"/>
      <c r="G402" s="33"/>
    </row>
    <row r="403" spans="5:7" s="32" customFormat="1" ht="14.25">
      <c r="E403" s="33"/>
      <c r="G403" s="33"/>
    </row>
    <row r="404" spans="5:7" s="32" customFormat="1" ht="14.25">
      <c r="E404" s="33"/>
      <c r="G404" s="33"/>
    </row>
    <row r="405" spans="5:7" s="32" customFormat="1" ht="14.25">
      <c r="E405" s="33"/>
      <c r="G405" s="33"/>
    </row>
    <row r="406" spans="5:7" s="32" customFormat="1" ht="14.25">
      <c r="E406" s="33"/>
      <c r="G406" s="33"/>
    </row>
    <row r="407" spans="5:7" s="32" customFormat="1" ht="14.25">
      <c r="E407" s="33"/>
      <c r="G407" s="33"/>
    </row>
    <row r="408" spans="5:7" s="32" customFormat="1" ht="14.25">
      <c r="E408" s="33"/>
      <c r="G408" s="33"/>
    </row>
    <row r="409" spans="5:7" s="32" customFormat="1" ht="14.25">
      <c r="E409" s="33"/>
      <c r="G409" s="33"/>
    </row>
    <row r="410" spans="5:7" s="32" customFormat="1" ht="14.25">
      <c r="E410" s="33"/>
      <c r="G410" s="33"/>
    </row>
    <row r="411" spans="5:7" s="32" customFormat="1" ht="14.25">
      <c r="E411" s="33"/>
      <c r="G411" s="33"/>
    </row>
    <row r="412" spans="5:7" s="32" customFormat="1" ht="14.25">
      <c r="E412" s="33"/>
      <c r="G412" s="33"/>
    </row>
    <row r="413" spans="5:7" s="32" customFormat="1" ht="14.25">
      <c r="E413" s="33"/>
      <c r="G413" s="33"/>
    </row>
    <row r="414" spans="5:7" s="32" customFormat="1" ht="14.25">
      <c r="E414" s="33"/>
      <c r="G414" s="33"/>
    </row>
    <row r="415" spans="5:7" s="32" customFormat="1" ht="14.25">
      <c r="E415" s="33"/>
      <c r="G415" s="33"/>
    </row>
    <row r="416" spans="5:7" s="32" customFormat="1" ht="14.25">
      <c r="E416" s="33"/>
      <c r="G416" s="33"/>
    </row>
    <row r="417" spans="5:7" s="32" customFormat="1" ht="14.25">
      <c r="E417" s="33"/>
      <c r="G417" s="33"/>
    </row>
    <row r="418" spans="5:7" s="32" customFormat="1" ht="14.25">
      <c r="E418" s="33"/>
      <c r="G418" s="33"/>
    </row>
    <row r="419" spans="5:7" s="32" customFormat="1" ht="14.25">
      <c r="E419" s="33"/>
      <c r="G419" s="33"/>
    </row>
    <row r="420" spans="5:7" s="32" customFormat="1" ht="14.25">
      <c r="E420" s="33"/>
      <c r="G420" s="33"/>
    </row>
    <row r="421" spans="5:7" s="32" customFormat="1" ht="14.25">
      <c r="E421" s="33"/>
      <c r="G421" s="33"/>
    </row>
    <row r="422" spans="5:7" s="32" customFormat="1" ht="14.25">
      <c r="E422" s="33"/>
      <c r="G422" s="33"/>
    </row>
    <row r="423" spans="5:7" s="32" customFormat="1" ht="14.25">
      <c r="E423" s="33"/>
      <c r="G423" s="33"/>
    </row>
    <row r="424" spans="5:7" s="32" customFormat="1" ht="14.25">
      <c r="E424" s="33"/>
      <c r="G424" s="33"/>
    </row>
    <row r="425" spans="5:7" s="32" customFormat="1" ht="14.25">
      <c r="E425" s="33"/>
      <c r="G425" s="33"/>
    </row>
    <row r="426" spans="5:7" s="32" customFormat="1" ht="14.25">
      <c r="E426" s="33"/>
      <c r="G426" s="33"/>
    </row>
    <row r="427" spans="5:7" s="32" customFormat="1" ht="14.25">
      <c r="E427" s="33"/>
      <c r="G427" s="33"/>
    </row>
    <row r="428" spans="5:7" s="32" customFormat="1" ht="14.25">
      <c r="E428" s="33"/>
      <c r="G428" s="33"/>
    </row>
    <row r="429" spans="5:7" s="32" customFormat="1" ht="14.25">
      <c r="E429" s="33"/>
      <c r="G429" s="33"/>
    </row>
    <row r="430" spans="5:7" s="32" customFormat="1" ht="14.25">
      <c r="E430" s="33"/>
      <c r="G430" s="33"/>
    </row>
    <row r="431" spans="5:7" s="32" customFormat="1" ht="14.25">
      <c r="E431" s="33"/>
      <c r="G431" s="33"/>
    </row>
    <row r="432" spans="5:7" s="32" customFormat="1" ht="14.25">
      <c r="E432" s="33"/>
      <c r="G432" s="33"/>
    </row>
    <row r="433" spans="5:7" s="32" customFormat="1" ht="14.25">
      <c r="E433" s="33"/>
      <c r="G433" s="33"/>
    </row>
    <row r="434" spans="5:7" s="32" customFormat="1" ht="14.25">
      <c r="E434" s="33"/>
      <c r="G434" s="33"/>
    </row>
    <row r="435" spans="5:7" s="32" customFormat="1" ht="14.25">
      <c r="E435" s="33"/>
      <c r="G435" s="33"/>
    </row>
    <row r="436" spans="5:7" s="32" customFormat="1" ht="14.25">
      <c r="E436" s="33"/>
      <c r="G436" s="33"/>
    </row>
    <row r="437" spans="5:7" s="32" customFormat="1" ht="14.25">
      <c r="E437" s="33"/>
      <c r="G437" s="33"/>
    </row>
    <row r="438" spans="5:7" s="32" customFormat="1" ht="14.25">
      <c r="E438" s="33"/>
      <c r="G438" s="33"/>
    </row>
    <row r="439" spans="5:7" s="32" customFormat="1" ht="14.25">
      <c r="E439" s="33"/>
      <c r="G439" s="33"/>
    </row>
    <row r="440" spans="5:7" s="32" customFormat="1" ht="14.25">
      <c r="E440" s="33"/>
      <c r="G440" s="33"/>
    </row>
    <row r="441" spans="5:7" s="32" customFormat="1" ht="14.25">
      <c r="E441" s="33"/>
      <c r="G441" s="33"/>
    </row>
    <row r="442" spans="5:7" s="32" customFormat="1" ht="14.25">
      <c r="E442" s="33"/>
      <c r="G442" s="33"/>
    </row>
    <row r="443" spans="5:7" s="32" customFormat="1" ht="14.25">
      <c r="E443" s="33"/>
      <c r="G443" s="33"/>
    </row>
    <row r="444" spans="5:7" s="32" customFormat="1" ht="14.25">
      <c r="E444" s="33"/>
      <c r="G444" s="33"/>
    </row>
    <row r="445" spans="5:7" s="32" customFormat="1" ht="14.25">
      <c r="E445" s="33"/>
      <c r="G445" s="33"/>
    </row>
    <row r="446" spans="5:7" s="32" customFormat="1" ht="14.25">
      <c r="E446" s="33"/>
      <c r="G446" s="33"/>
    </row>
    <row r="447" spans="5:7" s="32" customFormat="1" ht="14.25">
      <c r="E447" s="33"/>
      <c r="G447" s="33"/>
    </row>
    <row r="448" spans="5:7" s="32" customFormat="1" ht="14.25">
      <c r="E448" s="33"/>
      <c r="G448" s="33"/>
    </row>
    <row r="449" spans="5:7" s="32" customFormat="1" ht="14.25">
      <c r="E449" s="33"/>
      <c r="G449" s="33"/>
    </row>
    <row r="450" spans="5:7" s="32" customFormat="1" ht="14.25">
      <c r="E450" s="33"/>
      <c r="G450" s="33"/>
    </row>
    <row r="451" spans="5:7" s="32" customFormat="1" ht="14.25">
      <c r="E451" s="33"/>
      <c r="G451" s="33"/>
    </row>
    <row r="452" spans="5:7" s="32" customFormat="1" ht="14.25">
      <c r="E452" s="33"/>
      <c r="G452" s="33"/>
    </row>
    <row r="453" spans="5:7" s="32" customFormat="1" ht="14.25">
      <c r="E453" s="33"/>
      <c r="G453" s="33"/>
    </row>
    <row r="454" spans="5:7" s="32" customFormat="1" ht="14.25">
      <c r="E454" s="33"/>
      <c r="G454" s="33"/>
    </row>
    <row r="455" spans="5:7" s="32" customFormat="1" ht="14.25">
      <c r="E455" s="33"/>
      <c r="G455" s="33"/>
    </row>
    <row r="456" spans="5:7" s="32" customFormat="1" ht="14.25">
      <c r="E456" s="33"/>
      <c r="G456" s="33"/>
    </row>
    <row r="457" spans="5:7" s="32" customFormat="1" ht="14.25">
      <c r="E457" s="33"/>
      <c r="G457" s="33"/>
    </row>
    <row r="458" spans="5:7" s="32" customFormat="1" ht="14.25">
      <c r="E458" s="33"/>
      <c r="G458" s="33"/>
    </row>
    <row r="459" spans="5:7" s="32" customFormat="1" ht="14.25">
      <c r="E459" s="33"/>
      <c r="G459" s="33"/>
    </row>
    <row r="460" spans="5:7" s="32" customFormat="1" ht="14.25">
      <c r="E460" s="33"/>
      <c r="G460" s="33"/>
    </row>
    <row r="461" spans="5:7" s="32" customFormat="1" ht="14.25">
      <c r="E461" s="33"/>
      <c r="G461" s="33"/>
    </row>
    <row r="462" spans="5:7" s="32" customFormat="1" ht="14.25">
      <c r="E462" s="33"/>
      <c r="G462" s="33"/>
    </row>
    <row r="463" spans="5:7" s="32" customFormat="1" ht="14.25">
      <c r="E463" s="33"/>
      <c r="G463" s="33"/>
    </row>
    <row r="464" spans="5:7" s="32" customFormat="1" ht="14.25">
      <c r="E464" s="33"/>
      <c r="G464" s="33"/>
    </row>
    <row r="465" spans="5:7" s="32" customFormat="1" ht="14.25">
      <c r="E465" s="33"/>
      <c r="G465" s="33"/>
    </row>
    <row r="466" spans="5:7" s="32" customFormat="1" ht="14.25">
      <c r="E466" s="33"/>
      <c r="G466" s="33"/>
    </row>
    <row r="467" spans="5:7" s="32" customFormat="1" ht="14.25">
      <c r="E467" s="33"/>
      <c r="G467" s="33"/>
    </row>
    <row r="468" spans="5:7" s="32" customFormat="1" ht="14.25">
      <c r="E468" s="33"/>
      <c r="G468" s="33"/>
    </row>
    <row r="469" spans="5:7" s="32" customFormat="1" ht="14.25">
      <c r="E469" s="33"/>
      <c r="G469" s="33"/>
    </row>
    <row r="470" spans="5:7" s="32" customFormat="1" ht="14.25">
      <c r="E470" s="33"/>
      <c r="G470" s="33"/>
    </row>
    <row r="471" spans="5:7" s="32" customFormat="1" ht="14.25">
      <c r="E471" s="33"/>
      <c r="G471" s="33"/>
    </row>
    <row r="472" spans="5:7" s="32" customFormat="1" ht="14.25">
      <c r="E472" s="33"/>
      <c r="G472" s="33"/>
    </row>
    <row r="473" spans="5:7" s="32" customFormat="1" ht="14.25">
      <c r="E473" s="33"/>
      <c r="G473" s="33"/>
    </row>
    <row r="474" spans="5:7" s="32" customFormat="1" ht="14.25">
      <c r="E474" s="33"/>
      <c r="G474" s="33"/>
    </row>
    <row r="475" spans="5:7" s="32" customFormat="1" ht="14.25">
      <c r="E475" s="33"/>
      <c r="G475" s="33"/>
    </row>
    <row r="476" spans="5:7" s="32" customFormat="1" ht="14.25">
      <c r="E476" s="33"/>
      <c r="G476" s="33"/>
    </row>
    <row r="477" spans="5:7" s="32" customFormat="1" ht="14.25">
      <c r="E477" s="33"/>
      <c r="G477" s="33"/>
    </row>
    <row r="478" spans="5:7" s="32" customFormat="1" ht="14.25">
      <c r="E478" s="33"/>
      <c r="G478" s="33"/>
    </row>
    <row r="479" spans="5:7" s="32" customFormat="1" ht="14.25">
      <c r="E479" s="33"/>
      <c r="G479" s="33"/>
    </row>
    <row r="480" spans="5:7" s="32" customFormat="1" ht="14.25">
      <c r="E480" s="33"/>
      <c r="G480" s="33"/>
    </row>
    <row r="481" spans="5:7" s="32" customFormat="1" ht="14.25">
      <c r="E481" s="33"/>
      <c r="G481" s="33"/>
    </row>
    <row r="482" spans="5:7" s="32" customFormat="1" ht="14.25">
      <c r="E482" s="33"/>
      <c r="G482" s="33"/>
    </row>
    <row r="483" spans="5:7" s="32" customFormat="1" ht="14.25">
      <c r="E483" s="33"/>
      <c r="G483" s="33"/>
    </row>
    <row r="484" spans="5:7" s="32" customFormat="1" ht="14.25">
      <c r="E484" s="33"/>
      <c r="G484" s="33"/>
    </row>
    <row r="485" spans="5:7" s="32" customFormat="1" ht="14.25">
      <c r="E485" s="33"/>
      <c r="G485" s="33"/>
    </row>
    <row r="486" spans="5:7" s="32" customFormat="1" ht="14.25">
      <c r="E486" s="33"/>
      <c r="G486" s="33"/>
    </row>
    <row r="487" spans="5:7" s="32" customFormat="1" ht="14.25">
      <c r="E487" s="33"/>
      <c r="G487" s="33"/>
    </row>
    <row r="488" spans="5:7" s="32" customFormat="1" ht="14.25">
      <c r="E488" s="33"/>
      <c r="G488" s="33"/>
    </row>
    <row r="489" spans="5:7" s="32" customFormat="1" ht="14.25">
      <c r="E489" s="33"/>
      <c r="G489" s="33"/>
    </row>
    <row r="490" spans="5:7" s="32" customFormat="1" ht="14.25">
      <c r="E490" s="33"/>
      <c r="G490" s="33"/>
    </row>
    <row r="491" spans="5:7" s="32" customFormat="1" ht="14.25">
      <c r="E491" s="33"/>
      <c r="G491" s="33"/>
    </row>
    <row r="492" spans="5:7" s="32" customFormat="1" ht="14.25">
      <c r="E492" s="33"/>
      <c r="G492" s="33"/>
    </row>
    <row r="493" spans="5:7" s="32" customFormat="1" ht="14.25">
      <c r="E493" s="33"/>
      <c r="G493" s="33"/>
    </row>
    <row r="494" spans="5:7" s="32" customFormat="1" ht="14.25">
      <c r="E494" s="33"/>
      <c r="G494" s="33"/>
    </row>
    <row r="495" spans="5:7" s="32" customFormat="1" ht="14.25">
      <c r="E495" s="33"/>
      <c r="G495" s="33"/>
    </row>
    <row r="496" spans="5:7" s="32" customFormat="1" ht="14.25">
      <c r="E496" s="33"/>
      <c r="G496" s="33"/>
    </row>
    <row r="497" spans="5:7" s="32" customFormat="1" ht="14.25">
      <c r="E497" s="33"/>
      <c r="G497" s="33"/>
    </row>
    <row r="498" spans="5:7" s="32" customFormat="1" ht="14.25">
      <c r="E498" s="33"/>
      <c r="G498" s="33"/>
    </row>
    <row r="499" spans="5:7" s="32" customFormat="1" ht="14.25">
      <c r="E499" s="33"/>
      <c r="G499" s="33"/>
    </row>
    <row r="500" spans="5:7" s="32" customFormat="1" ht="14.25">
      <c r="E500" s="33"/>
      <c r="G500" s="33"/>
    </row>
    <row r="501" spans="5:7" s="32" customFormat="1" ht="14.25">
      <c r="E501" s="33"/>
      <c r="G501" s="33"/>
    </row>
    <row r="502" spans="5:7" s="32" customFormat="1" ht="14.25">
      <c r="E502" s="33"/>
      <c r="G502" s="33"/>
    </row>
    <row r="503" spans="5:7" s="32" customFormat="1" ht="14.25">
      <c r="E503" s="33"/>
      <c r="G503" s="33"/>
    </row>
    <row r="504" spans="5:7" s="32" customFormat="1" ht="14.25">
      <c r="E504" s="33"/>
      <c r="G504" s="33"/>
    </row>
    <row r="505" spans="5:7" s="32" customFormat="1" ht="14.25">
      <c r="E505" s="33"/>
      <c r="G505" s="33"/>
    </row>
    <row r="506" spans="5:7" s="32" customFormat="1" ht="14.25">
      <c r="E506" s="33"/>
      <c r="G506" s="33"/>
    </row>
    <row r="507" spans="5:7" s="32" customFormat="1" ht="14.25">
      <c r="E507" s="33"/>
      <c r="G507" s="33"/>
    </row>
    <row r="508" spans="5:7" s="32" customFormat="1" ht="14.25">
      <c r="E508" s="33"/>
      <c r="G508" s="33"/>
    </row>
    <row r="509" spans="5:7" s="32" customFormat="1" ht="14.25">
      <c r="E509" s="33"/>
      <c r="G509" s="33"/>
    </row>
    <row r="510" spans="5:7" s="32" customFormat="1" ht="14.25">
      <c r="E510" s="33"/>
      <c r="G510" s="33"/>
    </row>
    <row r="511" spans="5:7" s="32" customFormat="1" ht="14.25">
      <c r="E511" s="33"/>
      <c r="G511" s="33"/>
    </row>
    <row r="512" spans="5:7" s="32" customFormat="1" ht="14.25">
      <c r="E512" s="33"/>
      <c r="G512" s="33"/>
    </row>
    <row r="513" spans="5:7" s="32" customFormat="1" ht="14.25">
      <c r="E513" s="33"/>
      <c r="G513" s="33"/>
    </row>
    <row r="514" spans="5:7" s="32" customFormat="1" ht="14.25">
      <c r="E514" s="33"/>
      <c r="G514" s="33"/>
    </row>
    <row r="515" spans="5:7" s="32" customFormat="1" ht="14.25">
      <c r="E515" s="33"/>
      <c r="G515" s="33"/>
    </row>
    <row r="516" spans="5:7" s="32" customFormat="1" ht="14.25">
      <c r="E516" s="33"/>
      <c r="G516" s="33"/>
    </row>
    <row r="517" spans="5:7" s="32" customFormat="1" ht="14.25">
      <c r="E517" s="33"/>
      <c r="G517" s="33"/>
    </row>
    <row r="518" spans="5:7" s="32" customFormat="1" ht="14.25">
      <c r="E518" s="33"/>
      <c r="G518" s="33"/>
    </row>
    <row r="519" spans="5:7" s="32" customFormat="1" ht="14.25">
      <c r="E519" s="33"/>
      <c r="G519" s="33"/>
    </row>
    <row r="520" spans="5:7" s="32" customFormat="1" ht="14.25">
      <c r="E520" s="33"/>
      <c r="G520" s="33"/>
    </row>
    <row r="521" spans="5:7" s="32" customFormat="1" ht="14.25">
      <c r="E521" s="33"/>
      <c r="G521" s="33"/>
    </row>
    <row r="522" spans="5:7" s="32" customFormat="1" ht="14.25">
      <c r="E522" s="33"/>
      <c r="G522" s="33"/>
    </row>
    <row r="523" spans="5:7" s="32" customFormat="1" ht="14.25">
      <c r="E523" s="33"/>
      <c r="G523" s="33"/>
    </row>
    <row r="524" spans="5:7" s="32" customFormat="1" ht="14.25">
      <c r="E524" s="33"/>
      <c r="G524" s="33"/>
    </row>
    <row r="525" spans="5:7" s="32" customFormat="1" ht="14.25">
      <c r="E525" s="33"/>
      <c r="G525" s="33"/>
    </row>
    <row r="526" spans="5:7" s="32" customFormat="1" ht="14.25">
      <c r="E526" s="33"/>
      <c r="G526" s="33"/>
    </row>
    <row r="527" spans="5:7" s="32" customFormat="1" ht="14.25">
      <c r="E527" s="33"/>
      <c r="G527" s="33"/>
    </row>
    <row r="528" spans="5:7" s="32" customFormat="1" ht="14.25">
      <c r="E528" s="33"/>
      <c r="G528" s="33"/>
    </row>
    <row r="529" spans="5:7" s="32" customFormat="1" ht="14.25">
      <c r="E529" s="33"/>
      <c r="G529" s="33"/>
    </row>
    <row r="530" spans="5:7" s="32" customFormat="1" ht="14.25">
      <c r="E530" s="33"/>
      <c r="G530" s="33"/>
    </row>
    <row r="531" spans="5:7" s="32" customFormat="1" ht="14.25">
      <c r="E531" s="33"/>
      <c r="G531" s="33"/>
    </row>
    <row r="532" spans="5:7" s="32" customFormat="1" ht="14.25">
      <c r="E532" s="33"/>
      <c r="G532" s="33"/>
    </row>
    <row r="533" spans="5:7" s="32" customFormat="1" ht="14.25">
      <c r="E533" s="33"/>
      <c r="G533" s="33"/>
    </row>
    <row r="534" spans="5:7" s="32" customFormat="1" ht="14.25">
      <c r="E534" s="33"/>
      <c r="G534" s="33"/>
    </row>
    <row r="535" spans="5:7" s="32" customFormat="1" ht="14.25">
      <c r="E535" s="33"/>
      <c r="G535" s="33"/>
    </row>
    <row r="536" spans="5:7" s="32" customFormat="1" ht="14.25">
      <c r="E536" s="33"/>
      <c r="G536" s="33"/>
    </row>
    <row r="537" spans="5:7" s="32" customFormat="1" ht="14.25">
      <c r="E537" s="33"/>
      <c r="G537" s="33"/>
    </row>
    <row r="538" spans="5:7" s="32" customFormat="1" ht="14.25">
      <c r="E538" s="33"/>
      <c r="G538" s="33"/>
    </row>
    <row r="539" spans="5:7" s="32" customFormat="1" ht="14.25">
      <c r="E539" s="33"/>
      <c r="G539" s="33"/>
    </row>
    <row r="540" spans="5:7" s="32" customFormat="1" ht="14.25">
      <c r="E540" s="33"/>
      <c r="G540" s="33"/>
    </row>
    <row r="541" spans="5:7" s="32" customFormat="1" ht="14.25">
      <c r="E541" s="33"/>
      <c r="G541" s="33"/>
    </row>
    <row r="542" spans="5:7" s="32" customFormat="1" ht="14.25">
      <c r="E542" s="33"/>
      <c r="G542" s="33"/>
    </row>
    <row r="543" spans="5:7" s="32" customFormat="1" ht="14.25">
      <c r="E543" s="33"/>
      <c r="G543" s="33"/>
    </row>
    <row r="544" spans="5:7" s="32" customFormat="1" ht="14.25">
      <c r="E544" s="33"/>
      <c r="G544" s="33"/>
    </row>
    <row r="545" spans="5:7" s="32" customFormat="1" ht="14.25">
      <c r="E545" s="33"/>
      <c r="G545" s="33"/>
    </row>
    <row r="546" spans="5:7" s="32" customFormat="1" ht="14.25">
      <c r="E546" s="33"/>
      <c r="G546" s="33"/>
    </row>
    <row r="547" spans="5:7" s="32" customFormat="1" ht="14.25">
      <c r="E547" s="33"/>
      <c r="G547" s="33"/>
    </row>
    <row r="548" spans="5:7" s="32" customFormat="1" ht="14.25">
      <c r="E548" s="33"/>
      <c r="G548" s="33"/>
    </row>
    <row r="549" spans="5:7" s="32" customFormat="1" ht="14.25">
      <c r="E549" s="33"/>
      <c r="G549" s="33"/>
    </row>
    <row r="550" spans="5:7" s="32" customFormat="1" ht="14.25">
      <c r="E550" s="33"/>
      <c r="G550" s="33"/>
    </row>
    <row r="551" spans="5:7" s="32" customFormat="1" ht="14.25">
      <c r="E551" s="33"/>
      <c r="G551" s="33"/>
    </row>
    <row r="552" spans="5:7" s="32" customFormat="1" ht="14.25">
      <c r="E552" s="33"/>
      <c r="G552" s="33"/>
    </row>
    <row r="553" spans="5:7" s="32" customFormat="1" ht="14.25">
      <c r="E553" s="33"/>
      <c r="G553" s="33"/>
    </row>
    <row r="554" spans="5:7" s="32" customFormat="1" ht="14.25">
      <c r="E554" s="33"/>
      <c r="G554" s="33"/>
    </row>
    <row r="555" spans="5:7" s="32" customFormat="1" ht="14.25">
      <c r="E555" s="33"/>
      <c r="G555" s="33"/>
    </row>
    <row r="556" spans="5:7" s="32" customFormat="1" ht="14.25">
      <c r="E556" s="33"/>
      <c r="G556" s="33"/>
    </row>
    <row r="557" spans="5:7" s="32" customFormat="1" ht="14.25">
      <c r="E557" s="33"/>
      <c r="G557" s="33"/>
    </row>
    <row r="558" spans="5:7" s="32" customFormat="1" ht="14.25">
      <c r="E558" s="33"/>
      <c r="G558" s="33"/>
    </row>
    <row r="559" spans="5:7" s="32" customFormat="1" ht="14.25">
      <c r="E559" s="33"/>
      <c r="G559" s="33"/>
    </row>
    <row r="560" spans="5:7" s="32" customFormat="1" ht="14.25">
      <c r="E560" s="33"/>
      <c r="G560" s="33"/>
    </row>
    <row r="561" spans="5:7" s="32" customFormat="1" ht="14.25">
      <c r="E561" s="33"/>
      <c r="G561" s="33"/>
    </row>
    <row r="562" spans="5:7" s="32" customFormat="1" ht="14.25">
      <c r="E562" s="33"/>
      <c r="G562" s="33"/>
    </row>
    <row r="563" spans="5:7" s="32" customFormat="1" ht="14.25">
      <c r="E563" s="33"/>
      <c r="G563" s="33"/>
    </row>
    <row r="564" spans="5:7" s="32" customFormat="1" ht="14.25">
      <c r="E564" s="33"/>
      <c r="G564" s="33"/>
    </row>
    <row r="565" spans="5:7" s="32" customFormat="1" ht="14.25">
      <c r="E565" s="33"/>
      <c r="G565" s="33"/>
    </row>
    <row r="566" spans="5:7" s="32" customFormat="1" ht="14.25">
      <c r="E566" s="33"/>
      <c r="G566" s="33"/>
    </row>
    <row r="567" spans="5:7" s="32" customFormat="1" ht="14.25">
      <c r="E567" s="33"/>
      <c r="G567" s="33"/>
    </row>
    <row r="568" spans="5:7" s="32" customFormat="1" ht="14.25">
      <c r="E568" s="33"/>
      <c r="G568" s="33"/>
    </row>
    <row r="569" spans="5:7" s="32" customFormat="1" ht="14.25">
      <c r="E569" s="33"/>
      <c r="G569" s="33"/>
    </row>
    <row r="570" spans="5:7" s="32" customFormat="1" ht="14.25">
      <c r="E570" s="33"/>
      <c r="G570" s="33"/>
    </row>
    <row r="571" spans="5:7" s="32" customFormat="1" ht="14.25">
      <c r="E571" s="33"/>
      <c r="G571" s="33"/>
    </row>
    <row r="572" spans="5:7" s="32" customFormat="1" ht="14.25">
      <c r="E572" s="33"/>
      <c r="G572" s="33"/>
    </row>
    <row r="573" spans="5:7" s="32" customFormat="1" ht="14.25">
      <c r="E573" s="33"/>
      <c r="G573" s="33"/>
    </row>
    <row r="574" spans="5:7" s="32" customFormat="1" ht="14.25">
      <c r="E574" s="33"/>
      <c r="G574" s="33"/>
    </row>
    <row r="575" spans="5:7" s="32" customFormat="1" ht="14.25">
      <c r="E575" s="33"/>
      <c r="G575" s="33"/>
    </row>
    <row r="576" spans="5:7" s="32" customFormat="1" ht="14.25">
      <c r="E576" s="33"/>
      <c r="G576" s="33"/>
    </row>
    <row r="577" spans="5:7" s="32" customFormat="1" ht="14.25">
      <c r="E577" s="33"/>
      <c r="G577" s="33"/>
    </row>
    <row r="578" spans="5:7" s="32" customFormat="1" ht="14.25">
      <c r="E578" s="33"/>
      <c r="G578" s="33"/>
    </row>
    <row r="579" spans="5:7" s="32" customFormat="1" ht="14.25">
      <c r="E579" s="33"/>
      <c r="G579" s="33"/>
    </row>
    <row r="580" spans="5:7" s="32" customFormat="1" ht="14.25">
      <c r="E580" s="33"/>
      <c r="G580" s="33"/>
    </row>
    <row r="581" spans="5:7" s="32" customFormat="1" ht="14.25">
      <c r="E581" s="33"/>
      <c r="G581" s="33"/>
    </row>
    <row r="582" spans="5:7" s="32" customFormat="1" ht="14.25">
      <c r="E582" s="33"/>
      <c r="G582" s="33"/>
    </row>
    <row r="583" spans="5:7" s="32" customFormat="1" ht="14.25">
      <c r="E583" s="33"/>
      <c r="G583" s="33"/>
    </row>
    <row r="584" spans="5:7" s="32" customFormat="1" ht="14.25">
      <c r="E584" s="33"/>
      <c r="G584" s="33"/>
    </row>
    <row r="585" spans="5:7" s="32" customFormat="1" ht="14.25">
      <c r="E585" s="33"/>
      <c r="G585" s="33"/>
    </row>
    <row r="586" spans="5:7" s="32" customFormat="1" ht="14.25">
      <c r="E586" s="33"/>
      <c r="G586" s="33"/>
    </row>
    <row r="587" spans="5:7" s="32" customFormat="1" ht="14.25">
      <c r="E587" s="33"/>
      <c r="G587" s="33"/>
    </row>
    <row r="588" spans="5:7" s="32" customFormat="1" ht="14.25">
      <c r="E588" s="33"/>
      <c r="G588" s="33"/>
    </row>
    <row r="589" spans="5:7" s="32" customFormat="1" ht="14.25">
      <c r="E589" s="33"/>
      <c r="G589" s="33"/>
    </row>
    <row r="590" spans="5:7" s="32" customFormat="1" ht="14.25">
      <c r="E590" s="33"/>
      <c r="G590" s="33"/>
    </row>
    <row r="591" spans="5:7" s="32" customFormat="1" ht="14.25">
      <c r="E591" s="33"/>
      <c r="G591" s="33"/>
    </row>
    <row r="592" spans="5:7" s="32" customFormat="1" ht="14.25">
      <c r="E592" s="33"/>
      <c r="G592" s="33"/>
    </row>
    <row r="593" spans="5:7" s="32" customFormat="1" ht="14.25">
      <c r="E593" s="33"/>
      <c r="G593" s="33"/>
    </row>
    <row r="594" spans="5:7" s="32" customFormat="1" ht="14.25">
      <c r="E594" s="33"/>
      <c r="G594" s="33"/>
    </row>
    <row r="595" spans="5:7" s="32" customFormat="1" ht="14.25">
      <c r="E595" s="33"/>
      <c r="G595" s="33"/>
    </row>
    <row r="596" spans="5:7" s="32" customFormat="1" ht="14.25">
      <c r="E596" s="33"/>
      <c r="G596" s="33"/>
    </row>
    <row r="597" spans="5:7" s="32" customFormat="1" ht="14.25">
      <c r="E597" s="33"/>
      <c r="G597" s="33"/>
    </row>
    <row r="598" spans="5:7" s="32" customFormat="1" ht="14.25">
      <c r="E598" s="33"/>
      <c r="G598" s="33"/>
    </row>
    <row r="599" spans="5:7" s="32" customFormat="1" ht="14.25">
      <c r="E599" s="33"/>
      <c r="G599" s="33"/>
    </row>
    <row r="600" spans="5:7" s="32" customFormat="1" ht="14.25">
      <c r="E600" s="33"/>
      <c r="G600" s="33"/>
    </row>
    <row r="601" spans="5:7" s="32" customFormat="1" ht="14.25">
      <c r="E601" s="33"/>
      <c r="G601" s="33"/>
    </row>
    <row r="602" spans="5:7" s="32" customFormat="1" ht="14.25">
      <c r="E602" s="33"/>
      <c r="G602" s="33"/>
    </row>
    <row r="603" spans="5:7" s="32" customFormat="1" ht="14.25">
      <c r="E603" s="33"/>
      <c r="G603" s="33"/>
    </row>
    <row r="604" spans="5:7" s="32" customFormat="1" ht="14.25">
      <c r="E604" s="33"/>
      <c r="G604" s="33"/>
    </row>
    <row r="605" spans="5:7" s="32" customFormat="1" ht="14.25">
      <c r="E605" s="33"/>
      <c r="G605" s="33"/>
    </row>
    <row r="606" spans="5:7" s="32" customFormat="1" ht="14.25">
      <c r="E606" s="33"/>
      <c r="G606" s="33"/>
    </row>
    <row r="607" spans="5:7" s="32" customFormat="1" ht="14.25">
      <c r="E607" s="33"/>
      <c r="G607" s="33"/>
    </row>
    <row r="608" spans="5:7" s="32" customFormat="1" ht="14.25">
      <c r="E608" s="33"/>
      <c r="G608" s="33"/>
    </row>
    <row r="609" spans="5:7" s="32" customFormat="1" ht="14.25">
      <c r="E609" s="33"/>
      <c r="G609" s="33"/>
    </row>
    <row r="610" spans="5:7" s="32" customFormat="1" ht="14.25">
      <c r="E610" s="33"/>
      <c r="G610" s="33"/>
    </row>
    <row r="611" spans="5:7" s="32" customFormat="1" ht="14.25">
      <c r="E611" s="33"/>
      <c r="G611" s="33"/>
    </row>
    <row r="612" spans="5:7" s="32" customFormat="1" ht="14.25">
      <c r="E612" s="33"/>
      <c r="G612" s="33"/>
    </row>
    <row r="613" spans="5:7" s="32" customFormat="1" ht="14.25">
      <c r="E613" s="33"/>
      <c r="G613" s="33"/>
    </row>
    <row r="614" spans="5:7" s="32" customFormat="1" ht="14.25">
      <c r="E614" s="33"/>
      <c r="G614" s="33"/>
    </row>
    <row r="615" spans="5:7" s="32" customFormat="1" ht="14.25">
      <c r="E615" s="33"/>
      <c r="G615" s="33"/>
    </row>
    <row r="616" spans="5:7" s="32" customFormat="1" ht="14.25">
      <c r="E616" s="33"/>
      <c r="G616" s="33"/>
    </row>
    <row r="617" spans="5:7" s="32" customFormat="1" ht="14.25">
      <c r="E617" s="33"/>
      <c r="G617" s="33"/>
    </row>
    <row r="618" spans="5:7" s="32" customFormat="1" ht="14.25">
      <c r="E618" s="33"/>
      <c r="G618" s="33"/>
    </row>
    <row r="619" spans="5:7" s="32" customFormat="1" ht="14.25">
      <c r="E619" s="33"/>
      <c r="G619" s="33"/>
    </row>
    <row r="620" spans="5:7" s="32" customFormat="1" ht="14.25">
      <c r="E620" s="33"/>
      <c r="G620" s="33"/>
    </row>
    <row r="621" spans="5:7" s="32" customFormat="1" ht="14.25">
      <c r="E621" s="33"/>
      <c r="G621" s="33"/>
    </row>
    <row r="622" spans="5:7" s="32" customFormat="1" ht="14.25">
      <c r="E622" s="33"/>
      <c r="G622" s="33"/>
    </row>
    <row r="623" spans="5:7" s="32" customFormat="1" ht="14.25">
      <c r="E623" s="33"/>
      <c r="G623" s="33"/>
    </row>
    <row r="624" spans="5:7" s="32" customFormat="1" ht="14.25">
      <c r="E624" s="33"/>
      <c r="G624" s="33"/>
    </row>
    <row r="625" spans="5:7" s="32" customFormat="1" ht="14.25">
      <c r="E625" s="33"/>
      <c r="G625" s="33"/>
    </row>
    <row r="626" spans="5:7" s="32" customFormat="1" ht="14.25">
      <c r="E626" s="33"/>
      <c r="G626" s="33"/>
    </row>
    <row r="627" spans="5:7" s="32" customFormat="1" ht="14.25">
      <c r="E627" s="33"/>
      <c r="G627" s="33"/>
    </row>
    <row r="628" spans="5:7" s="32" customFormat="1" ht="14.25">
      <c r="E628" s="33"/>
      <c r="G628" s="33"/>
    </row>
    <row r="629" spans="5:7" s="32" customFormat="1" ht="14.25">
      <c r="E629" s="33"/>
      <c r="G629" s="33"/>
    </row>
    <row r="630" spans="5:7" s="32" customFormat="1" ht="14.25">
      <c r="E630" s="33"/>
      <c r="G630" s="33"/>
    </row>
    <row r="631" spans="5:7" s="32" customFormat="1" ht="14.25">
      <c r="E631" s="33"/>
      <c r="G631" s="33"/>
    </row>
    <row r="632" spans="5:7" s="32" customFormat="1" ht="14.25">
      <c r="E632" s="33"/>
      <c r="G632" s="33"/>
    </row>
    <row r="633" spans="5:7" s="32" customFormat="1" ht="14.25">
      <c r="E633" s="33"/>
      <c r="G633" s="33"/>
    </row>
    <row r="634" spans="5:7" s="32" customFormat="1" ht="14.25">
      <c r="E634" s="33"/>
      <c r="G634" s="33"/>
    </row>
    <row r="635" spans="5:7" s="32" customFormat="1" ht="14.25">
      <c r="E635" s="33"/>
      <c r="G635" s="33"/>
    </row>
    <row r="636" spans="5:7" s="32" customFormat="1" ht="14.25">
      <c r="E636" s="33"/>
      <c r="G636" s="33"/>
    </row>
    <row r="637" spans="5:7" s="32" customFormat="1" ht="14.25">
      <c r="E637" s="33"/>
      <c r="G637" s="33"/>
    </row>
    <row r="638" spans="5:7" s="32" customFormat="1" ht="14.25">
      <c r="E638" s="33"/>
      <c r="G638" s="33"/>
    </row>
    <row r="639" spans="5:7" s="32" customFormat="1" ht="14.25">
      <c r="E639" s="33"/>
      <c r="G639" s="33"/>
    </row>
    <row r="640" spans="5:7" s="32" customFormat="1" ht="14.25">
      <c r="E640" s="33"/>
      <c r="G640" s="33"/>
    </row>
    <row r="641" spans="5:7" s="32" customFormat="1" ht="14.25">
      <c r="E641" s="33"/>
      <c r="G641" s="33"/>
    </row>
    <row r="642" spans="5:7" s="32" customFormat="1" ht="14.25">
      <c r="E642" s="33"/>
      <c r="G642" s="33"/>
    </row>
    <row r="643" spans="5:7" s="32" customFormat="1" ht="14.25">
      <c r="E643" s="33"/>
      <c r="G643" s="33"/>
    </row>
    <row r="644" spans="5:7" s="32" customFormat="1" ht="14.25">
      <c r="E644" s="33"/>
      <c r="G644" s="33"/>
    </row>
    <row r="645" spans="5:7" s="32" customFormat="1" ht="14.25">
      <c r="E645" s="33"/>
      <c r="G645" s="33"/>
    </row>
    <row r="646" spans="5:7" s="32" customFormat="1" ht="14.25">
      <c r="E646" s="33"/>
      <c r="G646" s="33"/>
    </row>
    <row r="647" spans="5:7" s="32" customFormat="1" ht="14.25">
      <c r="E647" s="33"/>
      <c r="G647" s="33"/>
    </row>
    <row r="648" spans="5:7" s="32" customFormat="1" ht="14.25">
      <c r="E648" s="33"/>
      <c r="G648" s="33"/>
    </row>
    <row r="649" spans="5:7" s="32" customFormat="1" ht="14.25">
      <c r="E649" s="33"/>
      <c r="G649" s="33"/>
    </row>
    <row r="650" spans="5:7" s="32" customFormat="1" ht="14.25">
      <c r="E650" s="33"/>
      <c r="G650" s="33"/>
    </row>
    <row r="651" spans="5:7" s="32" customFormat="1" ht="14.25">
      <c r="E651" s="33"/>
      <c r="G651" s="33"/>
    </row>
    <row r="652" spans="5:7" s="32" customFormat="1" ht="14.25">
      <c r="E652" s="33"/>
      <c r="G652" s="33"/>
    </row>
    <row r="653" spans="5:7" s="32" customFormat="1" ht="14.25">
      <c r="E653" s="33"/>
      <c r="G653" s="33"/>
    </row>
    <row r="654" spans="5:7" s="32" customFormat="1" ht="14.25">
      <c r="E654" s="33"/>
      <c r="G654" s="33"/>
    </row>
    <row r="655" spans="5:7" s="32" customFormat="1" ht="14.25">
      <c r="E655" s="33"/>
      <c r="G655" s="33"/>
    </row>
    <row r="656" spans="5:7" s="32" customFormat="1" ht="14.25">
      <c r="E656" s="33"/>
      <c r="G656" s="33"/>
    </row>
    <row r="657" spans="5:7" s="32" customFormat="1" ht="14.25">
      <c r="E657" s="33"/>
      <c r="G657" s="33"/>
    </row>
    <row r="658" spans="5:7" s="32" customFormat="1" ht="14.25">
      <c r="E658" s="33"/>
      <c r="G658" s="33"/>
    </row>
    <row r="659" spans="5:7" s="32" customFormat="1" ht="14.25">
      <c r="E659" s="33"/>
      <c r="G659" s="33"/>
    </row>
    <row r="660" spans="5:7" s="32" customFormat="1" ht="14.25">
      <c r="E660" s="33"/>
      <c r="G660" s="33"/>
    </row>
    <row r="661" spans="5:7" s="32" customFormat="1" ht="14.25">
      <c r="E661" s="33"/>
      <c r="G661" s="33"/>
    </row>
    <row r="662" spans="5:7" s="32" customFormat="1" ht="14.25">
      <c r="E662" s="33"/>
      <c r="G662" s="33"/>
    </row>
    <row r="663" spans="5:7" s="32" customFormat="1" ht="14.25">
      <c r="E663" s="33"/>
      <c r="G663" s="33"/>
    </row>
    <row r="664" spans="5:7" s="32" customFormat="1" ht="14.25">
      <c r="E664" s="33"/>
      <c r="G664" s="33"/>
    </row>
    <row r="665" spans="5:7" s="32" customFormat="1" ht="14.25">
      <c r="E665" s="33"/>
      <c r="G665" s="33"/>
    </row>
    <row r="666" spans="5:7" s="32" customFormat="1" ht="14.25">
      <c r="E666" s="33"/>
      <c r="G666" s="33"/>
    </row>
    <row r="667" spans="5:7" s="32" customFormat="1" ht="14.25">
      <c r="E667" s="33"/>
      <c r="G667" s="33"/>
    </row>
    <row r="668" spans="5:7" s="32" customFormat="1" ht="14.25">
      <c r="E668" s="33"/>
      <c r="G668" s="33"/>
    </row>
    <row r="669" spans="5:7" s="32" customFormat="1" ht="14.25">
      <c r="E669" s="33"/>
      <c r="G669" s="33"/>
    </row>
    <row r="670" spans="5:7" s="32" customFormat="1" ht="14.25">
      <c r="E670" s="33"/>
      <c r="G670" s="33"/>
    </row>
    <row r="671" spans="5:7" s="32" customFormat="1" ht="14.25">
      <c r="E671" s="33"/>
      <c r="G671" s="33"/>
    </row>
    <row r="672" spans="5:7" s="32" customFormat="1" ht="14.25">
      <c r="E672" s="33"/>
      <c r="G672" s="33"/>
    </row>
    <row r="673" spans="5:7" s="32" customFormat="1" ht="14.25">
      <c r="E673" s="33"/>
      <c r="G673" s="33"/>
    </row>
    <row r="674" spans="5:7" s="32" customFormat="1" ht="14.25">
      <c r="E674" s="33"/>
      <c r="G674" s="33"/>
    </row>
    <row r="675" spans="5:7" s="32" customFormat="1" ht="14.25">
      <c r="E675" s="33"/>
      <c r="G675" s="33"/>
    </row>
    <row r="676" spans="5:7" s="32" customFormat="1" ht="14.25">
      <c r="E676" s="33"/>
      <c r="G676" s="33"/>
    </row>
    <row r="677" spans="5:7" s="32" customFormat="1" ht="14.25">
      <c r="E677" s="33"/>
      <c r="G677" s="33"/>
    </row>
    <row r="678" spans="5:7" s="32" customFormat="1" ht="14.25">
      <c r="E678" s="33"/>
      <c r="G678" s="33"/>
    </row>
    <row r="679" spans="5:7" s="32" customFormat="1" ht="14.25">
      <c r="E679" s="33"/>
      <c r="G679" s="33"/>
    </row>
    <row r="680" spans="5:7" s="32" customFormat="1" ht="14.25">
      <c r="E680" s="33"/>
      <c r="G680" s="33"/>
    </row>
    <row r="681" spans="5:7" s="32" customFormat="1" ht="14.25">
      <c r="E681" s="33"/>
      <c r="G681" s="33"/>
    </row>
    <row r="682" spans="5:7" s="32" customFormat="1" ht="14.25">
      <c r="E682" s="33"/>
      <c r="G682" s="33"/>
    </row>
    <row r="683" spans="5:7" s="32" customFormat="1" ht="14.25">
      <c r="E683" s="33"/>
      <c r="G683" s="33"/>
    </row>
    <row r="684" spans="5:7" s="32" customFormat="1" ht="14.25">
      <c r="E684" s="33"/>
      <c r="G684" s="33"/>
    </row>
    <row r="685" spans="5:7" s="32" customFormat="1" ht="14.25">
      <c r="E685" s="33"/>
      <c r="G685" s="33"/>
    </row>
    <row r="686" spans="5:7" s="32" customFormat="1" ht="14.25">
      <c r="E686" s="33"/>
      <c r="G686" s="33"/>
    </row>
    <row r="687" spans="5:7" s="32" customFormat="1" ht="14.25">
      <c r="E687" s="33"/>
      <c r="G687" s="33"/>
    </row>
    <row r="688" spans="5:7" s="32" customFormat="1" ht="14.25">
      <c r="E688" s="33"/>
      <c r="G688" s="33"/>
    </row>
    <row r="689" spans="5:7" s="32" customFormat="1" ht="14.25">
      <c r="E689" s="33"/>
      <c r="G689" s="33"/>
    </row>
    <row r="690" spans="5:7" s="32" customFormat="1" ht="14.25">
      <c r="E690" s="33"/>
      <c r="G690" s="33"/>
    </row>
    <row r="691" spans="5:7" s="32" customFormat="1" ht="14.25">
      <c r="E691" s="33"/>
      <c r="G691" s="33"/>
    </row>
    <row r="692" spans="5:7" s="32" customFormat="1" ht="14.25">
      <c r="E692" s="33"/>
      <c r="G692" s="33"/>
    </row>
    <row r="693" spans="5:7" s="32" customFormat="1" ht="14.25">
      <c r="E693" s="33"/>
      <c r="G693" s="33"/>
    </row>
    <row r="694" spans="5:7" s="32" customFormat="1" ht="14.25">
      <c r="E694" s="33"/>
      <c r="G694" s="33"/>
    </row>
    <row r="695" spans="5:7" s="32" customFormat="1" ht="14.25">
      <c r="E695" s="33"/>
      <c r="G695" s="33"/>
    </row>
    <row r="696" spans="5:7" s="32" customFormat="1" ht="14.25">
      <c r="E696" s="33"/>
      <c r="G696" s="33"/>
    </row>
    <row r="697" spans="5:7" s="32" customFormat="1" ht="14.25">
      <c r="E697" s="33"/>
      <c r="G697" s="33"/>
    </row>
    <row r="698" spans="5:7" s="32" customFormat="1" ht="14.25">
      <c r="E698" s="33"/>
      <c r="G698" s="33"/>
    </row>
    <row r="699" spans="5:7" s="32" customFormat="1" ht="14.25">
      <c r="E699" s="33"/>
      <c r="G699" s="33"/>
    </row>
    <row r="700" spans="5:7" s="32" customFormat="1" ht="14.25">
      <c r="E700" s="33"/>
      <c r="G700" s="33"/>
    </row>
    <row r="701" spans="5:7" s="32" customFormat="1" ht="14.25">
      <c r="E701" s="33"/>
      <c r="G701" s="33"/>
    </row>
    <row r="702" spans="5:7" s="32" customFormat="1" ht="14.25">
      <c r="E702" s="33"/>
      <c r="G702" s="33"/>
    </row>
    <row r="703" spans="5:7" s="32" customFormat="1" ht="14.25">
      <c r="E703" s="33"/>
      <c r="G703" s="33"/>
    </row>
    <row r="704" spans="5:7" s="32" customFormat="1" ht="14.25">
      <c r="E704" s="33"/>
      <c r="G704" s="33"/>
    </row>
    <row r="705" spans="5:7" s="32" customFormat="1" ht="14.25">
      <c r="E705" s="33"/>
      <c r="G705" s="33"/>
    </row>
    <row r="706" spans="5:7" s="32" customFormat="1" ht="14.25">
      <c r="E706" s="33"/>
      <c r="G706" s="33"/>
    </row>
    <row r="707" spans="5:7" s="32" customFormat="1" ht="14.25">
      <c r="E707" s="33"/>
      <c r="G707" s="33"/>
    </row>
    <row r="708" spans="5:7" s="32" customFormat="1" ht="14.25">
      <c r="E708" s="33"/>
      <c r="G708" s="33"/>
    </row>
    <row r="709" spans="5:7" s="32" customFormat="1" ht="14.25">
      <c r="E709" s="33"/>
      <c r="G709" s="33"/>
    </row>
    <row r="710" spans="5:7" s="32" customFormat="1" ht="14.25">
      <c r="E710" s="33"/>
      <c r="G710" s="33"/>
    </row>
    <row r="711" spans="5:7" s="32" customFormat="1" ht="14.25">
      <c r="E711" s="33"/>
      <c r="G711" s="33"/>
    </row>
    <row r="712" spans="5:7" s="32" customFormat="1" ht="14.25">
      <c r="E712" s="33"/>
      <c r="G712" s="33"/>
    </row>
    <row r="713" spans="5:7" s="32" customFormat="1" ht="14.25">
      <c r="E713" s="33"/>
      <c r="G713" s="33"/>
    </row>
    <row r="714" spans="5:7" s="32" customFormat="1" ht="14.25">
      <c r="E714" s="33"/>
      <c r="G714" s="33"/>
    </row>
    <row r="715" spans="5:7" s="32" customFormat="1" ht="14.25">
      <c r="E715" s="33"/>
      <c r="G715" s="33"/>
    </row>
    <row r="716" spans="5:7" s="32" customFormat="1" ht="14.25">
      <c r="E716" s="33"/>
      <c r="G716" s="33"/>
    </row>
    <row r="717" spans="5:7" s="32" customFormat="1" ht="14.25">
      <c r="E717" s="33"/>
      <c r="G717" s="33"/>
    </row>
    <row r="718" spans="5:7" s="32" customFormat="1" ht="14.25">
      <c r="E718" s="33"/>
      <c r="G718" s="33"/>
    </row>
    <row r="719" spans="5:7" s="32" customFormat="1" ht="14.25">
      <c r="E719" s="33"/>
      <c r="G719" s="33"/>
    </row>
    <row r="720" spans="5:7" s="32" customFormat="1" ht="14.25">
      <c r="E720" s="33"/>
      <c r="G720" s="33"/>
    </row>
    <row r="721" spans="5:7" s="32" customFormat="1" ht="14.25">
      <c r="E721" s="33"/>
      <c r="G721" s="33"/>
    </row>
    <row r="722" spans="5:7" s="32" customFormat="1" ht="14.25">
      <c r="E722" s="33"/>
      <c r="G722" s="33"/>
    </row>
    <row r="723" spans="5:7" s="32" customFormat="1" ht="14.25">
      <c r="E723" s="33"/>
      <c r="G723" s="33"/>
    </row>
    <row r="724" spans="5:7" s="32" customFormat="1" ht="14.25">
      <c r="E724" s="33"/>
      <c r="G724" s="33"/>
    </row>
    <row r="725" spans="5:7" s="32" customFormat="1" ht="14.25">
      <c r="E725" s="33"/>
      <c r="G725" s="33"/>
    </row>
    <row r="726" spans="5:7" s="32" customFormat="1" ht="14.25">
      <c r="E726" s="33"/>
      <c r="G726" s="33"/>
    </row>
    <row r="727" spans="5:7" s="32" customFormat="1" ht="14.25">
      <c r="E727" s="33"/>
      <c r="G727" s="33"/>
    </row>
    <row r="728" spans="5:7" s="32" customFormat="1" ht="14.25">
      <c r="E728" s="33"/>
      <c r="G728" s="33"/>
    </row>
    <row r="729" spans="5:7" s="32" customFormat="1" ht="14.25">
      <c r="E729" s="33"/>
      <c r="G729" s="33"/>
    </row>
    <row r="730" spans="5:7" s="32" customFormat="1" ht="14.25">
      <c r="E730" s="33"/>
      <c r="G730" s="33"/>
    </row>
    <row r="731" spans="5:7" s="32" customFormat="1" ht="14.25">
      <c r="E731" s="33"/>
      <c r="G731" s="33"/>
    </row>
    <row r="732" spans="5:7" s="32" customFormat="1" ht="14.25">
      <c r="E732" s="33"/>
      <c r="G732" s="33"/>
    </row>
    <row r="733" spans="5:7" s="32" customFormat="1" ht="14.25">
      <c r="E733" s="33"/>
      <c r="G733" s="33"/>
    </row>
    <row r="734" spans="5:7" s="32" customFormat="1" ht="14.25">
      <c r="E734" s="33"/>
      <c r="G734" s="33"/>
    </row>
    <row r="735" spans="5:7" s="32" customFormat="1" ht="14.25">
      <c r="E735" s="33"/>
      <c r="G735" s="33"/>
    </row>
    <row r="736" spans="5:7" s="32" customFormat="1" ht="14.25">
      <c r="E736" s="33"/>
      <c r="G736" s="33"/>
    </row>
    <row r="737" spans="5:7" s="32" customFormat="1" ht="14.25">
      <c r="E737" s="33"/>
      <c r="G737" s="33"/>
    </row>
    <row r="738" spans="5:7" s="32" customFormat="1" ht="14.25">
      <c r="E738" s="33"/>
      <c r="G738" s="33"/>
    </row>
    <row r="739" spans="5:7" s="32" customFormat="1" ht="14.25">
      <c r="E739" s="33"/>
      <c r="G739" s="33"/>
    </row>
    <row r="740" spans="5:7" s="32" customFormat="1" ht="14.25">
      <c r="E740" s="33"/>
      <c r="G740" s="33"/>
    </row>
    <row r="741" spans="5:7" s="32" customFormat="1" ht="14.25">
      <c r="E741" s="33"/>
      <c r="G741" s="33"/>
    </row>
    <row r="742" spans="5:7" s="32" customFormat="1" ht="14.25">
      <c r="E742" s="33"/>
      <c r="G742" s="33"/>
    </row>
    <row r="743" spans="5:7" s="32" customFormat="1" ht="14.25">
      <c r="E743" s="33"/>
      <c r="G743" s="33"/>
    </row>
    <row r="744" spans="5:7" s="32" customFormat="1" ht="14.25">
      <c r="E744" s="33"/>
      <c r="G744" s="33"/>
    </row>
    <row r="745" spans="5:7" s="32" customFormat="1" ht="14.25">
      <c r="E745" s="33"/>
      <c r="G745" s="33"/>
    </row>
    <row r="746" spans="5:7" s="32" customFormat="1" ht="14.25">
      <c r="E746" s="33"/>
      <c r="G746" s="33"/>
    </row>
    <row r="747" spans="5:7" s="32" customFormat="1" ht="14.25">
      <c r="E747" s="33"/>
      <c r="G747" s="33"/>
    </row>
    <row r="748" spans="5:7" s="32" customFormat="1" ht="14.25">
      <c r="E748" s="33"/>
      <c r="G748" s="33"/>
    </row>
    <row r="749" spans="5:7" s="32" customFormat="1" ht="14.25">
      <c r="E749" s="33"/>
      <c r="G749" s="33"/>
    </row>
    <row r="750" spans="5:7" s="32" customFormat="1" ht="14.25">
      <c r="E750" s="33"/>
      <c r="G750" s="33"/>
    </row>
    <row r="751" spans="5:7" s="32" customFormat="1" ht="14.25">
      <c r="E751" s="33"/>
      <c r="G751" s="33"/>
    </row>
    <row r="752" spans="5:7" s="32" customFormat="1" ht="14.25">
      <c r="E752" s="33"/>
      <c r="G752" s="33"/>
    </row>
    <row r="753" spans="5:7" s="32" customFormat="1" ht="14.25">
      <c r="E753" s="33"/>
      <c r="G753" s="33"/>
    </row>
    <row r="754" spans="5:7" s="32" customFormat="1" ht="14.25">
      <c r="E754" s="33"/>
      <c r="G754" s="33"/>
    </row>
    <row r="755" spans="5:7" s="32" customFormat="1" ht="14.25">
      <c r="E755" s="33"/>
      <c r="G755" s="33"/>
    </row>
    <row r="756" spans="5:7" s="32" customFormat="1" ht="14.25">
      <c r="E756" s="33"/>
      <c r="G756" s="33"/>
    </row>
    <row r="757" spans="5:7" s="32" customFormat="1" ht="14.25">
      <c r="E757" s="33"/>
      <c r="G757" s="33"/>
    </row>
    <row r="758" spans="5:7" s="32" customFormat="1" ht="14.25">
      <c r="E758" s="33"/>
      <c r="G758" s="33"/>
    </row>
    <row r="759" spans="5:7" s="32" customFormat="1" ht="14.25">
      <c r="E759" s="33"/>
      <c r="G759" s="33"/>
    </row>
    <row r="760" spans="5:7" s="32" customFormat="1" ht="14.25">
      <c r="E760" s="33"/>
      <c r="G760" s="33"/>
    </row>
    <row r="761" spans="5:7" s="32" customFormat="1" ht="14.25">
      <c r="E761" s="33"/>
      <c r="G761" s="33"/>
    </row>
    <row r="762" spans="5:7" s="32" customFormat="1" ht="14.25">
      <c r="E762" s="33"/>
      <c r="G762" s="33"/>
    </row>
    <row r="763" spans="5:7" s="32" customFormat="1" ht="14.25">
      <c r="E763" s="33"/>
      <c r="G763" s="33"/>
    </row>
    <row r="764" spans="5:7" s="32" customFormat="1" ht="14.25">
      <c r="E764" s="33"/>
      <c r="G764" s="33"/>
    </row>
    <row r="765" spans="5:7" s="32" customFormat="1" ht="14.25">
      <c r="E765" s="33"/>
      <c r="G765" s="33"/>
    </row>
    <row r="766" spans="5:7" s="32" customFormat="1" ht="14.25">
      <c r="E766" s="33"/>
      <c r="G766" s="33"/>
    </row>
    <row r="767" spans="5:7" s="32" customFormat="1" ht="14.25">
      <c r="E767" s="33"/>
      <c r="G767" s="33"/>
    </row>
    <row r="768" spans="5:7" s="32" customFormat="1" ht="14.25">
      <c r="E768" s="33"/>
      <c r="G768" s="33"/>
    </row>
    <row r="769" spans="5:7" s="32" customFormat="1" ht="14.25">
      <c r="E769" s="33"/>
      <c r="G769" s="33"/>
    </row>
    <row r="770" spans="5:7" s="32" customFormat="1" ht="14.25">
      <c r="E770" s="33"/>
      <c r="G770" s="33"/>
    </row>
    <row r="771" spans="5:7" s="32" customFormat="1" ht="14.25">
      <c r="E771" s="33"/>
      <c r="G771" s="33"/>
    </row>
    <row r="772" spans="5:7" s="32" customFormat="1" ht="14.25">
      <c r="E772" s="33"/>
      <c r="G772" s="33"/>
    </row>
    <row r="773" spans="5:7" s="32" customFormat="1" ht="14.25">
      <c r="E773" s="33"/>
      <c r="G773" s="33"/>
    </row>
    <row r="774" spans="5:7" s="32" customFormat="1" ht="14.25">
      <c r="E774" s="33"/>
      <c r="G774" s="33"/>
    </row>
    <row r="775" spans="5:7" s="32" customFormat="1" ht="14.25">
      <c r="E775" s="33"/>
      <c r="G775" s="33"/>
    </row>
    <row r="776" spans="5:7" s="32" customFormat="1" ht="14.25">
      <c r="E776" s="33"/>
      <c r="G776" s="33"/>
    </row>
    <row r="777" spans="5:7" s="32" customFormat="1" ht="14.25">
      <c r="E777" s="33"/>
      <c r="G777" s="33"/>
    </row>
    <row r="778" spans="5:7" s="32" customFormat="1" ht="14.25">
      <c r="E778" s="33"/>
      <c r="G778" s="33"/>
    </row>
    <row r="779" spans="5:7" s="32" customFormat="1" ht="14.25">
      <c r="E779" s="33"/>
      <c r="G779" s="33"/>
    </row>
    <row r="780" spans="5:7" s="32" customFormat="1" ht="14.25">
      <c r="E780" s="33"/>
      <c r="G780" s="33"/>
    </row>
    <row r="781" spans="5:7" s="32" customFormat="1" ht="14.25">
      <c r="E781" s="33"/>
      <c r="G781" s="33"/>
    </row>
    <row r="782" spans="5:7" s="32" customFormat="1" ht="14.25">
      <c r="E782" s="33"/>
      <c r="G782" s="33"/>
    </row>
    <row r="783" spans="5:7" s="32" customFormat="1" ht="14.25">
      <c r="E783" s="33"/>
      <c r="G783" s="33"/>
    </row>
    <row r="784" spans="5:7" s="32" customFormat="1" ht="14.25">
      <c r="E784" s="33"/>
      <c r="G784" s="33"/>
    </row>
    <row r="785" spans="5:7" s="32" customFormat="1" ht="14.25">
      <c r="E785" s="33"/>
      <c r="G785" s="33"/>
    </row>
    <row r="786" spans="5:7" s="32" customFormat="1" ht="14.25">
      <c r="E786" s="33"/>
      <c r="G786" s="33"/>
    </row>
    <row r="787" spans="5:7" s="32" customFormat="1" ht="14.25">
      <c r="E787" s="33"/>
      <c r="G787" s="33"/>
    </row>
    <row r="788" spans="5:7" s="32" customFormat="1" ht="14.25">
      <c r="E788" s="33"/>
      <c r="G788" s="33"/>
    </row>
    <row r="789" spans="5:7" s="32" customFormat="1" ht="14.25">
      <c r="E789" s="33"/>
      <c r="G789" s="33"/>
    </row>
    <row r="790" spans="5:7" s="32" customFormat="1" ht="14.25">
      <c r="E790" s="33"/>
      <c r="G790" s="33"/>
    </row>
    <row r="791" spans="5:7" s="32" customFormat="1" ht="14.25">
      <c r="E791" s="33"/>
      <c r="G791" s="33"/>
    </row>
    <row r="792" spans="5:7" s="32" customFormat="1" ht="14.25">
      <c r="E792" s="33"/>
      <c r="G792" s="33"/>
    </row>
    <row r="793" spans="5:7" s="32" customFormat="1" ht="14.25">
      <c r="E793" s="33"/>
      <c r="G793" s="33"/>
    </row>
    <row r="794" spans="5:7" s="32" customFormat="1" ht="14.25">
      <c r="E794" s="33"/>
      <c r="G794" s="33"/>
    </row>
    <row r="795" spans="5:7" s="32" customFormat="1" ht="14.25">
      <c r="E795" s="33"/>
      <c r="G795" s="33"/>
    </row>
    <row r="796" spans="5:7" s="32" customFormat="1" ht="14.25">
      <c r="E796" s="33"/>
      <c r="G796" s="33"/>
    </row>
    <row r="797" spans="5:7" s="32" customFormat="1" ht="14.25">
      <c r="E797" s="33"/>
      <c r="G797" s="33"/>
    </row>
    <row r="798" spans="5:7" s="32" customFormat="1" ht="14.25">
      <c r="E798" s="33"/>
      <c r="G798" s="33"/>
    </row>
    <row r="799" spans="5:7" s="32" customFormat="1" ht="14.25">
      <c r="E799" s="33"/>
      <c r="G799" s="33"/>
    </row>
    <row r="800" spans="5:7" s="32" customFormat="1" ht="14.25">
      <c r="E800" s="33"/>
      <c r="G800" s="33"/>
    </row>
    <row r="801" spans="5:7" s="32" customFormat="1" ht="14.25">
      <c r="E801" s="33"/>
      <c r="G801" s="33"/>
    </row>
    <row r="802" spans="5:7" s="32" customFormat="1" ht="14.25">
      <c r="E802" s="33"/>
      <c r="G802" s="33"/>
    </row>
    <row r="803" spans="5:7" s="32" customFormat="1" ht="14.25">
      <c r="E803" s="33"/>
      <c r="G803" s="33"/>
    </row>
    <row r="804" spans="5:7" s="32" customFormat="1" ht="14.25">
      <c r="E804" s="33"/>
      <c r="G804" s="33"/>
    </row>
    <row r="805" spans="5:7" s="32" customFormat="1" ht="14.25">
      <c r="E805" s="33"/>
      <c r="G805" s="33"/>
    </row>
    <row r="806" spans="5:7" s="32" customFormat="1" ht="14.25">
      <c r="E806" s="33"/>
      <c r="G806" s="33"/>
    </row>
    <row r="807" spans="5:7" s="32" customFormat="1" ht="14.25">
      <c r="E807" s="33"/>
      <c r="G807" s="33"/>
    </row>
    <row r="808" spans="5:7" s="32" customFormat="1" ht="14.25">
      <c r="E808" s="33"/>
      <c r="G808" s="33"/>
    </row>
    <row r="809" spans="5:7" s="32" customFormat="1" ht="14.25">
      <c r="E809" s="33"/>
      <c r="G809" s="33"/>
    </row>
    <row r="810" spans="5:7" s="32" customFormat="1" ht="14.25">
      <c r="E810" s="33"/>
      <c r="G810" s="33"/>
    </row>
    <row r="811" spans="5:7" s="32" customFormat="1" ht="14.25">
      <c r="E811" s="33"/>
      <c r="G811" s="33"/>
    </row>
    <row r="812" spans="5:7" s="32" customFormat="1" ht="14.25">
      <c r="E812" s="33"/>
      <c r="G812" s="33"/>
    </row>
    <row r="813" spans="5:7" s="32" customFormat="1" ht="14.25">
      <c r="E813" s="33"/>
      <c r="G813" s="33"/>
    </row>
    <row r="814" spans="5:7" s="32" customFormat="1" ht="14.25">
      <c r="E814" s="33"/>
      <c r="G814" s="33"/>
    </row>
    <row r="815" spans="5:7" s="32" customFormat="1" ht="14.25">
      <c r="E815" s="33"/>
      <c r="G815" s="33"/>
    </row>
    <row r="816" spans="5:7" s="32" customFormat="1" ht="14.25">
      <c r="E816" s="33"/>
      <c r="G816" s="33"/>
    </row>
    <row r="817" spans="5:7" s="32" customFormat="1" ht="14.25">
      <c r="E817" s="33"/>
      <c r="G817" s="33"/>
    </row>
    <row r="818" spans="5:7" s="32" customFormat="1" ht="14.25">
      <c r="E818" s="33"/>
      <c r="G818" s="33"/>
    </row>
    <row r="819" spans="5:7" s="32" customFormat="1" ht="14.25">
      <c r="E819" s="33"/>
      <c r="G819" s="33"/>
    </row>
    <row r="820" spans="5:7" s="32" customFormat="1" ht="14.25">
      <c r="E820" s="33"/>
      <c r="G820" s="33"/>
    </row>
    <row r="821" spans="5:7" s="32" customFormat="1" ht="14.25">
      <c r="E821" s="33"/>
      <c r="G821" s="33"/>
    </row>
    <row r="822" spans="5:7" s="32" customFormat="1" ht="14.25">
      <c r="E822" s="33"/>
      <c r="G822" s="33"/>
    </row>
    <row r="823" spans="5:7" s="32" customFormat="1" ht="14.25">
      <c r="E823" s="33"/>
      <c r="G823" s="33"/>
    </row>
    <row r="824" spans="5:7" s="32" customFormat="1" ht="14.25">
      <c r="E824" s="33"/>
      <c r="G824" s="33"/>
    </row>
    <row r="825" spans="5:7" s="32" customFormat="1" ht="14.25">
      <c r="E825" s="33"/>
      <c r="G825" s="33"/>
    </row>
    <row r="826" spans="5:7" s="32" customFormat="1" ht="14.25">
      <c r="E826" s="33"/>
      <c r="G826" s="33"/>
    </row>
    <row r="827" spans="5:7" s="32" customFormat="1" ht="14.25">
      <c r="E827" s="33"/>
      <c r="G827" s="33"/>
    </row>
    <row r="828" spans="5:7" s="32" customFormat="1" ht="14.25">
      <c r="E828" s="33"/>
      <c r="G828" s="33"/>
    </row>
    <row r="829" spans="5:7" s="32" customFormat="1" ht="14.25">
      <c r="E829" s="33"/>
      <c r="G829" s="33"/>
    </row>
    <row r="830" spans="5:7" s="32" customFormat="1" ht="14.25">
      <c r="E830" s="33"/>
      <c r="G830" s="33"/>
    </row>
    <row r="831" spans="5:7" s="32" customFormat="1" ht="14.25">
      <c r="E831" s="33"/>
      <c r="G831" s="33"/>
    </row>
    <row r="832" spans="5:7" s="32" customFormat="1" ht="14.25">
      <c r="E832" s="33"/>
      <c r="G832" s="33"/>
    </row>
    <row r="833" spans="5:7" s="32" customFormat="1" ht="14.25">
      <c r="E833" s="33"/>
      <c r="G833" s="33"/>
    </row>
    <row r="834" spans="5:7" s="32" customFormat="1" ht="14.25">
      <c r="E834" s="33"/>
      <c r="G834" s="33"/>
    </row>
    <row r="835" spans="5:7" s="32" customFormat="1" ht="14.25">
      <c r="E835" s="33"/>
      <c r="G835" s="33"/>
    </row>
    <row r="836" spans="5:7" s="32" customFormat="1" ht="14.25">
      <c r="E836" s="33"/>
      <c r="G836" s="33"/>
    </row>
    <row r="837" spans="5:7" s="32" customFormat="1" ht="14.25">
      <c r="E837" s="33"/>
      <c r="G837" s="33"/>
    </row>
    <row r="838" spans="5:7" s="32" customFormat="1" ht="14.25">
      <c r="E838" s="33"/>
      <c r="G838" s="33"/>
    </row>
    <row r="839" spans="5:7" s="32" customFormat="1" ht="14.25">
      <c r="E839" s="33"/>
      <c r="G839" s="33"/>
    </row>
    <row r="840" spans="5:7" s="32" customFormat="1" ht="14.25">
      <c r="E840" s="33"/>
      <c r="G840" s="33"/>
    </row>
    <row r="841" spans="5:7" s="32" customFormat="1" ht="14.25">
      <c r="E841" s="33"/>
      <c r="G841" s="33"/>
    </row>
    <row r="842" spans="5:7" s="32" customFormat="1" ht="14.25">
      <c r="E842" s="33"/>
      <c r="G842" s="33"/>
    </row>
    <row r="843" spans="5:7" s="32" customFormat="1" ht="14.25">
      <c r="E843" s="33"/>
      <c r="G843" s="33"/>
    </row>
    <row r="844" spans="5:7" s="32" customFormat="1" ht="14.25">
      <c r="E844" s="33"/>
      <c r="G844" s="33"/>
    </row>
    <row r="845" spans="5:7" s="32" customFormat="1" ht="14.25">
      <c r="E845" s="33"/>
      <c r="G845" s="33"/>
    </row>
    <row r="846" spans="5:7" s="32" customFormat="1" ht="14.25">
      <c r="E846" s="33"/>
      <c r="G846" s="33"/>
    </row>
    <row r="847" spans="5:7" s="32" customFormat="1" ht="14.25">
      <c r="E847" s="33"/>
      <c r="G847" s="33"/>
    </row>
    <row r="848" spans="5:7" s="32" customFormat="1" ht="14.25">
      <c r="E848" s="33"/>
      <c r="G848" s="33"/>
    </row>
    <row r="849" spans="5:7" s="32" customFormat="1" ht="14.25">
      <c r="E849" s="33"/>
      <c r="G849" s="33"/>
    </row>
    <row r="850" spans="5:7" s="32" customFormat="1" ht="14.25">
      <c r="E850" s="33"/>
      <c r="G850" s="33"/>
    </row>
    <row r="851" spans="5:7" s="32" customFormat="1" ht="14.25">
      <c r="E851" s="33"/>
      <c r="G851" s="33"/>
    </row>
    <row r="852" spans="5:7" s="32" customFormat="1" ht="14.25">
      <c r="E852" s="33"/>
      <c r="G852" s="33"/>
    </row>
    <row r="853" spans="5:7" s="32" customFormat="1" ht="14.25">
      <c r="E853" s="33"/>
      <c r="G853" s="33"/>
    </row>
    <row r="854" spans="5:7" s="32" customFormat="1" ht="14.25">
      <c r="E854" s="33"/>
      <c r="G854" s="33"/>
    </row>
    <row r="855" spans="5:7" s="32" customFormat="1" ht="14.25">
      <c r="E855" s="33"/>
      <c r="G855" s="33"/>
    </row>
    <row r="856" spans="5:7" s="32" customFormat="1" ht="14.25">
      <c r="E856" s="33"/>
      <c r="G856" s="33"/>
    </row>
    <row r="857" spans="5:7" s="32" customFormat="1" ht="14.25">
      <c r="E857" s="33"/>
      <c r="G857" s="33"/>
    </row>
    <row r="858" spans="5:7" s="32" customFormat="1" ht="14.25">
      <c r="E858" s="33"/>
      <c r="G858" s="33"/>
    </row>
    <row r="859" spans="5:7" s="32" customFormat="1" ht="14.25">
      <c r="E859" s="33"/>
      <c r="G859" s="33"/>
    </row>
    <row r="860" spans="5:7" s="32" customFormat="1" ht="14.25">
      <c r="E860" s="33"/>
      <c r="G860" s="33"/>
    </row>
    <row r="861" spans="5:7" s="32" customFormat="1" ht="14.25">
      <c r="E861" s="33"/>
      <c r="G861" s="33"/>
    </row>
    <row r="862" spans="5:7" s="32" customFormat="1" ht="14.25">
      <c r="E862" s="33"/>
      <c r="G862" s="33"/>
    </row>
    <row r="863" spans="5:7" s="32" customFormat="1" ht="14.25">
      <c r="E863" s="33"/>
      <c r="G863" s="33"/>
    </row>
    <row r="864" spans="5:7" s="32" customFormat="1" ht="14.25">
      <c r="E864" s="33"/>
      <c r="G864" s="33"/>
    </row>
    <row r="865" spans="5:7" s="32" customFormat="1" ht="14.25">
      <c r="E865" s="33"/>
      <c r="G865" s="33"/>
    </row>
    <row r="866" spans="5:7" s="32" customFormat="1" ht="14.25">
      <c r="E866" s="33"/>
      <c r="G866" s="33"/>
    </row>
    <row r="867" spans="5:7" s="32" customFormat="1" ht="14.25">
      <c r="E867" s="33"/>
      <c r="G867" s="33"/>
    </row>
    <row r="868" spans="5:7" s="32" customFormat="1" ht="14.25">
      <c r="E868" s="33"/>
      <c r="G868" s="33"/>
    </row>
    <row r="869" spans="5:7" s="32" customFormat="1" ht="14.25">
      <c r="E869" s="33"/>
      <c r="G869" s="33"/>
    </row>
    <row r="870" spans="5:7" s="32" customFormat="1" ht="14.25">
      <c r="E870" s="33"/>
      <c r="G870" s="33"/>
    </row>
    <row r="871" spans="5:7" s="32" customFormat="1" ht="14.25">
      <c r="E871" s="33"/>
      <c r="G871" s="33"/>
    </row>
    <row r="872" spans="5:7" s="32" customFormat="1" ht="14.25">
      <c r="E872" s="33"/>
      <c r="G872" s="33"/>
    </row>
    <row r="873" spans="5:7" s="32" customFormat="1" ht="14.25">
      <c r="E873" s="33"/>
      <c r="G873" s="33"/>
    </row>
    <row r="874" spans="5:7" s="32" customFormat="1" ht="14.25">
      <c r="E874" s="33"/>
      <c r="G874" s="33"/>
    </row>
    <row r="875" spans="5:7" s="32" customFormat="1" ht="14.25">
      <c r="E875" s="33"/>
      <c r="G875" s="33"/>
    </row>
    <row r="876" spans="5:7" s="32" customFormat="1" ht="14.25">
      <c r="E876" s="33"/>
      <c r="G876" s="33"/>
    </row>
    <row r="877" spans="5:7" s="32" customFormat="1" ht="14.25">
      <c r="E877" s="33"/>
      <c r="G877" s="33"/>
    </row>
    <row r="878" spans="5:7" s="32" customFormat="1" ht="14.25">
      <c r="E878" s="33"/>
      <c r="G878" s="33"/>
    </row>
    <row r="879" spans="5:7" s="32" customFormat="1" ht="14.25">
      <c r="E879" s="33"/>
      <c r="G879" s="33"/>
    </row>
    <row r="880" spans="5:7" s="32" customFormat="1" ht="14.25">
      <c r="E880" s="33"/>
      <c r="G880" s="33"/>
    </row>
    <row r="881" spans="5:7" s="32" customFormat="1" ht="14.25">
      <c r="E881" s="33"/>
      <c r="G881" s="33"/>
    </row>
    <row r="882" spans="5:7" s="32" customFormat="1" ht="14.25">
      <c r="E882" s="33"/>
      <c r="G882" s="33"/>
    </row>
    <row r="883" spans="5:7" s="32" customFormat="1" ht="14.25">
      <c r="E883" s="33"/>
      <c r="G883" s="33"/>
    </row>
    <row r="884" spans="5:7" s="32" customFormat="1" ht="14.25">
      <c r="E884" s="33"/>
      <c r="G884" s="33"/>
    </row>
    <row r="885" spans="5:7" s="32" customFormat="1" ht="14.25">
      <c r="E885" s="33"/>
      <c r="G885" s="33"/>
    </row>
    <row r="886" spans="5:7" s="32" customFormat="1" ht="14.25">
      <c r="E886" s="33"/>
      <c r="G886" s="33"/>
    </row>
    <row r="887" spans="5:7" s="32" customFormat="1" ht="14.25">
      <c r="E887" s="33"/>
      <c r="G887" s="33"/>
    </row>
    <row r="888" spans="5:7" s="32" customFormat="1" ht="14.25">
      <c r="E888" s="33"/>
      <c r="G888" s="33"/>
    </row>
    <row r="889" spans="5:7" s="32" customFormat="1" ht="14.25">
      <c r="E889" s="33"/>
      <c r="G889" s="33"/>
    </row>
    <row r="890" spans="5:7" s="32" customFormat="1" ht="14.25">
      <c r="E890" s="33"/>
      <c r="G890" s="33"/>
    </row>
    <row r="891" spans="5:7" s="32" customFormat="1" ht="14.25">
      <c r="E891" s="33"/>
      <c r="G891" s="33"/>
    </row>
    <row r="892" spans="5:7" s="32" customFormat="1" ht="14.25">
      <c r="E892" s="33"/>
      <c r="G892" s="33"/>
    </row>
    <row r="893" spans="5:7" s="32" customFormat="1" ht="14.25">
      <c r="E893" s="33"/>
      <c r="G893" s="33"/>
    </row>
    <row r="894" spans="5:7" s="32" customFormat="1" ht="14.25">
      <c r="E894" s="33"/>
      <c r="G894" s="33"/>
    </row>
    <row r="895" spans="5:7" s="32" customFormat="1" ht="14.25">
      <c r="E895" s="33"/>
      <c r="G895" s="33"/>
    </row>
    <row r="896" spans="5:7" s="32" customFormat="1" ht="14.25">
      <c r="E896" s="33"/>
      <c r="G896" s="33"/>
    </row>
    <row r="897" spans="5:7" s="32" customFormat="1" ht="14.25">
      <c r="E897" s="33"/>
      <c r="G897" s="33"/>
    </row>
    <row r="898" spans="5:7" s="32" customFormat="1" ht="14.25">
      <c r="E898" s="33"/>
      <c r="G898" s="33"/>
    </row>
    <row r="899" spans="5:7" s="32" customFormat="1" ht="14.25">
      <c r="E899" s="33"/>
      <c r="G899" s="33"/>
    </row>
    <row r="900" spans="5:7" s="32" customFormat="1" ht="14.25">
      <c r="E900" s="33"/>
      <c r="G900" s="33"/>
    </row>
    <row r="901" spans="5:7" s="32" customFormat="1" ht="14.25">
      <c r="E901" s="33"/>
      <c r="G901" s="33"/>
    </row>
    <row r="902" spans="5:7" s="32" customFormat="1" ht="14.25">
      <c r="E902" s="33"/>
      <c r="G902" s="33"/>
    </row>
    <row r="903" spans="5:7" s="32" customFormat="1" ht="14.25">
      <c r="E903" s="33"/>
      <c r="G903" s="33"/>
    </row>
    <row r="904" spans="5:7" s="32" customFormat="1" ht="14.25">
      <c r="E904" s="33"/>
      <c r="G904" s="33"/>
    </row>
    <row r="905" spans="5:7" s="32" customFormat="1" ht="14.25">
      <c r="E905" s="33"/>
      <c r="G905" s="33"/>
    </row>
    <row r="906" spans="5:7" s="32" customFormat="1" ht="14.25">
      <c r="E906" s="33"/>
      <c r="G906" s="33"/>
    </row>
    <row r="907" spans="5:7" s="32" customFormat="1" ht="14.25">
      <c r="E907" s="33"/>
      <c r="G907" s="33"/>
    </row>
    <row r="908" spans="5:7" s="32" customFormat="1" ht="14.25">
      <c r="E908" s="33"/>
      <c r="G908" s="33"/>
    </row>
    <row r="909" spans="5:7" s="32" customFormat="1" ht="14.25">
      <c r="E909" s="33"/>
      <c r="G909" s="33"/>
    </row>
    <row r="910" spans="5:7" s="32" customFormat="1" ht="14.25">
      <c r="E910" s="33"/>
      <c r="G910" s="33"/>
    </row>
    <row r="911" spans="5:7" s="32" customFormat="1" ht="14.25">
      <c r="E911" s="33"/>
      <c r="G911" s="33"/>
    </row>
    <row r="912" spans="5:7" s="32" customFormat="1" ht="14.25">
      <c r="E912" s="33"/>
      <c r="G912" s="33"/>
    </row>
    <row r="913" spans="5:7" s="32" customFormat="1" ht="14.25">
      <c r="E913" s="33"/>
      <c r="G913" s="33"/>
    </row>
    <row r="914" spans="5:7" s="32" customFormat="1" ht="14.25">
      <c r="E914" s="33"/>
      <c r="G914" s="33"/>
    </row>
    <row r="915" spans="5:7" s="32" customFormat="1" ht="14.25">
      <c r="E915" s="33"/>
      <c r="G915" s="33"/>
    </row>
    <row r="916" spans="5:7" s="32" customFormat="1" ht="14.25">
      <c r="E916" s="33"/>
      <c r="G916" s="33"/>
    </row>
    <row r="917" spans="5:7" s="32" customFormat="1" ht="14.25">
      <c r="E917" s="33"/>
      <c r="G917" s="33"/>
    </row>
    <row r="918" spans="5:7" s="32" customFormat="1" ht="14.25">
      <c r="E918" s="33"/>
      <c r="G918" s="33"/>
    </row>
    <row r="919" spans="5:7" s="32" customFormat="1" ht="14.25">
      <c r="E919" s="33"/>
      <c r="G919" s="33"/>
    </row>
    <row r="920" spans="5:7" s="32" customFormat="1" ht="14.25">
      <c r="E920" s="33"/>
      <c r="G920" s="33"/>
    </row>
    <row r="921" spans="5:7" s="32" customFormat="1" ht="14.25">
      <c r="E921" s="33"/>
      <c r="G921" s="33"/>
    </row>
    <row r="922" spans="5:7" s="32" customFormat="1" ht="14.25">
      <c r="E922" s="33"/>
      <c r="G922" s="33"/>
    </row>
    <row r="923" spans="5:7" s="32" customFormat="1" ht="14.25">
      <c r="E923" s="33"/>
      <c r="G923" s="33"/>
    </row>
    <row r="924" spans="5:7" s="32" customFormat="1" ht="14.25">
      <c r="E924" s="33"/>
      <c r="G924" s="33"/>
    </row>
    <row r="925" spans="5:7" s="32" customFormat="1" ht="14.25">
      <c r="E925" s="33"/>
      <c r="G925" s="33"/>
    </row>
    <row r="926" spans="5:7" s="32" customFormat="1" ht="14.25">
      <c r="E926" s="33"/>
      <c r="G926" s="33"/>
    </row>
    <row r="927" spans="5:7" s="32" customFormat="1" ht="14.25">
      <c r="E927" s="33"/>
      <c r="G927" s="33"/>
    </row>
    <row r="928" spans="5:7" s="32" customFormat="1" ht="14.25">
      <c r="E928" s="33"/>
      <c r="G928" s="33"/>
    </row>
    <row r="929" spans="5:7" s="32" customFormat="1" ht="14.25">
      <c r="E929" s="33"/>
      <c r="G929" s="33"/>
    </row>
    <row r="930" spans="5:7" s="32" customFormat="1" ht="14.25">
      <c r="E930" s="33"/>
      <c r="G930" s="33"/>
    </row>
    <row r="931" spans="5:7" s="32" customFormat="1" ht="14.25">
      <c r="E931" s="33"/>
      <c r="G931" s="33"/>
    </row>
    <row r="932" spans="5:7" s="32" customFormat="1" ht="14.25">
      <c r="E932" s="33"/>
      <c r="G932" s="33"/>
    </row>
    <row r="933" spans="5:7" s="32" customFormat="1" ht="14.25">
      <c r="E933" s="33"/>
      <c r="G933" s="33"/>
    </row>
    <row r="934" spans="5:7" s="32" customFormat="1" ht="14.25">
      <c r="E934" s="33"/>
      <c r="G934" s="33"/>
    </row>
    <row r="935" spans="5:7" s="32" customFormat="1" ht="14.25">
      <c r="E935" s="33"/>
      <c r="G935" s="33"/>
    </row>
    <row r="936" spans="5:7" s="32" customFormat="1" ht="14.25">
      <c r="E936" s="33"/>
      <c r="G936" s="33"/>
    </row>
    <row r="937" spans="5:7" s="32" customFormat="1" ht="14.25">
      <c r="E937" s="33"/>
      <c r="G937" s="33"/>
    </row>
    <row r="938" spans="5:7" s="32" customFormat="1" ht="14.25">
      <c r="E938" s="33"/>
      <c r="G938" s="33"/>
    </row>
    <row r="939" spans="5:7" s="32" customFormat="1" ht="14.25">
      <c r="E939" s="33"/>
      <c r="G939" s="33"/>
    </row>
    <row r="940" spans="5:7" s="32" customFormat="1" ht="14.25">
      <c r="E940" s="33"/>
      <c r="G940" s="33"/>
    </row>
    <row r="941" spans="5:7" s="32" customFormat="1" ht="14.25">
      <c r="E941" s="33"/>
      <c r="G941" s="33"/>
    </row>
    <row r="942" spans="5:7" s="32" customFormat="1" ht="14.25">
      <c r="E942" s="33"/>
      <c r="G942" s="33"/>
    </row>
    <row r="943" spans="5:7" s="32" customFormat="1" ht="14.25">
      <c r="E943" s="33"/>
      <c r="G943" s="33"/>
    </row>
    <row r="944" spans="5:7" s="32" customFormat="1" ht="14.25">
      <c r="E944" s="33"/>
      <c r="G944" s="33"/>
    </row>
    <row r="945" spans="5:7" s="32" customFormat="1" ht="14.25">
      <c r="E945" s="33"/>
      <c r="G945" s="33"/>
    </row>
    <row r="946" spans="5:7" s="32" customFormat="1" ht="14.25">
      <c r="E946" s="33"/>
      <c r="G946" s="33"/>
    </row>
    <row r="947" spans="5:7" s="32" customFormat="1" ht="14.25">
      <c r="E947" s="33"/>
      <c r="G947" s="33"/>
    </row>
    <row r="948" spans="5:7" s="32" customFormat="1" ht="14.25">
      <c r="E948" s="33"/>
      <c r="G948" s="33"/>
    </row>
    <row r="949" spans="5:7" s="32" customFormat="1" ht="14.25">
      <c r="E949" s="33"/>
      <c r="G949" s="33"/>
    </row>
    <row r="950" spans="5:7" s="32" customFormat="1" ht="14.25">
      <c r="E950" s="33"/>
      <c r="G950" s="33"/>
    </row>
    <row r="951" spans="5:7" s="32" customFormat="1" ht="14.25">
      <c r="E951" s="33"/>
      <c r="G951" s="33"/>
    </row>
    <row r="952" spans="5:7" s="32" customFormat="1" ht="14.25">
      <c r="E952" s="33"/>
      <c r="G952" s="33"/>
    </row>
    <row r="953" spans="5:7" s="32" customFormat="1" ht="14.25">
      <c r="E953" s="33"/>
      <c r="G953" s="33"/>
    </row>
    <row r="954" spans="5:7" s="32" customFormat="1" ht="14.25">
      <c r="E954" s="33"/>
      <c r="G954" s="33"/>
    </row>
    <row r="955" spans="5:7" s="32" customFormat="1" ht="14.25">
      <c r="E955" s="33"/>
      <c r="G955" s="33"/>
    </row>
    <row r="956" spans="5:7" s="32" customFormat="1" ht="14.25">
      <c r="E956" s="33"/>
      <c r="G956" s="33"/>
    </row>
    <row r="957" spans="5:7" s="32" customFormat="1" ht="14.25">
      <c r="E957" s="33"/>
      <c r="G957" s="33"/>
    </row>
    <row r="958" spans="5:7" s="32" customFormat="1" ht="14.25">
      <c r="E958" s="33"/>
      <c r="G958" s="33"/>
    </row>
    <row r="959" spans="5:7" s="32" customFormat="1" ht="14.25">
      <c r="E959" s="33"/>
      <c r="G959" s="33"/>
    </row>
    <row r="960" spans="5:7" s="32" customFormat="1" ht="14.25">
      <c r="E960" s="33"/>
      <c r="G960" s="33"/>
    </row>
    <row r="961" spans="5:7" s="32" customFormat="1" ht="14.25">
      <c r="E961" s="33"/>
      <c r="G961" s="33"/>
    </row>
    <row r="962" spans="5:7" s="32" customFormat="1" ht="14.25">
      <c r="E962" s="33"/>
      <c r="G962" s="33"/>
    </row>
    <row r="963" spans="5:7" s="32" customFormat="1" ht="14.25">
      <c r="E963" s="33"/>
      <c r="G963" s="33"/>
    </row>
    <row r="964" spans="5:7" s="32" customFormat="1" ht="14.25">
      <c r="E964" s="33"/>
      <c r="G964" s="33"/>
    </row>
    <row r="965" spans="5:7" s="32" customFormat="1" ht="14.25">
      <c r="E965" s="33"/>
      <c r="G965" s="33"/>
    </row>
    <row r="966" spans="5:7" s="32" customFormat="1" ht="14.25">
      <c r="E966" s="33"/>
      <c r="G966" s="33"/>
    </row>
    <row r="967" spans="5:7" s="32" customFormat="1" ht="14.25">
      <c r="E967" s="33"/>
      <c r="G967" s="33"/>
    </row>
    <row r="968" spans="5:7" s="32" customFormat="1" ht="14.25">
      <c r="E968" s="33"/>
      <c r="G968" s="33"/>
    </row>
    <row r="969" spans="5:7" s="32" customFormat="1" ht="14.25">
      <c r="E969" s="33"/>
      <c r="G969" s="33"/>
    </row>
    <row r="970" spans="5:7" s="32" customFormat="1" ht="14.25">
      <c r="E970" s="33"/>
      <c r="G970" s="33"/>
    </row>
    <row r="971" spans="5:7" s="32" customFormat="1" ht="14.25">
      <c r="E971" s="33"/>
      <c r="G971" s="33"/>
    </row>
    <row r="972" spans="5:7" s="32" customFormat="1" ht="14.25">
      <c r="E972" s="33"/>
      <c r="G972" s="33"/>
    </row>
    <row r="973" spans="5:7" s="32" customFormat="1" ht="14.25">
      <c r="E973" s="33"/>
      <c r="G973" s="33"/>
    </row>
    <row r="974" spans="5:7" s="32" customFormat="1" ht="14.25">
      <c r="E974" s="33"/>
      <c r="G974" s="33"/>
    </row>
    <row r="975" spans="5:7" s="32" customFormat="1" ht="14.25">
      <c r="E975" s="33"/>
      <c r="G975" s="33"/>
    </row>
    <row r="976" spans="5:7" s="32" customFormat="1" ht="14.25">
      <c r="E976" s="33"/>
      <c r="G976" s="33"/>
    </row>
    <row r="977" spans="5:7" s="32" customFormat="1" ht="14.25">
      <c r="E977" s="33"/>
      <c r="G977" s="33"/>
    </row>
    <row r="978" spans="5:7" s="32" customFormat="1" ht="14.25">
      <c r="E978" s="33"/>
      <c r="G978" s="33"/>
    </row>
    <row r="979" spans="5:7" s="32" customFormat="1" ht="14.25">
      <c r="E979" s="33"/>
      <c r="G979" s="33"/>
    </row>
    <row r="980" spans="5:7" s="32" customFormat="1" ht="14.25">
      <c r="E980" s="33"/>
      <c r="G980" s="33"/>
    </row>
    <row r="981" spans="5:7" s="32" customFormat="1" ht="14.25">
      <c r="E981" s="33"/>
      <c r="G981" s="33"/>
    </row>
    <row r="982" spans="5:7" s="32" customFormat="1" ht="14.25">
      <c r="E982" s="33"/>
      <c r="G982" s="33"/>
    </row>
    <row r="983" spans="5:7" s="32" customFormat="1" ht="14.25">
      <c r="E983" s="33"/>
      <c r="G983" s="33"/>
    </row>
    <row r="984" spans="5:7" s="32" customFormat="1" ht="14.25">
      <c r="E984" s="33"/>
      <c r="G984" s="33"/>
    </row>
    <row r="985" spans="5:7" s="32" customFormat="1" ht="14.25">
      <c r="E985" s="33"/>
      <c r="G985" s="33"/>
    </row>
    <row r="986" spans="5:7" s="32" customFormat="1" ht="14.25">
      <c r="E986" s="33"/>
      <c r="G986" s="33"/>
    </row>
    <row r="987" spans="5:7" s="32" customFormat="1" ht="14.25">
      <c r="E987" s="33"/>
      <c r="G987" s="33"/>
    </row>
    <row r="988" spans="5:7" s="32" customFormat="1" ht="14.25">
      <c r="E988" s="33"/>
      <c r="G988" s="33"/>
    </row>
    <row r="989" spans="5:7" s="32" customFormat="1" ht="14.25">
      <c r="E989" s="33"/>
      <c r="G989" s="33"/>
    </row>
    <row r="990" spans="5:7" s="32" customFormat="1" ht="14.25">
      <c r="E990" s="33"/>
      <c r="G990" s="33"/>
    </row>
    <row r="991" spans="5:7" s="32" customFormat="1" ht="14.25">
      <c r="E991" s="33"/>
      <c r="G991" s="33"/>
    </row>
    <row r="992" spans="5:7" s="32" customFormat="1" ht="14.25">
      <c r="E992" s="33"/>
      <c r="G992" s="33"/>
    </row>
    <row r="993" spans="5:7" s="32" customFormat="1" ht="14.25">
      <c r="E993" s="33"/>
      <c r="G993" s="33"/>
    </row>
    <row r="994" spans="5:7" s="32" customFormat="1" ht="14.25">
      <c r="E994" s="33"/>
      <c r="G994" s="33"/>
    </row>
    <row r="995" spans="5:7" s="32" customFormat="1" ht="14.25">
      <c r="E995" s="33"/>
      <c r="G995" s="33"/>
    </row>
    <row r="996" spans="5:7" s="32" customFormat="1" ht="14.25">
      <c r="E996" s="33"/>
      <c r="G996" s="33"/>
    </row>
    <row r="997" spans="5:7" s="32" customFormat="1" ht="14.25">
      <c r="E997" s="33"/>
      <c r="G997" s="33"/>
    </row>
    <row r="998" spans="5:7" s="32" customFormat="1" ht="14.25">
      <c r="E998" s="33"/>
      <c r="G998" s="33"/>
    </row>
    <row r="999" spans="5:7" s="32" customFormat="1" ht="14.25">
      <c r="E999" s="33"/>
      <c r="G999" s="33"/>
    </row>
    <row r="1000" spans="5:7" s="32" customFormat="1" ht="14.25">
      <c r="E1000" s="33"/>
      <c r="G1000" s="33"/>
    </row>
    <row r="1001" spans="5:7" s="32" customFormat="1" ht="14.25">
      <c r="E1001" s="33"/>
      <c r="G1001" s="33"/>
    </row>
    <row r="1002" spans="5:7" s="32" customFormat="1" ht="14.25">
      <c r="E1002" s="33"/>
      <c r="G1002" s="33"/>
    </row>
    <row r="1003" spans="5:7" s="32" customFormat="1" ht="14.25">
      <c r="E1003" s="33"/>
      <c r="G1003" s="33"/>
    </row>
    <row r="1004" spans="5:7" s="32" customFormat="1" ht="14.25">
      <c r="E1004" s="33"/>
      <c r="G1004" s="33"/>
    </row>
    <row r="1005" spans="5:7" s="32" customFormat="1" ht="14.25">
      <c r="E1005" s="33"/>
      <c r="G1005" s="33"/>
    </row>
    <row r="1006" spans="5:7" s="32" customFormat="1" ht="14.25">
      <c r="E1006" s="33"/>
      <c r="G1006" s="33"/>
    </row>
    <row r="1007" spans="5:7" s="32" customFormat="1" ht="14.25">
      <c r="E1007" s="33"/>
      <c r="G1007" s="33"/>
    </row>
    <row r="1008" spans="5:7" s="32" customFormat="1" ht="14.25">
      <c r="E1008" s="33"/>
      <c r="G1008" s="33"/>
    </row>
    <row r="1009" spans="5:7" s="32" customFormat="1" ht="14.25">
      <c r="E1009" s="33"/>
      <c r="G1009" s="33"/>
    </row>
    <row r="1010" spans="5:7" s="32" customFormat="1" ht="14.25">
      <c r="E1010" s="33"/>
      <c r="G1010" s="33"/>
    </row>
    <row r="1011" spans="5:7" s="32" customFormat="1" ht="14.25">
      <c r="E1011" s="33"/>
      <c r="G1011" s="33"/>
    </row>
    <row r="1012" spans="5:7" s="32" customFormat="1" ht="14.25">
      <c r="E1012" s="33"/>
      <c r="G1012" s="33"/>
    </row>
    <row r="1013" spans="5:7" s="32" customFormat="1" ht="14.25">
      <c r="E1013" s="33"/>
      <c r="G1013" s="33"/>
    </row>
    <row r="1014" spans="5:7" s="32" customFormat="1" ht="14.25">
      <c r="E1014" s="33"/>
      <c r="G1014" s="33"/>
    </row>
    <row r="1015" spans="5:7" s="32" customFormat="1" ht="14.25">
      <c r="E1015" s="33"/>
      <c r="G1015" s="33"/>
    </row>
    <row r="1016" spans="5:7" s="32" customFormat="1" ht="14.25">
      <c r="E1016" s="33"/>
      <c r="G1016" s="33"/>
    </row>
    <row r="1017" spans="5:7" s="32" customFormat="1" ht="14.25">
      <c r="E1017" s="33"/>
      <c r="G1017" s="33"/>
    </row>
    <row r="1018" spans="5:7" s="32" customFormat="1" ht="14.25">
      <c r="E1018" s="33"/>
      <c r="G1018" s="33"/>
    </row>
    <row r="1019" spans="5:7" s="32" customFormat="1" ht="14.25">
      <c r="E1019" s="33"/>
      <c r="G1019" s="33"/>
    </row>
    <row r="1020" spans="5:7" s="32" customFormat="1" ht="14.25">
      <c r="E1020" s="33"/>
      <c r="G1020" s="33"/>
    </row>
    <row r="1021" spans="5:7" s="32" customFormat="1" ht="14.25">
      <c r="E1021" s="33"/>
      <c r="G1021" s="33"/>
    </row>
    <row r="1022" spans="5:7" s="32" customFormat="1" ht="14.25">
      <c r="E1022" s="33"/>
      <c r="G1022" s="33"/>
    </row>
    <row r="1023" spans="5:7" s="32" customFormat="1" ht="14.25">
      <c r="E1023" s="33"/>
      <c r="G1023" s="33"/>
    </row>
    <row r="1024" spans="5:7" s="32" customFormat="1" ht="14.25">
      <c r="E1024" s="33"/>
      <c r="G1024" s="33"/>
    </row>
    <row r="1025" spans="5:7" s="32" customFormat="1" ht="14.25">
      <c r="E1025" s="33"/>
      <c r="G1025" s="33"/>
    </row>
    <row r="1026" spans="5:7" s="32" customFormat="1" ht="14.25">
      <c r="E1026" s="33"/>
      <c r="G1026" s="33"/>
    </row>
    <row r="1027" spans="5:7" s="32" customFormat="1" ht="14.25">
      <c r="E1027" s="33"/>
      <c r="G1027" s="33"/>
    </row>
    <row r="1028" spans="5:7" s="32" customFormat="1" ht="14.25">
      <c r="E1028" s="33"/>
      <c r="G1028" s="33"/>
    </row>
    <row r="1029" spans="5:7" s="32" customFormat="1" ht="14.25">
      <c r="E1029" s="33"/>
      <c r="G1029" s="33"/>
    </row>
    <row r="1030" spans="5:7" s="32" customFormat="1" ht="14.25">
      <c r="E1030" s="33"/>
      <c r="G1030" s="33"/>
    </row>
    <row r="1031" spans="5:7" s="32" customFormat="1" ht="14.25">
      <c r="E1031" s="33"/>
      <c r="G1031" s="33"/>
    </row>
    <row r="1032" spans="5:7" s="32" customFormat="1" ht="14.25">
      <c r="E1032" s="33"/>
      <c r="G1032" s="33"/>
    </row>
    <row r="1033" spans="5:7" s="32" customFormat="1" ht="14.25">
      <c r="E1033" s="33"/>
      <c r="G1033" s="33"/>
    </row>
    <row r="1034" spans="5:7" s="32" customFormat="1" ht="14.25">
      <c r="E1034" s="33"/>
      <c r="G1034" s="33"/>
    </row>
    <row r="1035" spans="5:7" s="32" customFormat="1" ht="14.25">
      <c r="E1035" s="33"/>
      <c r="G1035" s="33"/>
    </row>
    <row r="1036" spans="5:7" s="32" customFormat="1" ht="14.25">
      <c r="E1036" s="33"/>
      <c r="G1036" s="33"/>
    </row>
    <row r="1037" spans="5:7" s="32" customFormat="1" ht="14.25">
      <c r="E1037" s="33"/>
      <c r="G1037" s="33"/>
    </row>
    <row r="1038" spans="5:7" s="32" customFormat="1" ht="14.25">
      <c r="E1038" s="33"/>
      <c r="G1038" s="33"/>
    </row>
    <row r="1039" spans="5:7" s="32" customFormat="1" ht="14.25">
      <c r="E1039" s="33"/>
      <c r="G1039" s="33"/>
    </row>
    <row r="1040" spans="5:7" s="32" customFormat="1" ht="14.25">
      <c r="E1040" s="33"/>
      <c r="G1040" s="33"/>
    </row>
    <row r="1041" spans="5:7" s="32" customFormat="1" ht="14.25">
      <c r="E1041" s="33"/>
      <c r="G1041" s="33"/>
    </row>
    <row r="1042" spans="5:7" s="32" customFormat="1" ht="14.25">
      <c r="E1042" s="33"/>
      <c r="G1042" s="33"/>
    </row>
    <row r="1043" spans="5:7" s="32" customFormat="1" ht="14.25">
      <c r="E1043" s="33"/>
      <c r="G1043" s="33"/>
    </row>
    <row r="1044" spans="5:7" s="32" customFormat="1" ht="14.25">
      <c r="E1044" s="33"/>
      <c r="G1044" s="33"/>
    </row>
    <row r="1045" spans="5:7" s="32" customFormat="1" ht="14.25">
      <c r="E1045" s="33"/>
      <c r="G1045" s="33"/>
    </row>
    <row r="1046" spans="5:7" s="32" customFormat="1" ht="14.25">
      <c r="E1046" s="33"/>
      <c r="G1046" s="33"/>
    </row>
    <row r="1047" spans="5:7" s="32" customFormat="1" ht="14.25">
      <c r="E1047" s="33"/>
      <c r="G1047" s="33"/>
    </row>
    <row r="1048" spans="5:7" s="32" customFormat="1" ht="14.25">
      <c r="E1048" s="33"/>
      <c r="G1048" s="33"/>
    </row>
    <row r="1049" spans="5:7" s="32" customFormat="1" ht="14.25">
      <c r="E1049" s="33"/>
      <c r="G1049" s="33"/>
    </row>
    <row r="1050" spans="5:7" s="32" customFormat="1" ht="14.25">
      <c r="E1050" s="33"/>
      <c r="G1050" s="33"/>
    </row>
    <row r="1051" spans="5:7" s="32" customFormat="1" ht="14.25">
      <c r="E1051" s="33"/>
      <c r="G1051" s="33"/>
    </row>
    <row r="1052" spans="5:7" s="32" customFormat="1" ht="14.25">
      <c r="E1052" s="33"/>
      <c r="G1052" s="33"/>
    </row>
    <row r="1053" spans="5:7" s="32" customFormat="1" ht="14.25">
      <c r="E1053" s="33"/>
      <c r="G1053" s="33"/>
    </row>
    <row r="1054" spans="5:7" s="32" customFormat="1" ht="14.25">
      <c r="E1054" s="33"/>
      <c r="G1054" s="33"/>
    </row>
    <row r="1055" spans="5:7" s="32" customFormat="1" ht="14.25">
      <c r="E1055" s="33"/>
      <c r="G1055" s="33"/>
    </row>
    <row r="1056" spans="5:7" s="32" customFormat="1" ht="14.25">
      <c r="E1056" s="33"/>
      <c r="G1056" s="33"/>
    </row>
    <row r="1057" spans="5:7" s="32" customFormat="1" ht="14.25">
      <c r="E1057" s="33"/>
      <c r="G1057" s="33"/>
    </row>
    <row r="1058" spans="5:7" s="32" customFormat="1" ht="14.25">
      <c r="E1058" s="33"/>
      <c r="G1058" s="33"/>
    </row>
    <row r="1059" spans="5:7" s="32" customFormat="1" ht="14.25">
      <c r="E1059" s="33"/>
      <c r="G1059" s="33"/>
    </row>
    <row r="1060" spans="5:7" s="32" customFormat="1" ht="14.25">
      <c r="E1060" s="33"/>
      <c r="G1060" s="33"/>
    </row>
    <row r="1061" spans="5:7" s="32" customFormat="1" ht="14.25">
      <c r="E1061" s="33"/>
      <c r="G1061" s="33"/>
    </row>
    <row r="1062" spans="5:7" s="32" customFormat="1" ht="14.25">
      <c r="E1062" s="33"/>
      <c r="G1062" s="33"/>
    </row>
    <row r="1063" spans="5:7" s="32" customFormat="1" ht="14.25">
      <c r="E1063" s="33"/>
      <c r="G1063" s="33"/>
    </row>
    <row r="1064" spans="5:7" s="32" customFormat="1" ht="14.25">
      <c r="E1064" s="33"/>
      <c r="G1064" s="33"/>
    </row>
    <row r="1065" spans="5:7" s="32" customFormat="1" ht="14.25">
      <c r="E1065" s="33"/>
      <c r="G1065" s="33"/>
    </row>
    <row r="1066" spans="5:7" s="32" customFormat="1" ht="14.25">
      <c r="E1066" s="33"/>
      <c r="G1066" s="33"/>
    </row>
    <row r="1067" spans="5:7" s="32" customFormat="1" ht="14.25">
      <c r="E1067" s="33"/>
      <c r="G1067" s="33"/>
    </row>
    <row r="1068" spans="5:7" s="32" customFormat="1" ht="14.25">
      <c r="E1068" s="33"/>
      <c r="G1068" s="33"/>
    </row>
    <row r="1069" spans="5:7" s="32" customFormat="1" ht="14.25">
      <c r="E1069" s="33"/>
      <c r="G1069" s="33"/>
    </row>
    <row r="1070" spans="5:7" s="32" customFormat="1" ht="14.25">
      <c r="E1070" s="33"/>
      <c r="G1070" s="33"/>
    </row>
    <row r="1071" spans="5:7" s="32" customFormat="1" ht="14.25">
      <c r="E1071" s="33"/>
      <c r="G1071" s="33"/>
    </row>
    <row r="1072" spans="5:7" s="32" customFormat="1" ht="14.25">
      <c r="E1072" s="33"/>
      <c r="G1072" s="33"/>
    </row>
    <row r="1073" spans="5:7" s="32" customFormat="1" ht="14.25">
      <c r="E1073" s="33"/>
      <c r="G1073" s="33"/>
    </row>
    <row r="1074" spans="5:7" s="32" customFormat="1" ht="14.25">
      <c r="E1074" s="33"/>
      <c r="G1074" s="33"/>
    </row>
    <row r="1075" spans="5:7" s="32" customFormat="1" ht="14.25">
      <c r="E1075" s="33"/>
      <c r="G1075" s="33"/>
    </row>
    <row r="1076" spans="5:7" s="32" customFormat="1" ht="14.25">
      <c r="E1076" s="33"/>
      <c r="G1076" s="33"/>
    </row>
    <row r="1077" spans="5:7" s="32" customFormat="1" ht="14.25">
      <c r="E1077" s="33"/>
      <c r="G1077" s="33"/>
    </row>
    <row r="1078" spans="5:7" s="32" customFormat="1" ht="14.25">
      <c r="E1078" s="33"/>
      <c r="G1078" s="33"/>
    </row>
    <row r="1079" spans="5:7" s="32" customFormat="1" ht="14.25">
      <c r="E1079" s="33"/>
      <c r="G1079" s="33"/>
    </row>
    <row r="1080" spans="5:7" s="32" customFormat="1" ht="14.25">
      <c r="E1080" s="33"/>
      <c r="G1080" s="33"/>
    </row>
    <row r="1081" spans="5:7" s="32" customFormat="1" ht="14.25">
      <c r="E1081" s="33"/>
      <c r="G1081" s="33"/>
    </row>
    <row r="1082" spans="5:7" s="32" customFormat="1" ht="14.25">
      <c r="E1082" s="33"/>
      <c r="G1082" s="33"/>
    </row>
    <row r="1083" spans="5:7" s="32" customFormat="1" ht="14.25">
      <c r="E1083" s="33"/>
      <c r="G1083" s="33"/>
    </row>
    <row r="1084" spans="5:7" s="32" customFormat="1" ht="14.25">
      <c r="E1084" s="33"/>
      <c r="G1084" s="33"/>
    </row>
    <row r="1085" spans="5:7" s="32" customFormat="1" ht="14.25">
      <c r="E1085" s="33"/>
      <c r="G1085" s="33"/>
    </row>
    <row r="1086" spans="5:7" s="32" customFormat="1" ht="14.25">
      <c r="E1086" s="33"/>
      <c r="G1086" s="33"/>
    </row>
    <row r="1087" spans="5:7" s="32" customFormat="1" ht="14.25">
      <c r="E1087" s="33"/>
      <c r="G1087" s="33"/>
    </row>
    <row r="1088" spans="5:7" s="32" customFormat="1" ht="14.25">
      <c r="E1088" s="33"/>
      <c r="G1088" s="33"/>
    </row>
    <row r="1089" spans="5:7" s="32" customFormat="1" ht="14.25">
      <c r="E1089" s="33"/>
      <c r="G1089" s="33"/>
    </row>
    <row r="1090" spans="5:7" s="32" customFormat="1" ht="14.25">
      <c r="E1090" s="33"/>
      <c r="G1090" s="33"/>
    </row>
    <row r="1091" spans="5:7" s="32" customFormat="1" ht="14.25">
      <c r="E1091" s="33"/>
      <c r="G1091" s="33"/>
    </row>
    <row r="1092" spans="5:7" s="32" customFormat="1" ht="14.25">
      <c r="E1092" s="33"/>
      <c r="G1092" s="33"/>
    </row>
    <row r="1093" spans="5:7" s="32" customFormat="1" ht="14.25">
      <c r="E1093" s="33"/>
      <c r="G1093" s="33"/>
    </row>
    <row r="1094" spans="5:7" s="32" customFormat="1" ht="14.25">
      <c r="E1094" s="33"/>
      <c r="G1094" s="33"/>
    </row>
    <row r="1095" spans="5:7" s="32" customFormat="1" ht="14.25">
      <c r="E1095" s="33"/>
      <c r="G1095" s="33"/>
    </row>
    <row r="1096" spans="5:7" s="32" customFormat="1" ht="14.25">
      <c r="E1096" s="33"/>
      <c r="G1096" s="33"/>
    </row>
    <row r="1097" spans="5:7" s="32" customFormat="1" ht="14.25">
      <c r="E1097" s="33"/>
      <c r="G1097" s="33"/>
    </row>
    <row r="1098" spans="5:7" s="32" customFormat="1" ht="14.25">
      <c r="E1098" s="33"/>
      <c r="G1098" s="33"/>
    </row>
    <row r="1099" spans="5:7" s="32" customFormat="1" ht="14.25">
      <c r="E1099" s="33"/>
      <c r="G1099" s="33"/>
    </row>
    <row r="1100" spans="5:7" s="32" customFormat="1" ht="14.25">
      <c r="E1100" s="33"/>
      <c r="G1100" s="33"/>
    </row>
    <row r="1101" spans="5:7" s="32" customFormat="1" ht="14.25">
      <c r="E1101" s="33"/>
      <c r="G1101" s="33"/>
    </row>
    <row r="1102" spans="5:7" s="32" customFormat="1" ht="14.25">
      <c r="E1102" s="33"/>
      <c r="G1102" s="33"/>
    </row>
    <row r="1103" spans="5:7" s="32" customFormat="1" ht="14.25">
      <c r="E1103" s="33"/>
      <c r="G1103" s="33"/>
    </row>
    <row r="1104" spans="5:7" s="32" customFormat="1" ht="14.25">
      <c r="E1104" s="33"/>
      <c r="G1104" s="33"/>
    </row>
    <row r="1105" spans="5:7" s="32" customFormat="1" ht="14.25">
      <c r="E1105" s="33"/>
      <c r="G1105" s="33"/>
    </row>
    <row r="1106" spans="5:7" s="32" customFormat="1" ht="14.25">
      <c r="E1106" s="33"/>
      <c r="G1106" s="33"/>
    </row>
    <row r="1107" spans="5:7" s="32" customFormat="1" ht="14.25">
      <c r="E1107" s="33"/>
      <c r="G1107" s="33"/>
    </row>
    <row r="1108" spans="5:7" s="32" customFormat="1" ht="14.25">
      <c r="E1108" s="33"/>
      <c r="G1108" s="33"/>
    </row>
    <row r="1109" spans="5:7" s="32" customFormat="1" ht="14.25">
      <c r="E1109" s="33"/>
      <c r="G1109" s="33"/>
    </row>
    <row r="1110" spans="5:7" s="32" customFormat="1" ht="14.25">
      <c r="E1110" s="33"/>
      <c r="G1110" s="33"/>
    </row>
    <row r="1111" spans="5:7" s="32" customFormat="1" ht="14.25">
      <c r="E1111" s="33"/>
      <c r="G1111" s="33"/>
    </row>
    <row r="1112" spans="5:7" s="32" customFormat="1" ht="14.25">
      <c r="E1112" s="33"/>
      <c r="G1112" s="33"/>
    </row>
    <row r="1113" spans="5:7" s="32" customFormat="1" ht="14.25">
      <c r="E1113" s="33"/>
      <c r="G1113" s="33"/>
    </row>
    <row r="1114" spans="5:7" s="32" customFormat="1" ht="14.25">
      <c r="E1114" s="33"/>
      <c r="G1114" s="33"/>
    </row>
    <row r="1115" spans="5:7" s="32" customFormat="1" ht="14.25">
      <c r="E1115" s="33"/>
      <c r="G1115" s="33"/>
    </row>
    <row r="1116" spans="5:7" s="32" customFormat="1" ht="14.25">
      <c r="E1116" s="33"/>
      <c r="G1116" s="33"/>
    </row>
    <row r="1117" spans="5:7" s="32" customFormat="1" ht="14.25">
      <c r="E1117" s="33"/>
      <c r="G1117" s="33"/>
    </row>
    <row r="1118" spans="5:7" s="32" customFormat="1" ht="14.25">
      <c r="E1118" s="33"/>
      <c r="G1118" s="33"/>
    </row>
    <row r="1119" spans="5:7" s="32" customFormat="1" ht="14.25">
      <c r="E1119" s="33"/>
      <c r="G1119" s="33"/>
    </row>
    <row r="1120" spans="5:7" s="32" customFormat="1" ht="14.25">
      <c r="E1120" s="33"/>
      <c r="G1120" s="33"/>
    </row>
    <row r="1121" spans="5:7" s="32" customFormat="1" ht="14.25">
      <c r="E1121" s="33"/>
      <c r="G1121" s="33"/>
    </row>
    <row r="1122" spans="5:7" s="32" customFormat="1" ht="14.25">
      <c r="E1122" s="33"/>
      <c r="G1122" s="33"/>
    </row>
    <row r="1123" spans="5:7" s="32" customFormat="1" ht="14.25">
      <c r="E1123" s="33"/>
      <c r="G1123" s="33"/>
    </row>
    <row r="1124" spans="5:7" s="32" customFormat="1" ht="14.25">
      <c r="E1124" s="33"/>
      <c r="G1124" s="33"/>
    </row>
    <row r="1125" spans="5:7" s="32" customFormat="1" ht="14.25">
      <c r="E1125" s="33"/>
      <c r="G1125" s="33"/>
    </row>
    <row r="1126" spans="5:7" s="32" customFormat="1" ht="14.25">
      <c r="E1126" s="33"/>
      <c r="G1126" s="33"/>
    </row>
    <row r="1127" spans="5:7" s="32" customFormat="1" ht="14.25">
      <c r="E1127" s="33"/>
      <c r="G1127" s="33"/>
    </row>
    <row r="1128" spans="5:7" s="32" customFormat="1" ht="14.25">
      <c r="E1128" s="33"/>
      <c r="G1128" s="33"/>
    </row>
    <row r="1129" spans="5:7" s="32" customFormat="1" ht="14.25">
      <c r="E1129" s="33"/>
      <c r="G1129" s="33"/>
    </row>
    <row r="1130" spans="5:7" s="32" customFormat="1" ht="14.25">
      <c r="E1130" s="33"/>
      <c r="G1130" s="33"/>
    </row>
    <row r="1131" spans="5:7" s="32" customFormat="1" ht="14.25">
      <c r="E1131" s="33"/>
      <c r="G1131" s="33"/>
    </row>
    <row r="1132" spans="5:7" s="32" customFormat="1" ht="14.25">
      <c r="E1132" s="33"/>
      <c r="G1132" s="33"/>
    </row>
    <row r="1133" spans="5:7" s="32" customFormat="1" ht="14.25">
      <c r="E1133" s="33"/>
      <c r="G1133" s="33"/>
    </row>
    <row r="1134" spans="5:7" s="32" customFormat="1" ht="14.25">
      <c r="E1134" s="33"/>
      <c r="G1134" s="33"/>
    </row>
    <row r="1135" spans="5:7" s="32" customFormat="1" ht="14.25">
      <c r="E1135" s="33"/>
      <c r="G1135" s="33"/>
    </row>
    <row r="1136" spans="5:7" s="32" customFormat="1" ht="14.25">
      <c r="E1136" s="33"/>
      <c r="G1136" s="33"/>
    </row>
    <row r="1137" spans="5:7" s="32" customFormat="1" ht="14.25">
      <c r="E1137" s="33"/>
      <c r="G1137" s="33"/>
    </row>
    <row r="1138" spans="5:7" s="32" customFormat="1" ht="14.25">
      <c r="E1138" s="33"/>
      <c r="G1138" s="33"/>
    </row>
    <row r="1139" spans="5:7" s="32" customFormat="1" ht="14.25">
      <c r="E1139" s="33"/>
      <c r="G1139" s="33"/>
    </row>
    <row r="1140" spans="5:7" s="32" customFormat="1" ht="14.25">
      <c r="E1140" s="33"/>
      <c r="G1140" s="33"/>
    </row>
    <row r="1141" spans="5:7" s="32" customFormat="1" ht="14.25">
      <c r="E1141" s="33"/>
      <c r="G1141" s="33"/>
    </row>
    <row r="1142" spans="5:7" s="32" customFormat="1" ht="14.25">
      <c r="E1142" s="33"/>
      <c r="G1142" s="33"/>
    </row>
    <row r="1143" spans="5:7" s="32" customFormat="1" ht="14.25">
      <c r="E1143" s="33"/>
      <c r="G1143" s="33"/>
    </row>
    <row r="1144" spans="5:7" s="32" customFormat="1" ht="14.25">
      <c r="E1144" s="33"/>
      <c r="G1144" s="33"/>
    </row>
    <row r="1145" spans="5:7" s="32" customFormat="1" ht="14.25">
      <c r="E1145" s="33"/>
      <c r="G1145" s="33"/>
    </row>
    <row r="1146" spans="5:7" s="32" customFormat="1" ht="14.25">
      <c r="E1146" s="33"/>
      <c r="G1146" s="33"/>
    </row>
    <row r="1147" spans="5:7" s="32" customFormat="1" ht="14.25">
      <c r="E1147" s="33"/>
      <c r="G1147" s="33"/>
    </row>
    <row r="1148" spans="5:7" s="32" customFormat="1" ht="14.25">
      <c r="E1148" s="33"/>
      <c r="G1148" s="33"/>
    </row>
    <row r="1149" spans="5:7" s="32" customFormat="1" ht="14.25">
      <c r="E1149" s="33"/>
      <c r="G1149" s="33"/>
    </row>
    <row r="1150" spans="5:7" s="32" customFormat="1" ht="14.25">
      <c r="E1150" s="33"/>
      <c r="G1150" s="33"/>
    </row>
    <row r="1151" spans="5:7" s="32" customFormat="1" ht="14.25">
      <c r="E1151" s="33"/>
      <c r="G1151" s="33"/>
    </row>
    <row r="1152" spans="5:7" s="32" customFormat="1" ht="14.25">
      <c r="E1152" s="33"/>
      <c r="G1152" s="33"/>
    </row>
    <row r="1153" spans="5:7" s="32" customFormat="1" ht="14.25">
      <c r="E1153" s="33"/>
      <c r="G1153" s="33"/>
    </row>
    <row r="1154" spans="5:7" s="32" customFormat="1" ht="14.25">
      <c r="E1154" s="33"/>
      <c r="G1154" s="33"/>
    </row>
    <row r="1155" spans="5:7" s="32" customFormat="1" ht="14.25">
      <c r="E1155" s="33"/>
      <c r="G1155" s="33"/>
    </row>
    <row r="1156" spans="5:7" s="32" customFormat="1" ht="14.25">
      <c r="E1156" s="33"/>
      <c r="G1156" s="33"/>
    </row>
    <row r="1157" spans="5:7" s="32" customFormat="1" ht="14.25">
      <c r="E1157" s="33"/>
      <c r="G1157" s="33"/>
    </row>
    <row r="1158" spans="5:7" s="32" customFormat="1" ht="14.25">
      <c r="E1158" s="33"/>
      <c r="G1158" s="33"/>
    </row>
    <row r="1159" spans="5:7" s="32" customFormat="1" ht="14.25">
      <c r="E1159" s="33"/>
      <c r="G1159" s="33"/>
    </row>
    <row r="1160" spans="5:7" s="32" customFormat="1" ht="14.25">
      <c r="E1160" s="33"/>
      <c r="G1160" s="33"/>
    </row>
    <row r="1161" spans="5:7" s="32" customFormat="1" ht="14.25">
      <c r="E1161" s="33"/>
      <c r="G1161" s="33"/>
    </row>
    <row r="1162" spans="5:7" s="32" customFormat="1" ht="14.25">
      <c r="E1162" s="33"/>
      <c r="G1162" s="33"/>
    </row>
    <row r="1163" spans="5:7" s="32" customFormat="1" ht="14.25">
      <c r="E1163" s="33"/>
      <c r="G1163" s="33"/>
    </row>
    <row r="1164" spans="5:7" s="32" customFormat="1" ht="14.25">
      <c r="E1164" s="33"/>
      <c r="G1164" s="33"/>
    </row>
    <row r="1165" spans="5:7" s="32" customFormat="1" ht="14.25">
      <c r="E1165" s="33"/>
      <c r="G1165" s="33"/>
    </row>
    <row r="1166" spans="5:7" s="32" customFormat="1" ht="14.25">
      <c r="E1166" s="33"/>
      <c r="G1166" s="33"/>
    </row>
    <row r="1167" spans="5:7" s="32" customFormat="1" ht="14.25">
      <c r="E1167" s="33"/>
      <c r="G1167" s="33"/>
    </row>
    <row r="1168" spans="5:7" s="32" customFormat="1" ht="14.25">
      <c r="E1168" s="33"/>
      <c r="G1168" s="33"/>
    </row>
    <row r="1169" spans="5:7" s="32" customFormat="1" ht="14.25">
      <c r="E1169" s="33"/>
      <c r="G1169" s="33"/>
    </row>
    <row r="1170" spans="5:7" s="32" customFormat="1" ht="14.25">
      <c r="E1170" s="33"/>
      <c r="G1170" s="33"/>
    </row>
    <row r="1171" spans="5:7" s="32" customFormat="1" ht="14.25">
      <c r="E1171" s="33"/>
      <c r="G1171" s="33"/>
    </row>
    <row r="1172" spans="5:7" s="32" customFormat="1" ht="14.25">
      <c r="E1172" s="33"/>
      <c r="G1172" s="33"/>
    </row>
    <row r="1173" spans="5:7" s="32" customFormat="1" ht="14.25">
      <c r="E1173" s="33"/>
      <c r="G1173" s="33"/>
    </row>
    <row r="1174" spans="5:7" s="32" customFormat="1" ht="14.25">
      <c r="E1174" s="33"/>
      <c r="G1174" s="33"/>
    </row>
    <row r="1175" spans="5:7" s="32" customFormat="1" ht="14.25">
      <c r="E1175" s="33"/>
      <c r="G1175" s="33"/>
    </row>
    <row r="1176" spans="5:7" s="32" customFormat="1" ht="14.25">
      <c r="E1176" s="33"/>
      <c r="G1176" s="33"/>
    </row>
    <row r="1177" spans="5:7" s="32" customFormat="1" ht="14.25">
      <c r="E1177" s="33"/>
      <c r="G1177" s="33"/>
    </row>
    <row r="1178" spans="5:7" s="32" customFormat="1" ht="14.25">
      <c r="E1178" s="33"/>
      <c r="G1178" s="33"/>
    </row>
    <row r="1179" spans="5:7" s="32" customFormat="1" ht="14.25">
      <c r="E1179" s="33"/>
      <c r="G1179" s="33"/>
    </row>
    <row r="1180" spans="5:7" s="32" customFormat="1" ht="14.25">
      <c r="E1180" s="33"/>
      <c r="G1180" s="33"/>
    </row>
    <row r="1181" spans="5:7" s="32" customFormat="1" ht="14.25">
      <c r="E1181" s="33"/>
      <c r="G1181" s="33"/>
    </row>
    <row r="1182" spans="5:7" s="32" customFormat="1" ht="14.25">
      <c r="E1182" s="33"/>
      <c r="G1182" s="33"/>
    </row>
    <row r="1183" spans="5:7" s="32" customFormat="1" ht="14.25">
      <c r="E1183" s="33"/>
      <c r="G1183" s="33"/>
    </row>
    <row r="1184" spans="5:7" s="32" customFormat="1" ht="14.25">
      <c r="E1184" s="33"/>
      <c r="G1184" s="33"/>
    </row>
    <row r="1185" spans="5:7" s="32" customFormat="1" ht="14.25">
      <c r="E1185" s="33"/>
      <c r="G1185" s="33"/>
    </row>
    <row r="1186" spans="5:7" s="32" customFormat="1" ht="14.25">
      <c r="E1186" s="33"/>
      <c r="G1186" s="33"/>
    </row>
    <row r="1187" spans="5:7" s="32" customFormat="1" ht="14.25">
      <c r="E1187" s="33"/>
      <c r="G1187" s="33"/>
    </row>
    <row r="1188" spans="5:7" s="32" customFormat="1" ht="14.25">
      <c r="E1188" s="33"/>
      <c r="G1188" s="33"/>
    </row>
    <row r="1189" spans="5:7" s="32" customFormat="1" ht="14.25">
      <c r="E1189" s="33"/>
      <c r="G1189" s="33"/>
    </row>
    <row r="1190" spans="5:7" s="32" customFormat="1" ht="14.25">
      <c r="E1190" s="33"/>
      <c r="G1190" s="33"/>
    </row>
    <row r="1191" spans="5:7" s="32" customFormat="1" ht="14.25">
      <c r="E1191" s="33"/>
      <c r="G1191" s="33"/>
    </row>
    <row r="1192" spans="5:7" s="32" customFormat="1" ht="14.25">
      <c r="E1192" s="33"/>
      <c r="G1192" s="33"/>
    </row>
    <row r="1193" spans="5:7" s="32" customFormat="1" ht="14.25">
      <c r="E1193" s="33"/>
      <c r="G1193" s="33"/>
    </row>
    <row r="1194" spans="5:7" s="32" customFormat="1" ht="14.25">
      <c r="E1194" s="33"/>
      <c r="G1194" s="33"/>
    </row>
    <row r="1195" spans="5:7" s="32" customFormat="1" ht="14.25">
      <c r="E1195" s="33"/>
      <c r="G1195" s="33"/>
    </row>
    <row r="1196" spans="5:7" s="32" customFormat="1" ht="14.25">
      <c r="E1196" s="33"/>
      <c r="G1196" s="33"/>
    </row>
    <row r="1197" spans="5:7" s="32" customFormat="1" ht="14.25">
      <c r="E1197" s="33"/>
      <c r="G1197" s="33"/>
    </row>
    <row r="1198" spans="5:7" s="32" customFormat="1" ht="14.25">
      <c r="E1198" s="33"/>
      <c r="G1198" s="33"/>
    </row>
    <row r="1199" spans="5:7" s="32" customFormat="1" ht="14.25">
      <c r="E1199" s="33"/>
      <c r="G1199" s="33"/>
    </row>
    <row r="1200" spans="5:7" s="32" customFormat="1" ht="14.25">
      <c r="E1200" s="33"/>
      <c r="G1200" s="33"/>
    </row>
    <row r="1201" spans="5:7" s="32" customFormat="1" ht="14.25">
      <c r="E1201" s="33"/>
      <c r="G1201" s="33"/>
    </row>
    <row r="1202" spans="5:7" s="32" customFormat="1" ht="14.25">
      <c r="E1202" s="33"/>
      <c r="G1202" s="33"/>
    </row>
    <row r="1203" spans="5:7" s="32" customFormat="1" ht="14.25">
      <c r="E1203" s="33"/>
      <c r="G1203" s="33"/>
    </row>
    <row r="1204" spans="5:7" s="32" customFormat="1" ht="14.25">
      <c r="E1204" s="33"/>
      <c r="G1204" s="33"/>
    </row>
    <row r="1205" spans="5:7" s="32" customFormat="1" ht="14.25">
      <c r="E1205" s="33"/>
      <c r="G1205" s="33"/>
    </row>
    <row r="1206" spans="5:7" s="32" customFormat="1" ht="14.25">
      <c r="E1206" s="33"/>
      <c r="G1206" s="33"/>
    </row>
    <row r="1207" spans="5:7" s="32" customFormat="1" ht="14.25">
      <c r="E1207" s="33"/>
      <c r="G1207" s="33"/>
    </row>
    <row r="1208" spans="5:7" s="32" customFormat="1" ht="14.25">
      <c r="E1208" s="33"/>
      <c r="G1208" s="33"/>
    </row>
    <row r="1209" spans="5:7" s="32" customFormat="1" ht="14.25">
      <c r="E1209" s="33"/>
      <c r="G1209" s="33"/>
    </row>
    <row r="1210" spans="5:7" s="32" customFormat="1" ht="14.25">
      <c r="E1210" s="33"/>
      <c r="G1210" s="33"/>
    </row>
    <row r="1211" spans="5:7" s="32" customFormat="1" ht="14.25">
      <c r="E1211" s="33"/>
      <c r="G1211" s="33"/>
    </row>
    <row r="1212" spans="5:7" s="32" customFormat="1" ht="14.25">
      <c r="E1212" s="33"/>
      <c r="G1212" s="33"/>
    </row>
    <row r="1213" spans="5:7" s="32" customFormat="1" ht="14.25">
      <c r="E1213" s="33"/>
      <c r="G1213" s="33"/>
    </row>
    <row r="1214" spans="5:7" s="32" customFormat="1" ht="14.25">
      <c r="E1214" s="33"/>
      <c r="G1214" s="33"/>
    </row>
    <row r="1215" spans="5:7" s="32" customFormat="1" ht="14.25">
      <c r="E1215" s="33"/>
      <c r="G1215" s="33"/>
    </row>
    <row r="1216" spans="5:7" s="32" customFormat="1" ht="14.25">
      <c r="E1216" s="33"/>
      <c r="G1216" s="33"/>
    </row>
    <row r="1217" spans="5:7" s="32" customFormat="1" ht="14.25">
      <c r="E1217" s="33"/>
      <c r="G1217" s="33"/>
    </row>
    <row r="1218" spans="5:7" s="32" customFormat="1" ht="14.25">
      <c r="E1218" s="33"/>
      <c r="G1218" s="33"/>
    </row>
    <row r="1219" spans="5:7" s="32" customFormat="1" ht="14.25">
      <c r="E1219" s="33"/>
      <c r="G1219" s="33"/>
    </row>
    <row r="1220" spans="5:7" s="32" customFormat="1" ht="14.25">
      <c r="E1220" s="33"/>
      <c r="G1220" s="33"/>
    </row>
    <row r="1221" spans="5:7" s="32" customFormat="1" ht="14.25">
      <c r="E1221" s="33"/>
      <c r="G1221" s="33"/>
    </row>
    <row r="1222" spans="5:7" s="32" customFormat="1" ht="14.25">
      <c r="E1222" s="33"/>
      <c r="G1222" s="33"/>
    </row>
    <row r="1223" spans="5:7" s="32" customFormat="1" ht="14.25">
      <c r="E1223" s="33"/>
      <c r="G1223" s="33"/>
    </row>
    <row r="1224" spans="5:7" s="32" customFormat="1" ht="14.25">
      <c r="E1224" s="33"/>
      <c r="G1224" s="33"/>
    </row>
    <row r="1225" spans="5:7" s="32" customFormat="1" ht="14.25">
      <c r="E1225" s="33"/>
      <c r="G1225" s="33"/>
    </row>
    <row r="1226" spans="5:7" s="32" customFormat="1" ht="14.25">
      <c r="E1226" s="33"/>
      <c r="G1226" s="33"/>
    </row>
    <row r="1227" spans="5:7" s="32" customFormat="1" ht="14.25">
      <c r="E1227" s="33"/>
      <c r="G1227" s="33"/>
    </row>
    <row r="1228" spans="5:7" s="32" customFormat="1" ht="14.25">
      <c r="E1228" s="33"/>
      <c r="G1228" s="33"/>
    </row>
    <row r="1229" spans="5:7" s="32" customFormat="1" ht="14.25">
      <c r="E1229" s="33"/>
      <c r="G1229" s="33"/>
    </row>
    <row r="1230" spans="5:7" s="32" customFormat="1" ht="14.25">
      <c r="E1230" s="33"/>
      <c r="G1230" s="33"/>
    </row>
    <row r="1231" spans="5:7" s="32" customFormat="1" ht="14.25">
      <c r="E1231" s="33"/>
      <c r="G1231" s="33"/>
    </row>
    <row r="1232" spans="5:7" s="32" customFormat="1" ht="14.25">
      <c r="E1232" s="33"/>
      <c r="G1232" s="33"/>
    </row>
    <row r="1233" spans="5:7" s="32" customFormat="1" ht="14.25">
      <c r="E1233" s="33"/>
      <c r="G1233" s="33"/>
    </row>
    <row r="1234" spans="5:7" s="32" customFormat="1" ht="14.25">
      <c r="E1234" s="33"/>
      <c r="G1234" s="33"/>
    </row>
    <row r="1235" spans="5:7" s="32" customFormat="1" ht="14.25">
      <c r="E1235" s="33"/>
      <c r="G1235" s="33"/>
    </row>
    <row r="1236" spans="5:7" s="32" customFormat="1" ht="14.25">
      <c r="E1236" s="33"/>
      <c r="G1236" s="33"/>
    </row>
    <row r="1237" spans="5:7" s="32" customFormat="1" ht="14.25">
      <c r="E1237" s="33"/>
      <c r="G1237" s="33"/>
    </row>
    <row r="1238" spans="5:7" s="32" customFormat="1" ht="14.25">
      <c r="E1238" s="33"/>
      <c r="G1238" s="33"/>
    </row>
    <row r="1239" spans="5:7" s="32" customFormat="1" ht="14.25">
      <c r="E1239" s="33"/>
      <c r="G1239" s="33"/>
    </row>
    <row r="1240" spans="5:7" s="32" customFormat="1" ht="14.25">
      <c r="E1240" s="33"/>
      <c r="G1240" s="33"/>
    </row>
    <row r="1241" spans="5:7" s="32" customFormat="1" ht="14.25">
      <c r="E1241" s="33"/>
      <c r="G1241" s="33"/>
    </row>
    <row r="1242" spans="5:7" s="32" customFormat="1" ht="14.25">
      <c r="E1242" s="33"/>
      <c r="G1242" s="33"/>
    </row>
    <row r="1243" spans="5:7" s="32" customFormat="1" ht="14.25">
      <c r="E1243" s="33"/>
      <c r="G1243" s="33"/>
    </row>
    <row r="1244" spans="5:7" s="32" customFormat="1" ht="14.25">
      <c r="E1244" s="33"/>
      <c r="G1244" s="33"/>
    </row>
    <row r="1245" spans="5:7" s="32" customFormat="1" ht="14.25">
      <c r="E1245" s="33"/>
      <c r="G1245" s="33"/>
    </row>
    <row r="1246" spans="5:7" s="32" customFormat="1" ht="14.25">
      <c r="E1246" s="33"/>
      <c r="G1246" s="33"/>
    </row>
    <row r="1247" spans="5:7" s="32" customFormat="1" ht="14.25">
      <c r="E1247" s="33"/>
      <c r="G1247" s="33"/>
    </row>
    <row r="1248" spans="5:7" s="32" customFormat="1" ht="14.25">
      <c r="E1248" s="33"/>
      <c r="G1248" s="33"/>
    </row>
    <row r="1249" spans="5:7" s="32" customFormat="1" ht="14.25">
      <c r="E1249" s="33"/>
      <c r="G1249" s="33"/>
    </row>
    <row r="1250" spans="5:7" s="32" customFormat="1" ht="14.25">
      <c r="E1250" s="33"/>
      <c r="G1250" s="33"/>
    </row>
    <row r="1251" spans="5:7" s="32" customFormat="1" ht="14.25">
      <c r="E1251" s="33"/>
      <c r="G1251" s="33"/>
    </row>
    <row r="1252" spans="5:7" s="32" customFormat="1" ht="14.25">
      <c r="E1252" s="33"/>
      <c r="G1252" s="33"/>
    </row>
    <row r="1253" spans="5:7" s="32" customFormat="1" ht="14.25">
      <c r="E1253" s="33"/>
      <c r="G1253" s="33"/>
    </row>
    <row r="1254" spans="5:7" s="32" customFormat="1" ht="14.25">
      <c r="E1254" s="33"/>
      <c r="G1254" s="33"/>
    </row>
    <row r="1255" spans="5:7" s="32" customFormat="1" ht="14.25">
      <c r="E1255" s="33"/>
      <c r="G1255" s="33"/>
    </row>
    <row r="1256" spans="5:7" s="32" customFormat="1" ht="14.25">
      <c r="E1256" s="33"/>
      <c r="G1256" s="33"/>
    </row>
    <row r="1257" spans="5:7" s="32" customFormat="1" ht="14.25">
      <c r="E1257" s="33"/>
      <c r="G1257" s="33"/>
    </row>
    <row r="1258" spans="5:7" s="32" customFormat="1" ht="14.25">
      <c r="E1258" s="33"/>
      <c r="G1258" s="33"/>
    </row>
    <row r="1259" spans="5:7" s="32" customFormat="1" ht="14.25">
      <c r="E1259" s="33"/>
      <c r="G1259" s="33"/>
    </row>
    <row r="1260" spans="5:7" s="32" customFormat="1" ht="14.25">
      <c r="E1260" s="33"/>
      <c r="G1260" s="33"/>
    </row>
    <row r="1261" spans="5:7" s="32" customFormat="1" ht="14.25">
      <c r="E1261" s="33"/>
      <c r="G1261" s="33"/>
    </row>
    <row r="1262" spans="5:7" s="32" customFormat="1" ht="14.25">
      <c r="E1262" s="33"/>
      <c r="G1262" s="33"/>
    </row>
    <row r="1263" spans="5:7" s="32" customFormat="1" ht="14.25">
      <c r="E1263" s="33"/>
      <c r="G1263" s="33"/>
    </row>
    <row r="1264" spans="5:7" s="32" customFormat="1" ht="14.25">
      <c r="E1264" s="33"/>
      <c r="G1264" s="33"/>
    </row>
    <row r="1265" spans="5:7" s="32" customFormat="1" ht="14.25">
      <c r="E1265" s="33"/>
      <c r="G1265" s="33"/>
    </row>
    <row r="1266" spans="5:7" s="32" customFormat="1" ht="14.25">
      <c r="E1266" s="33"/>
      <c r="G1266" s="33"/>
    </row>
    <row r="1267" spans="5:7" s="32" customFormat="1" ht="14.25">
      <c r="E1267" s="33"/>
      <c r="G1267" s="33"/>
    </row>
    <row r="1268" spans="5:7" s="32" customFormat="1" ht="14.25">
      <c r="E1268" s="33"/>
      <c r="G1268" s="33"/>
    </row>
    <row r="1269" spans="5:7" s="32" customFormat="1" ht="14.25">
      <c r="E1269" s="33"/>
      <c r="G1269" s="33"/>
    </row>
    <row r="1270" spans="5:7" s="32" customFormat="1" ht="14.25">
      <c r="E1270" s="33"/>
      <c r="G1270" s="33"/>
    </row>
    <row r="1271" spans="5:7" s="32" customFormat="1" ht="14.25">
      <c r="E1271" s="33"/>
      <c r="G1271" s="33"/>
    </row>
    <row r="1272" spans="5:7" s="32" customFormat="1" ht="14.25">
      <c r="E1272" s="33"/>
      <c r="G1272" s="33"/>
    </row>
    <row r="1273" spans="5:7" s="32" customFormat="1" ht="14.25">
      <c r="E1273" s="33"/>
      <c r="G1273" s="33"/>
    </row>
    <row r="1274" spans="5:7" s="32" customFormat="1" ht="14.25">
      <c r="E1274" s="33"/>
      <c r="G1274" s="33"/>
    </row>
    <row r="1275" spans="5:7" s="32" customFormat="1" ht="14.25">
      <c r="E1275" s="33"/>
      <c r="G1275" s="33"/>
    </row>
    <row r="1276" spans="5:7" s="32" customFormat="1" ht="14.25">
      <c r="E1276" s="33"/>
      <c r="G1276" s="33"/>
    </row>
    <row r="1277" spans="5:7" s="32" customFormat="1" ht="14.25">
      <c r="E1277" s="33"/>
      <c r="G1277" s="33"/>
    </row>
    <row r="1278" spans="5:7" s="32" customFormat="1" ht="14.25">
      <c r="E1278" s="33"/>
      <c r="G1278" s="33"/>
    </row>
    <row r="1279" spans="5:7" s="32" customFormat="1" ht="14.25">
      <c r="E1279" s="33"/>
      <c r="G1279" s="33"/>
    </row>
    <row r="1280" spans="5:7" s="32" customFormat="1" ht="14.25">
      <c r="E1280" s="33"/>
      <c r="G1280" s="33"/>
    </row>
    <row r="1281" spans="5:7" s="32" customFormat="1" ht="14.25">
      <c r="E1281" s="33"/>
      <c r="G1281" s="33"/>
    </row>
    <row r="1282" spans="5:7" s="32" customFormat="1" ht="14.25">
      <c r="E1282" s="33"/>
      <c r="G1282" s="33"/>
    </row>
    <row r="1283" spans="5:7" s="32" customFormat="1" ht="14.25">
      <c r="E1283" s="33"/>
      <c r="G1283" s="33"/>
    </row>
    <row r="1284" spans="5:7" s="32" customFormat="1" ht="14.25">
      <c r="E1284" s="33"/>
      <c r="G1284" s="33"/>
    </row>
    <row r="1285" spans="5:7" s="32" customFormat="1" ht="14.25">
      <c r="E1285" s="33"/>
      <c r="G1285" s="33"/>
    </row>
    <row r="1286" spans="5:7" s="32" customFormat="1" ht="14.25">
      <c r="E1286" s="33"/>
      <c r="G1286" s="33"/>
    </row>
    <row r="1287" spans="5:7" s="32" customFormat="1" ht="14.25">
      <c r="E1287" s="33"/>
      <c r="G1287" s="33"/>
    </row>
    <row r="1288" spans="5:7" s="32" customFormat="1" ht="14.25">
      <c r="E1288" s="33"/>
      <c r="G1288" s="33"/>
    </row>
    <row r="1289" spans="5:7" s="32" customFormat="1" ht="14.25">
      <c r="E1289" s="33"/>
      <c r="G1289" s="33"/>
    </row>
    <row r="1290" spans="5:7" s="32" customFormat="1" ht="14.25">
      <c r="E1290" s="33"/>
      <c r="G1290" s="33"/>
    </row>
    <row r="1291" spans="5:7" s="32" customFormat="1" ht="14.25">
      <c r="E1291" s="33"/>
      <c r="G1291" s="33"/>
    </row>
    <row r="1292" spans="5:7" s="32" customFormat="1" ht="14.25">
      <c r="E1292" s="33"/>
      <c r="G1292" s="33"/>
    </row>
    <row r="1293" spans="5:7" s="32" customFormat="1" ht="14.25">
      <c r="E1293" s="33"/>
      <c r="G1293" s="33"/>
    </row>
    <row r="1294" spans="5:7" s="32" customFormat="1" ht="14.25">
      <c r="E1294" s="33"/>
      <c r="G1294" s="33"/>
    </row>
    <row r="1295" spans="5:7" s="32" customFormat="1" ht="14.25">
      <c r="E1295" s="33"/>
      <c r="G1295" s="33"/>
    </row>
    <row r="1296" spans="5:7" s="32" customFormat="1" ht="14.25">
      <c r="E1296" s="33"/>
      <c r="G1296" s="33"/>
    </row>
    <row r="1297" spans="5:7" s="32" customFormat="1" ht="14.25">
      <c r="E1297" s="33"/>
      <c r="G1297" s="33"/>
    </row>
    <row r="1298" spans="5:7" s="32" customFormat="1" ht="14.25">
      <c r="E1298" s="33"/>
      <c r="G1298" s="33"/>
    </row>
    <row r="1299" spans="5:7" s="32" customFormat="1" ht="14.25">
      <c r="E1299" s="33"/>
      <c r="G1299" s="33"/>
    </row>
    <row r="1300" spans="5:7" s="32" customFormat="1" ht="14.25">
      <c r="E1300" s="33"/>
      <c r="G1300" s="33"/>
    </row>
    <row r="1301" spans="5:7" s="32" customFormat="1" ht="14.25">
      <c r="E1301" s="33"/>
      <c r="G1301" s="33"/>
    </row>
    <row r="1302" spans="5:7" s="32" customFormat="1" ht="14.25">
      <c r="E1302" s="33"/>
      <c r="G1302" s="33"/>
    </row>
    <row r="1303" spans="5:7" s="32" customFormat="1" ht="14.25">
      <c r="E1303" s="33"/>
      <c r="G1303" s="33"/>
    </row>
    <row r="1304" spans="5:7" s="32" customFormat="1" ht="14.25">
      <c r="E1304" s="33"/>
      <c r="G1304" s="33"/>
    </row>
    <row r="1305" spans="5:7" s="32" customFormat="1" ht="14.25">
      <c r="E1305" s="33"/>
      <c r="G1305" s="33"/>
    </row>
    <row r="1306" spans="5:7" s="32" customFormat="1" ht="14.25">
      <c r="E1306" s="33"/>
      <c r="G1306" s="33"/>
    </row>
    <row r="1307" spans="5:7" s="32" customFormat="1" ht="14.25">
      <c r="E1307" s="33"/>
      <c r="G1307" s="33"/>
    </row>
    <row r="1308" spans="5:7" s="32" customFormat="1" ht="14.25">
      <c r="E1308" s="33"/>
      <c r="G1308" s="33"/>
    </row>
    <row r="1309" spans="5:7" s="32" customFormat="1" ht="14.25">
      <c r="E1309" s="33"/>
      <c r="G1309" s="33"/>
    </row>
    <row r="1310" spans="5:7" s="32" customFormat="1" ht="14.25">
      <c r="E1310" s="33"/>
      <c r="G1310" s="33"/>
    </row>
    <row r="1311" spans="5:7" s="32" customFormat="1" ht="14.25">
      <c r="E1311" s="33"/>
      <c r="G1311" s="33"/>
    </row>
    <row r="1312" spans="5:7" s="32" customFormat="1" ht="14.25">
      <c r="E1312" s="33"/>
      <c r="G1312" s="33"/>
    </row>
    <row r="1313" spans="5:7" s="32" customFormat="1" ht="14.25">
      <c r="E1313" s="33"/>
      <c r="G1313" s="33"/>
    </row>
    <row r="1314" spans="5:7" s="32" customFormat="1" ht="14.25">
      <c r="E1314" s="33"/>
      <c r="G1314" s="33"/>
    </row>
    <row r="1315" spans="5:7" s="32" customFormat="1" ht="14.25">
      <c r="E1315" s="33"/>
      <c r="G1315" s="33"/>
    </row>
    <row r="1316" spans="5:7" s="32" customFormat="1" ht="14.25">
      <c r="E1316" s="33"/>
      <c r="G1316" s="33"/>
    </row>
    <row r="1317" spans="5:7" s="32" customFormat="1" ht="14.25">
      <c r="E1317" s="33"/>
      <c r="G1317" s="33"/>
    </row>
    <row r="1318" spans="5:7" s="32" customFormat="1" ht="14.25">
      <c r="E1318" s="33"/>
      <c r="G1318" s="33"/>
    </row>
    <row r="1319" spans="5:7" s="32" customFormat="1" ht="14.25">
      <c r="E1319" s="33"/>
      <c r="G1319" s="33"/>
    </row>
    <row r="1320" spans="5:7" s="32" customFormat="1" ht="14.25">
      <c r="E1320" s="33"/>
      <c r="G1320" s="33"/>
    </row>
    <row r="1321" spans="5:7" s="32" customFormat="1" ht="14.25">
      <c r="E1321" s="33"/>
      <c r="G1321" s="33"/>
    </row>
    <row r="1322" spans="5:7" s="32" customFormat="1" ht="14.25">
      <c r="E1322" s="33"/>
      <c r="G1322" s="33"/>
    </row>
    <row r="1323" spans="5:7" s="32" customFormat="1" ht="14.25">
      <c r="E1323" s="33"/>
      <c r="G1323" s="33"/>
    </row>
    <row r="1324" spans="5:7" s="32" customFormat="1" ht="14.25">
      <c r="E1324" s="33"/>
      <c r="G1324" s="33"/>
    </row>
    <row r="1325" spans="5:7" s="32" customFormat="1" ht="14.25">
      <c r="E1325" s="33"/>
      <c r="G1325" s="33"/>
    </row>
    <row r="1326" spans="5:7" s="32" customFormat="1" ht="14.25">
      <c r="E1326" s="33"/>
      <c r="G1326" s="33"/>
    </row>
    <row r="1327" spans="5:7" s="32" customFormat="1" ht="14.25">
      <c r="E1327" s="33"/>
      <c r="G1327" s="33"/>
    </row>
    <row r="1328" spans="5:7" s="32" customFormat="1" ht="14.25">
      <c r="E1328" s="33"/>
      <c r="G1328" s="33"/>
    </row>
    <row r="1329" spans="5:7" s="32" customFormat="1" ht="14.25">
      <c r="E1329" s="33"/>
      <c r="G1329" s="33"/>
    </row>
    <row r="1330" spans="5:7" s="32" customFormat="1" ht="14.25">
      <c r="E1330" s="33"/>
      <c r="G1330" s="33"/>
    </row>
    <row r="1331" spans="5:7" s="32" customFormat="1" ht="14.25">
      <c r="E1331" s="33"/>
      <c r="G1331" s="33"/>
    </row>
    <row r="1332" spans="5:7" s="32" customFormat="1" ht="14.25">
      <c r="E1332" s="33"/>
      <c r="G1332" s="33"/>
    </row>
    <row r="1333" spans="5:7" s="32" customFormat="1" ht="14.25">
      <c r="E1333" s="33"/>
      <c r="G1333" s="33"/>
    </row>
    <row r="1334" spans="5:7" s="32" customFormat="1" ht="14.25">
      <c r="E1334" s="33"/>
      <c r="G1334" s="33"/>
    </row>
    <row r="1335" spans="5:7" s="32" customFormat="1" ht="14.25">
      <c r="E1335" s="33"/>
      <c r="G1335" s="33"/>
    </row>
    <row r="1336" spans="5:7" s="32" customFormat="1" ht="14.25">
      <c r="E1336" s="33"/>
      <c r="G1336" s="33"/>
    </row>
    <row r="1337" spans="5:7" s="32" customFormat="1" ht="14.25">
      <c r="E1337" s="33"/>
      <c r="G1337" s="33"/>
    </row>
    <row r="1338" spans="5:7" s="32" customFormat="1" ht="14.25">
      <c r="E1338" s="33"/>
      <c r="G1338" s="33"/>
    </row>
    <row r="1339" spans="5:7" s="32" customFormat="1" ht="14.25">
      <c r="E1339" s="33"/>
      <c r="G1339" s="33"/>
    </row>
    <row r="1340" spans="5:7" s="32" customFormat="1" ht="14.25">
      <c r="E1340" s="33"/>
      <c r="G1340" s="33"/>
    </row>
    <row r="1341" spans="5:7" s="32" customFormat="1" ht="14.25">
      <c r="E1341" s="33"/>
      <c r="G1341" s="33"/>
    </row>
    <row r="1342" spans="5:7" s="32" customFormat="1" ht="14.25">
      <c r="E1342" s="33"/>
      <c r="G1342" s="33"/>
    </row>
    <row r="1343" spans="5:7" s="32" customFormat="1" ht="14.25">
      <c r="E1343" s="33"/>
      <c r="G1343" s="33"/>
    </row>
    <row r="1344" spans="5:7" s="32" customFormat="1" ht="14.25">
      <c r="E1344" s="33"/>
      <c r="G1344" s="33"/>
    </row>
    <row r="1345" spans="5:7" s="32" customFormat="1" ht="14.25">
      <c r="E1345" s="33"/>
      <c r="G1345" s="33"/>
    </row>
    <row r="1346" spans="5:7" s="32" customFormat="1" ht="14.25">
      <c r="E1346" s="33"/>
      <c r="G1346" s="33"/>
    </row>
    <row r="1347" spans="5:7" s="32" customFormat="1" ht="14.25">
      <c r="E1347" s="33"/>
      <c r="G1347" s="33"/>
    </row>
    <row r="1348" spans="5:7" s="32" customFormat="1" ht="14.25">
      <c r="E1348" s="33"/>
      <c r="G1348" s="33"/>
    </row>
    <row r="1349" spans="5:7" s="32" customFormat="1" ht="14.25">
      <c r="E1349" s="33"/>
      <c r="G1349" s="33"/>
    </row>
    <row r="1350" spans="5:7" s="32" customFormat="1" ht="14.25">
      <c r="E1350" s="33"/>
      <c r="G1350" s="33"/>
    </row>
    <row r="1351" spans="5:7" s="32" customFormat="1" ht="14.25">
      <c r="E1351" s="33"/>
      <c r="G1351" s="33"/>
    </row>
    <row r="1352" spans="5:7" s="32" customFormat="1" ht="14.25">
      <c r="E1352" s="33"/>
      <c r="G1352" s="33"/>
    </row>
    <row r="1353" spans="5:7" s="32" customFormat="1" ht="14.25">
      <c r="E1353" s="33"/>
      <c r="G1353" s="33"/>
    </row>
    <row r="1354" spans="5:7" s="32" customFormat="1" ht="14.25">
      <c r="E1354" s="33"/>
      <c r="G1354" s="33"/>
    </row>
    <row r="1355" spans="5:7" s="32" customFormat="1" ht="14.25">
      <c r="E1355" s="33"/>
      <c r="G1355" s="33"/>
    </row>
    <row r="1356" spans="5:7" s="32" customFormat="1" ht="14.25">
      <c r="E1356" s="33"/>
      <c r="G1356" s="33"/>
    </row>
  </sheetData>
  <autoFilter ref="A12:I243">
    <filterColumn colId="6"/>
  </autoFilter>
  <mergeCells count="10">
    <mergeCell ref="B248:J248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67" activePane="bottomLeft" state="frozen"/>
      <selection pane="bottomLeft" activeCell="B40" sqref="B40"/>
    </sheetView>
  </sheetViews>
  <sheetFormatPr defaultColWidth="9.625" defaultRowHeight="18.75"/>
  <cols>
    <col min="1" max="1" width="7.375" style="36" customWidth="1"/>
    <col min="2" max="2" width="23.625" style="36" customWidth="1"/>
    <col min="3" max="3" width="15.625" style="36" customWidth="1"/>
    <col min="4" max="4" width="35.375" style="36" customWidth="1"/>
    <col min="5" max="5" width="5" style="37" customWidth="1"/>
    <col min="6" max="6" width="22.625" style="36" customWidth="1"/>
    <col min="7" max="7" width="8.25" style="36" customWidth="1"/>
    <col min="8" max="8" width="10.625" style="32" customWidth="1"/>
    <col min="9" max="9" width="12.5" style="32" customWidth="1"/>
    <col min="10" max="10" width="0.875" style="32" customWidth="1"/>
    <col min="11" max="220" width="9.625" style="32"/>
    <col min="221" max="16384" width="9.625" style="30"/>
  </cols>
  <sheetData>
    <row r="1" spans="1:227" s="112" customFormat="1">
      <c r="A1" s="28"/>
      <c r="B1" s="28"/>
      <c r="C1" s="586"/>
      <c r="D1" s="28"/>
      <c r="E1" s="28"/>
      <c r="F1" s="28"/>
      <c r="G1" s="93"/>
      <c r="H1" s="28"/>
      <c r="I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</row>
    <row r="2" spans="1:227" s="112" customFormat="1">
      <c r="A2" s="28"/>
      <c r="B2" s="28"/>
      <c r="C2" s="586"/>
      <c r="D2" s="28"/>
      <c r="E2" s="28"/>
      <c r="F2" s="28"/>
      <c r="G2" s="93"/>
      <c r="H2" s="28"/>
      <c r="I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</row>
    <row r="3" spans="1:227" s="522" customFormat="1" ht="15.95" customHeight="1">
      <c r="C3" s="587"/>
    </row>
    <row r="4" spans="1:227" s="112" customFormat="1" ht="18" customHeight="1">
      <c r="A4" s="1056" t="s">
        <v>3870</v>
      </c>
      <c r="B4" s="1056"/>
      <c r="C4" s="1056"/>
      <c r="D4" s="1056"/>
      <c r="E4" s="1056"/>
      <c r="F4" s="1056"/>
      <c r="G4" s="1056"/>
      <c r="H4" s="1056"/>
      <c r="I4" s="1056"/>
      <c r="J4" s="1056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</row>
    <row r="5" spans="1:227" s="112" customFormat="1" ht="8.2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</row>
    <row r="6" spans="1:227" ht="75.75" customHeight="1">
      <c r="A6" s="1037" t="s">
        <v>5366</v>
      </c>
      <c r="B6" s="1037"/>
      <c r="C6" s="1037"/>
      <c r="D6" s="1037"/>
      <c r="E6" s="1037"/>
      <c r="F6" s="1037"/>
      <c r="G6" s="1037"/>
      <c r="H6" s="1037"/>
      <c r="I6" s="103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</row>
    <row r="7" spans="1:227" customFormat="1" ht="3.75" customHeight="1">
      <c r="A7" s="794"/>
      <c r="B7" s="794"/>
      <c r="C7" s="794"/>
      <c r="D7" s="794"/>
      <c r="E7" s="454"/>
      <c r="F7" s="794"/>
      <c r="G7" s="794"/>
      <c r="H7" s="794"/>
    </row>
    <row r="8" spans="1:227" customFormat="1" ht="44.25" customHeight="1">
      <c r="A8" s="1064" t="s">
        <v>5401</v>
      </c>
      <c r="B8" s="1064"/>
      <c r="C8" s="1064"/>
      <c r="D8" s="1064"/>
      <c r="E8" s="1064"/>
      <c r="F8" s="1064"/>
      <c r="G8" s="1064"/>
      <c r="H8" s="1064"/>
      <c r="I8" s="1064"/>
    </row>
    <row r="9" spans="1:227" s="1" customFormat="1" ht="7.5" customHeight="1">
      <c r="C9" s="65"/>
    </row>
    <row r="10" spans="1:227" ht="30.75" customHeight="1">
      <c r="A10" s="1073" t="s">
        <v>230</v>
      </c>
      <c r="B10" s="1074"/>
      <c r="C10" s="1090" t="s">
        <v>242</v>
      </c>
      <c r="D10" s="1091"/>
      <c r="E10" s="1090" t="s">
        <v>233</v>
      </c>
      <c r="F10" s="1091"/>
      <c r="G10" s="1077" t="s">
        <v>2450</v>
      </c>
      <c r="H10" s="1078" t="s">
        <v>2451</v>
      </c>
      <c r="I10" s="1079" t="s">
        <v>224</v>
      </c>
    </row>
    <row r="11" spans="1:227" ht="30.9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77"/>
      <c r="H11" s="1078"/>
      <c r="I11" s="1079"/>
    </row>
    <row r="12" spans="1:227" s="211" customFormat="1" ht="1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3">
        <v>7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205"/>
      <c r="DS12" s="205"/>
      <c r="DT12" s="205"/>
      <c r="DU12" s="205"/>
      <c r="DV12" s="205"/>
      <c r="DW12" s="205"/>
      <c r="DX12" s="205"/>
      <c r="DY12" s="205"/>
      <c r="DZ12" s="205"/>
      <c r="EA12" s="205"/>
      <c r="EB12" s="205"/>
      <c r="EC12" s="205"/>
      <c r="ED12" s="205"/>
      <c r="EE12" s="205"/>
      <c r="EF12" s="205"/>
      <c r="EG12" s="205"/>
      <c r="EH12" s="205"/>
      <c r="EI12" s="205"/>
      <c r="EJ12" s="205"/>
      <c r="EK12" s="205"/>
      <c r="EL12" s="205"/>
      <c r="EM12" s="205"/>
      <c r="EN12" s="205"/>
      <c r="EO12" s="205"/>
      <c r="EP12" s="205"/>
      <c r="EQ12" s="205"/>
      <c r="ER12" s="205"/>
      <c r="ES12" s="205"/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  <c r="FF12" s="205"/>
      <c r="FG12" s="205"/>
      <c r="FH12" s="205"/>
      <c r="FI12" s="205"/>
      <c r="FJ12" s="205"/>
      <c r="FK12" s="205"/>
      <c r="FL12" s="205"/>
      <c r="FM12" s="205"/>
      <c r="FN12" s="205"/>
      <c r="FO12" s="205"/>
      <c r="FP12" s="205"/>
      <c r="FQ12" s="205"/>
      <c r="FR12" s="205"/>
      <c r="FS12" s="205"/>
      <c r="FT12" s="205"/>
      <c r="FU12" s="205"/>
      <c r="FV12" s="205"/>
      <c r="FW12" s="205"/>
      <c r="FX12" s="205"/>
      <c r="FY12" s="205"/>
      <c r="FZ12" s="205"/>
      <c r="GA12" s="205"/>
      <c r="GB12" s="205"/>
      <c r="GC12" s="205"/>
      <c r="GD12" s="205"/>
      <c r="GE12" s="205"/>
      <c r="GF12" s="205"/>
      <c r="GG12" s="205"/>
      <c r="GH12" s="205"/>
      <c r="GI12" s="205"/>
      <c r="GJ12" s="205"/>
      <c r="GK12" s="205"/>
      <c r="GL12" s="205"/>
      <c r="GM12" s="205"/>
      <c r="GN12" s="205"/>
      <c r="GO12" s="205"/>
      <c r="GP12" s="205"/>
      <c r="GQ12" s="205"/>
      <c r="GR12" s="205"/>
      <c r="GS12" s="205"/>
      <c r="GT12" s="205"/>
      <c r="GU12" s="205"/>
      <c r="GV12" s="205"/>
      <c r="GW12" s="205"/>
      <c r="GX12" s="205"/>
      <c r="GY12" s="205"/>
      <c r="GZ12" s="205"/>
      <c r="HA12" s="205"/>
      <c r="HB12" s="205"/>
      <c r="HC12" s="205"/>
      <c r="HD12" s="205"/>
      <c r="HE12" s="205"/>
      <c r="HF12" s="205"/>
      <c r="HG12" s="205"/>
      <c r="HH12" s="205"/>
      <c r="HI12" s="205"/>
      <c r="HJ12" s="205"/>
      <c r="HK12" s="205"/>
      <c r="HL12" s="205"/>
      <c r="HM12" s="205"/>
      <c r="HN12" s="205"/>
      <c r="HO12" s="205"/>
      <c r="HP12" s="205"/>
      <c r="HQ12" s="205"/>
      <c r="HR12" s="205"/>
    </row>
    <row r="13" spans="1:227" s="58" customFormat="1" ht="24" customHeight="1">
      <c r="A13" s="164"/>
      <c r="B13" s="155"/>
      <c r="C13" s="588"/>
      <c r="D13" s="156" t="s">
        <v>3388</v>
      </c>
      <c r="E13" s="157">
        <v>151</v>
      </c>
      <c r="F13" s="158" t="s">
        <v>184</v>
      </c>
      <c r="G13" s="158"/>
      <c r="H13" s="155"/>
      <c r="I13" s="464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</row>
    <row r="14" spans="1:227" s="32" customFormat="1" ht="30" customHeight="1">
      <c r="A14" s="159">
        <v>2</v>
      </c>
      <c r="B14" s="459" t="s">
        <v>432</v>
      </c>
      <c r="C14" s="121" t="s">
        <v>236</v>
      </c>
      <c r="D14" s="459" t="s">
        <v>3983</v>
      </c>
      <c r="E14" s="160">
        <v>301</v>
      </c>
      <c r="F14" s="481" t="s">
        <v>283</v>
      </c>
      <c r="G14" s="161">
        <v>1</v>
      </c>
      <c r="H14" s="161" t="s">
        <v>293</v>
      </c>
      <c r="I14" s="162">
        <v>845</v>
      </c>
    </row>
    <row r="15" spans="1:227" s="32" customFormat="1" ht="30" customHeight="1">
      <c r="A15" s="159">
        <v>2</v>
      </c>
      <c r="B15" s="459" t="s">
        <v>432</v>
      </c>
      <c r="C15" s="121" t="s">
        <v>286</v>
      </c>
      <c r="D15" s="459" t="s">
        <v>3994</v>
      </c>
      <c r="E15" s="160">
        <v>302</v>
      </c>
      <c r="F15" s="481" t="s">
        <v>284</v>
      </c>
      <c r="G15" s="161">
        <v>1</v>
      </c>
      <c r="H15" s="161" t="s">
        <v>293</v>
      </c>
      <c r="I15" s="162">
        <v>845</v>
      </c>
    </row>
    <row r="16" spans="1:227" s="32" customFormat="1" ht="30" customHeight="1">
      <c r="A16" s="159">
        <v>2</v>
      </c>
      <c r="B16" s="459" t="s">
        <v>432</v>
      </c>
      <c r="C16" s="121" t="s">
        <v>236</v>
      </c>
      <c r="D16" s="459" t="s">
        <v>3983</v>
      </c>
      <c r="E16" s="160">
        <v>607</v>
      </c>
      <c r="F16" s="481" t="s">
        <v>285</v>
      </c>
      <c r="G16" s="161">
        <v>1</v>
      </c>
      <c r="H16" s="161" t="s">
        <v>293</v>
      </c>
      <c r="I16" s="162">
        <v>845</v>
      </c>
    </row>
    <row r="17" spans="1:227" s="32" customFormat="1" ht="30" customHeight="1">
      <c r="A17" s="159">
        <v>2</v>
      </c>
      <c r="B17" s="459" t="s">
        <v>432</v>
      </c>
      <c r="C17" s="121" t="s">
        <v>236</v>
      </c>
      <c r="D17" s="459" t="s">
        <v>3983</v>
      </c>
      <c r="E17" s="160">
        <v>610</v>
      </c>
      <c r="F17" s="481" t="s">
        <v>402</v>
      </c>
      <c r="G17" s="161">
        <v>1</v>
      </c>
      <c r="H17" s="161" t="s">
        <v>293</v>
      </c>
      <c r="I17" s="162">
        <v>845</v>
      </c>
    </row>
    <row r="18" spans="1:227" s="32" customFormat="1" ht="30" customHeight="1">
      <c r="A18" s="159">
        <v>2</v>
      </c>
      <c r="B18" s="459" t="s">
        <v>432</v>
      </c>
      <c r="C18" s="121" t="s">
        <v>287</v>
      </c>
      <c r="D18" s="459" t="s">
        <v>3992</v>
      </c>
      <c r="E18" s="160">
        <v>301</v>
      </c>
      <c r="F18" s="481" t="s">
        <v>283</v>
      </c>
      <c r="G18" s="161">
        <v>1</v>
      </c>
      <c r="H18" s="161" t="s">
        <v>293</v>
      </c>
      <c r="I18" s="162">
        <v>845</v>
      </c>
    </row>
    <row r="19" spans="1:227" s="32" customFormat="1" ht="30" customHeight="1">
      <c r="A19" s="159">
        <v>2</v>
      </c>
      <c r="B19" s="459" t="s">
        <v>432</v>
      </c>
      <c r="C19" s="121" t="s">
        <v>288</v>
      </c>
      <c r="D19" s="459" t="s">
        <v>3995</v>
      </c>
      <c r="E19" s="160">
        <v>302</v>
      </c>
      <c r="F19" s="481" t="s">
        <v>284</v>
      </c>
      <c r="G19" s="161">
        <v>1</v>
      </c>
      <c r="H19" s="161" t="s">
        <v>293</v>
      </c>
      <c r="I19" s="162">
        <v>845</v>
      </c>
    </row>
    <row r="20" spans="1:227" s="32" customFormat="1" ht="30" customHeight="1">
      <c r="A20" s="159">
        <v>2</v>
      </c>
      <c r="B20" s="459" t="s">
        <v>432</v>
      </c>
      <c r="C20" s="121" t="s">
        <v>287</v>
      </c>
      <c r="D20" s="459" t="s">
        <v>3992</v>
      </c>
      <c r="E20" s="160">
        <v>607</v>
      </c>
      <c r="F20" s="481" t="s">
        <v>285</v>
      </c>
      <c r="G20" s="161">
        <v>1</v>
      </c>
      <c r="H20" s="161" t="s">
        <v>293</v>
      </c>
      <c r="I20" s="162">
        <v>845</v>
      </c>
    </row>
    <row r="21" spans="1:227" s="32" customFormat="1" ht="30" customHeight="1">
      <c r="A21" s="159">
        <v>2</v>
      </c>
      <c r="B21" s="459" t="s">
        <v>432</v>
      </c>
      <c r="C21" s="121" t="s">
        <v>291</v>
      </c>
      <c r="D21" s="459" t="s">
        <v>3993</v>
      </c>
      <c r="E21" s="160">
        <v>601</v>
      </c>
      <c r="F21" s="481" t="s">
        <v>294</v>
      </c>
      <c r="G21" s="161">
        <v>1</v>
      </c>
      <c r="H21" s="161" t="s">
        <v>293</v>
      </c>
      <c r="I21" s="162">
        <v>845</v>
      </c>
    </row>
    <row r="22" spans="1:227" s="32" customFormat="1" ht="30" customHeight="1">
      <c r="A22" s="159">
        <v>2</v>
      </c>
      <c r="B22" s="459" t="s">
        <v>432</v>
      </c>
      <c r="C22" s="121" t="s">
        <v>292</v>
      </c>
      <c r="D22" s="459" t="s">
        <v>290</v>
      </c>
      <c r="E22" s="160">
        <v>603</v>
      </c>
      <c r="F22" s="481" t="s">
        <v>280</v>
      </c>
      <c r="G22" s="161">
        <v>1</v>
      </c>
      <c r="H22" s="161" t="s">
        <v>293</v>
      </c>
      <c r="I22" s="162">
        <v>209</v>
      </c>
    </row>
    <row r="23" spans="1:227" s="32" customFormat="1" ht="30" customHeight="1">
      <c r="A23" s="122">
        <v>76</v>
      </c>
      <c r="B23" s="166" t="s">
        <v>506</v>
      </c>
      <c r="C23" s="117" t="s">
        <v>269</v>
      </c>
      <c r="D23" s="166" t="s">
        <v>3411</v>
      </c>
      <c r="E23" s="123">
        <v>301</v>
      </c>
      <c r="F23" s="165" t="s">
        <v>283</v>
      </c>
      <c r="G23" s="123">
        <v>1</v>
      </c>
      <c r="H23" s="123" t="s">
        <v>293</v>
      </c>
      <c r="I23" s="950">
        <v>287</v>
      </c>
    </row>
    <row r="24" spans="1:227" s="32" customFormat="1" ht="30" customHeight="1">
      <c r="A24" s="122">
        <v>76</v>
      </c>
      <c r="B24" s="166" t="s">
        <v>506</v>
      </c>
      <c r="C24" s="117" t="s">
        <v>358</v>
      </c>
      <c r="D24" s="166" t="s">
        <v>3999</v>
      </c>
      <c r="E24" s="123">
        <v>302</v>
      </c>
      <c r="F24" s="165" t="s">
        <v>284</v>
      </c>
      <c r="G24" s="123">
        <v>1</v>
      </c>
      <c r="H24" s="123" t="s">
        <v>293</v>
      </c>
      <c r="I24" s="950">
        <v>287</v>
      </c>
    </row>
    <row r="25" spans="1:227" s="32" customFormat="1" ht="30" customHeight="1">
      <c r="A25" s="159">
        <v>76</v>
      </c>
      <c r="B25" s="459" t="s">
        <v>506</v>
      </c>
      <c r="C25" s="121" t="s">
        <v>269</v>
      </c>
      <c r="D25" s="459" t="s">
        <v>3411</v>
      </c>
      <c r="E25" s="160">
        <v>607</v>
      </c>
      <c r="F25" s="481" t="s">
        <v>285</v>
      </c>
      <c r="G25" s="161">
        <v>1</v>
      </c>
      <c r="H25" s="161" t="s">
        <v>293</v>
      </c>
      <c r="I25" s="162">
        <v>287</v>
      </c>
    </row>
    <row r="26" spans="1:227" s="32" customFormat="1" ht="30" customHeight="1">
      <c r="A26" s="159">
        <v>76</v>
      </c>
      <c r="B26" s="459" t="s">
        <v>506</v>
      </c>
      <c r="C26" s="121" t="s">
        <v>269</v>
      </c>
      <c r="D26" s="459" t="s">
        <v>3411</v>
      </c>
      <c r="E26" s="160">
        <v>610</v>
      </c>
      <c r="F26" s="481" t="s">
        <v>402</v>
      </c>
      <c r="G26" s="161">
        <v>1</v>
      </c>
      <c r="H26" s="161" t="s">
        <v>293</v>
      </c>
      <c r="I26" s="162">
        <v>287</v>
      </c>
    </row>
    <row r="27" spans="1:227" s="32" customFormat="1" ht="30" customHeight="1">
      <c r="A27" s="122">
        <v>46</v>
      </c>
      <c r="B27" s="165" t="s">
        <v>3437</v>
      </c>
      <c r="C27" s="117" t="s">
        <v>259</v>
      </c>
      <c r="D27" s="166" t="s">
        <v>3438</v>
      </c>
      <c r="E27" s="160">
        <v>607</v>
      </c>
      <c r="F27" s="165" t="s">
        <v>285</v>
      </c>
      <c r="G27" s="163">
        <v>1</v>
      </c>
      <c r="H27" s="123" t="s">
        <v>293</v>
      </c>
      <c r="I27" s="162">
        <v>509</v>
      </c>
    </row>
    <row r="28" spans="1:227" s="32" customFormat="1" ht="30" customHeight="1">
      <c r="A28" s="122">
        <v>46</v>
      </c>
      <c r="B28" s="165" t="s">
        <v>3437</v>
      </c>
      <c r="C28" s="117" t="s">
        <v>259</v>
      </c>
      <c r="D28" s="166" t="s">
        <v>3438</v>
      </c>
      <c r="E28" s="160">
        <v>610</v>
      </c>
      <c r="F28" s="481" t="s">
        <v>402</v>
      </c>
      <c r="G28" s="163">
        <v>1</v>
      </c>
      <c r="H28" s="123" t="s">
        <v>293</v>
      </c>
      <c r="I28" s="162">
        <v>509</v>
      </c>
    </row>
    <row r="29" spans="1:227" s="58" customFormat="1" ht="24" customHeight="1">
      <c r="A29" s="164"/>
      <c r="B29" s="155"/>
      <c r="C29" s="588"/>
      <c r="D29" s="156"/>
      <c r="E29" s="157">
        <v>152</v>
      </c>
      <c r="F29" s="158" t="s">
        <v>4984</v>
      </c>
      <c r="G29" s="158"/>
      <c r="H29" s="155"/>
      <c r="I29" s="464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</row>
    <row r="30" spans="1:227" s="32" customFormat="1" ht="30" customHeight="1">
      <c r="A30" s="159">
        <v>2</v>
      </c>
      <c r="B30" s="459" t="s">
        <v>432</v>
      </c>
      <c r="C30" s="121" t="s">
        <v>236</v>
      </c>
      <c r="D30" s="459" t="s">
        <v>3983</v>
      </c>
      <c r="E30" s="160">
        <v>301</v>
      </c>
      <c r="F30" s="481" t="s">
        <v>283</v>
      </c>
      <c r="G30" s="161">
        <v>1</v>
      </c>
      <c r="H30" s="161" t="s">
        <v>226</v>
      </c>
      <c r="I30" s="162">
        <v>845</v>
      </c>
    </row>
    <row r="31" spans="1:227" s="32" customFormat="1" ht="30" customHeight="1">
      <c r="A31" s="159">
        <v>2</v>
      </c>
      <c r="B31" s="459" t="s">
        <v>432</v>
      </c>
      <c r="C31" s="121" t="s">
        <v>286</v>
      </c>
      <c r="D31" s="459" t="s">
        <v>3994</v>
      </c>
      <c r="E31" s="160">
        <v>302</v>
      </c>
      <c r="F31" s="481" t="s">
        <v>284</v>
      </c>
      <c r="G31" s="161">
        <v>1</v>
      </c>
      <c r="H31" s="161" t="s">
        <v>226</v>
      </c>
      <c r="I31" s="162">
        <v>845</v>
      </c>
    </row>
    <row r="32" spans="1:227" s="32" customFormat="1" ht="30" customHeight="1">
      <c r="A32" s="159">
        <v>2</v>
      </c>
      <c r="B32" s="459" t="s">
        <v>432</v>
      </c>
      <c r="C32" s="121" t="s">
        <v>236</v>
      </c>
      <c r="D32" s="459" t="s">
        <v>3983</v>
      </c>
      <c r="E32" s="160">
        <v>607</v>
      </c>
      <c r="F32" s="481" t="s">
        <v>285</v>
      </c>
      <c r="G32" s="161">
        <v>1</v>
      </c>
      <c r="H32" s="161" t="s">
        <v>226</v>
      </c>
      <c r="I32" s="162">
        <v>845</v>
      </c>
    </row>
    <row r="33" spans="1:227" s="32" customFormat="1" ht="30" customHeight="1">
      <c r="A33" s="159">
        <v>2</v>
      </c>
      <c r="B33" s="459" t="s">
        <v>432</v>
      </c>
      <c r="C33" s="121" t="s">
        <v>236</v>
      </c>
      <c r="D33" s="459" t="s">
        <v>3983</v>
      </c>
      <c r="E33" s="160">
        <v>610</v>
      </c>
      <c r="F33" s="481" t="s">
        <v>402</v>
      </c>
      <c r="G33" s="161">
        <v>1</v>
      </c>
      <c r="H33" s="161" t="s">
        <v>226</v>
      </c>
      <c r="I33" s="162">
        <v>845</v>
      </c>
    </row>
    <row r="34" spans="1:227" s="32" customFormat="1" ht="30" customHeight="1">
      <c r="A34" s="159">
        <v>2</v>
      </c>
      <c r="B34" s="459" t="s">
        <v>432</v>
      </c>
      <c r="C34" s="121" t="s">
        <v>287</v>
      </c>
      <c r="D34" s="459" t="s">
        <v>3992</v>
      </c>
      <c r="E34" s="160">
        <v>301</v>
      </c>
      <c r="F34" s="481" t="s">
        <v>283</v>
      </c>
      <c r="G34" s="161">
        <v>1</v>
      </c>
      <c r="H34" s="123" t="s">
        <v>293</v>
      </c>
      <c r="I34" s="162">
        <v>845</v>
      </c>
    </row>
    <row r="35" spans="1:227" s="32" customFormat="1" ht="30" customHeight="1">
      <c r="A35" s="159">
        <v>2</v>
      </c>
      <c r="B35" s="459" t="s">
        <v>432</v>
      </c>
      <c r="C35" s="121" t="s">
        <v>288</v>
      </c>
      <c r="D35" s="459" t="s">
        <v>3995</v>
      </c>
      <c r="E35" s="160">
        <v>302</v>
      </c>
      <c r="F35" s="481" t="s">
        <v>284</v>
      </c>
      <c r="G35" s="161">
        <v>1</v>
      </c>
      <c r="H35" s="123" t="s">
        <v>293</v>
      </c>
      <c r="I35" s="162">
        <v>845</v>
      </c>
    </row>
    <row r="36" spans="1:227" s="32" customFormat="1" ht="30" customHeight="1">
      <c r="A36" s="159">
        <v>2</v>
      </c>
      <c r="B36" s="459" t="s">
        <v>432</v>
      </c>
      <c r="C36" s="121" t="s">
        <v>287</v>
      </c>
      <c r="D36" s="459" t="s">
        <v>3992</v>
      </c>
      <c r="E36" s="160">
        <v>607</v>
      </c>
      <c r="F36" s="481" t="s">
        <v>285</v>
      </c>
      <c r="G36" s="161">
        <v>1</v>
      </c>
      <c r="H36" s="123" t="s">
        <v>293</v>
      </c>
      <c r="I36" s="162">
        <v>845</v>
      </c>
    </row>
    <row r="37" spans="1:227" s="32" customFormat="1" ht="30" customHeight="1">
      <c r="A37" s="159">
        <v>2</v>
      </c>
      <c r="B37" s="459" t="s">
        <v>432</v>
      </c>
      <c r="C37" s="121" t="s">
        <v>291</v>
      </c>
      <c r="D37" s="459" t="s">
        <v>3993</v>
      </c>
      <c r="E37" s="160">
        <v>601</v>
      </c>
      <c r="F37" s="481" t="s">
        <v>294</v>
      </c>
      <c r="G37" s="161">
        <v>1</v>
      </c>
      <c r="H37" s="161" t="s">
        <v>226</v>
      </c>
      <c r="I37" s="162">
        <v>845</v>
      </c>
    </row>
    <row r="38" spans="1:227" s="32" customFormat="1" ht="30" customHeight="1">
      <c r="A38" s="159">
        <v>2</v>
      </c>
      <c r="B38" s="459" t="s">
        <v>432</v>
      </c>
      <c r="C38" s="121" t="s">
        <v>292</v>
      </c>
      <c r="D38" s="459" t="s">
        <v>290</v>
      </c>
      <c r="E38" s="160">
        <v>603</v>
      </c>
      <c r="F38" s="481" t="s">
        <v>280</v>
      </c>
      <c r="G38" s="161">
        <v>1</v>
      </c>
      <c r="H38" s="161" t="s">
        <v>226</v>
      </c>
      <c r="I38" s="162">
        <v>209</v>
      </c>
    </row>
    <row r="39" spans="1:227" s="58" customFormat="1" ht="24" customHeight="1">
      <c r="A39" s="164"/>
      <c r="B39" s="155"/>
      <c r="C39" s="588"/>
      <c r="D39" s="156" t="s">
        <v>3388</v>
      </c>
      <c r="E39" s="157">
        <v>153</v>
      </c>
      <c r="F39" s="158" t="s">
        <v>4985</v>
      </c>
      <c r="G39" s="158"/>
      <c r="H39" s="155"/>
      <c r="I39" s="464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</row>
    <row r="40" spans="1:227" s="32" customFormat="1" ht="30" customHeight="1">
      <c r="A40" s="159">
        <v>207</v>
      </c>
      <c r="B40" s="459" t="s">
        <v>3414</v>
      </c>
      <c r="C40" s="121" t="s">
        <v>292</v>
      </c>
      <c r="D40" s="459" t="s">
        <v>290</v>
      </c>
      <c r="E40" s="160">
        <v>603</v>
      </c>
      <c r="F40" s="481" t="s">
        <v>280</v>
      </c>
      <c r="G40" s="161">
        <v>1</v>
      </c>
      <c r="H40" s="161" t="s">
        <v>293</v>
      </c>
      <c r="I40" s="162">
        <v>89</v>
      </c>
    </row>
    <row r="41" spans="1:227" s="58" customFormat="1" ht="30" customHeight="1">
      <c r="A41" s="164"/>
      <c r="B41" s="155"/>
      <c r="C41" s="588"/>
      <c r="D41" s="156" t="s">
        <v>3388</v>
      </c>
      <c r="E41" s="157">
        <v>181</v>
      </c>
      <c r="F41" s="158" t="s">
        <v>5396</v>
      </c>
      <c r="G41" s="158"/>
      <c r="H41" s="155"/>
      <c r="I41" s="46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</row>
    <row r="42" spans="1:227" s="36" customFormat="1" ht="30.95" customHeight="1">
      <c r="A42" s="122" t="s">
        <v>170</v>
      </c>
      <c r="B42" s="165" t="s">
        <v>3353</v>
      </c>
      <c r="C42" s="117" t="s">
        <v>336</v>
      </c>
      <c r="D42" s="166" t="s">
        <v>3409</v>
      </c>
      <c r="E42" s="312">
        <v>607</v>
      </c>
      <c r="F42" s="165" t="s">
        <v>285</v>
      </c>
      <c r="G42" s="123" t="s">
        <v>48</v>
      </c>
      <c r="H42" s="123" t="s">
        <v>226</v>
      </c>
      <c r="I42" s="129">
        <v>1500</v>
      </c>
      <c r="J42" s="32"/>
    </row>
    <row r="43" spans="1:227" s="36" customFormat="1" ht="30.95" customHeight="1">
      <c r="A43" s="122" t="s">
        <v>170</v>
      </c>
      <c r="B43" s="165" t="s">
        <v>3353</v>
      </c>
      <c r="C43" s="117" t="s">
        <v>336</v>
      </c>
      <c r="D43" s="166" t="s">
        <v>3409</v>
      </c>
      <c r="E43" s="312">
        <v>610</v>
      </c>
      <c r="F43" s="165" t="s">
        <v>402</v>
      </c>
      <c r="G43" s="123" t="s">
        <v>48</v>
      </c>
      <c r="H43" s="123" t="s">
        <v>226</v>
      </c>
      <c r="I43" s="129">
        <v>1500</v>
      </c>
      <c r="J43" s="32"/>
    </row>
    <row r="44" spans="1:227" s="36" customFormat="1" ht="30.95" customHeight="1">
      <c r="A44" s="122" t="s">
        <v>170</v>
      </c>
      <c r="B44" s="165" t="s">
        <v>3353</v>
      </c>
      <c r="C44" s="117" t="s">
        <v>5037</v>
      </c>
      <c r="D44" s="166" t="s">
        <v>5357</v>
      </c>
      <c r="E44" s="312">
        <v>610</v>
      </c>
      <c r="F44" s="165" t="s">
        <v>402</v>
      </c>
      <c r="G44" s="123" t="s">
        <v>48</v>
      </c>
      <c r="H44" s="123" t="s">
        <v>226</v>
      </c>
      <c r="I44" s="129">
        <v>328</v>
      </c>
      <c r="J44" s="32"/>
    </row>
    <row r="45" spans="1:227" s="36" customFormat="1" ht="30.95" customHeight="1">
      <c r="A45" s="122" t="s">
        <v>170</v>
      </c>
      <c r="B45" s="165" t="s">
        <v>3353</v>
      </c>
      <c r="C45" s="117" t="s">
        <v>5039</v>
      </c>
      <c r="D45" s="166" t="s">
        <v>5358</v>
      </c>
      <c r="E45" s="312">
        <v>610</v>
      </c>
      <c r="F45" s="165" t="s">
        <v>402</v>
      </c>
      <c r="G45" s="123" t="s">
        <v>48</v>
      </c>
      <c r="H45" s="123" t="s">
        <v>226</v>
      </c>
      <c r="I45" s="129">
        <v>305</v>
      </c>
      <c r="J45" s="32"/>
    </row>
    <row r="46" spans="1:227" s="36" customFormat="1" ht="30.95" customHeight="1">
      <c r="A46" s="122">
        <v>76</v>
      </c>
      <c r="B46" s="165" t="s">
        <v>506</v>
      </c>
      <c r="C46" s="117" t="s">
        <v>366</v>
      </c>
      <c r="D46" s="166" t="s">
        <v>3413</v>
      </c>
      <c r="E46" s="312">
        <v>607</v>
      </c>
      <c r="F46" s="165" t="s">
        <v>285</v>
      </c>
      <c r="G46" s="123" t="s">
        <v>48</v>
      </c>
      <c r="H46" s="123" t="s">
        <v>226</v>
      </c>
      <c r="I46" s="129">
        <v>1500</v>
      </c>
      <c r="J46" s="32"/>
    </row>
    <row r="47" spans="1:227" s="36" customFormat="1" ht="30.95" customHeight="1">
      <c r="A47" s="122">
        <v>76</v>
      </c>
      <c r="B47" s="165" t="s">
        <v>506</v>
      </c>
      <c r="C47" s="117" t="s">
        <v>366</v>
      </c>
      <c r="D47" s="166" t="s">
        <v>3413</v>
      </c>
      <c r="E47" s="312">
        <v>610</v>
      </c>
      <c r="F47" s="165" t="s">
        <v>402</v>
      </c>
      <c r="G47" s="123" t="s">
        <v>48</v>
      </c>
      <c r="H47" s="123" t="s">
        <v>226</v>
      </c>
      <c r="I47" s="129">
        <v>1500</v>
      </c>
      <c r="J47" s="32"/>
    </row>
    <row r="48" spans="1:227" s="36" customFormat="1" ht="30.95" customHeight="1">
      <c r="A48" s="159">
        <v>76</v>
      </c>
      <c r="B48" s="481" t="s">
        <v>506</v>
      </c>
      <c r="C48" s="117" t="s">
        <v>5037</v>
      </c>
      <c r="D48" s="166" t="s">
        <v>5357</v>
      </c>
      <c r="E48" s="312">
        <v>610</v>
      </c>
      <c r="F48" s="165" t="s">
        <v>402</v>
      </c>
      <c r="G48" s="123" t="s">
        <v>48</v>
      </c>
      <c r="H48" s="123" t="s">
        <v>226</v>
      </c>
      <c r="I48" s="129">
        <v>328</v>
      </c>
      <c r="J48" s="32"/>
    </row>
    <row r="49" spans="1:10" s="36" customFormat="1" ht="30.95" customHeight="1">
      <c r="A49" s="159">
        <v>76</v>
      </c>
      <c r="B49" s="481" t="s">
        <v>506</v>
      </c>
      <c r="C49" s="117" t="s">
        <v>5039</v>
      </c>
      <c r="D49" s="166" t="s">
        <v>5358</v>
      </c>
      <c r="E49" s="312">
        <v>610</v>
      </c>
      <c r="F49" s="165" t="s">
        <v>402</v>
      </c>
      <c r="G49" s="123" t="s">
        <v>48</v>
      </c>
      <c r="H49" s="123" t="s">
        <v>226</v>
      </c>
      <c r="I49" s="129">
        <v>305</v>
      </c>
      <c r="J49" s="32"/>
    </row>
    <row r="50" spans="1:10" s="36" customFormat="1" ht="30.95" customHeight="1">
      <c r="A50" s="122">
        <v>25</v>
      </c>
      <c r="B50" s="165" t="s">
        <v>463</v>
      </c>
      <c r="C50" s="117" t="s">
        <v>252</v>
      </c>
      <c r="D50" s="166" t="s">
        <v>3418</v>
      </c>
      <c r="E50" s="312">
        <v>607</v>
      </c>
      <c r="F50" s="165" t="s">
        <v>285</v>
      </c>
      <c r="G50" s="123" t="s">
        <v>48</v>
      </c>
      <c r="H50" s="123" t="s">
        <v>226</v>
      </c>
      <c r="I50" s="129">
        <v>638.04999999999995</v>
      </c>
      <c r="J50" s="32"/>
    </row>
    <row r="51" spans="1:10" s="36" customFormat="1" ht="30.95" customHeight="1">
      <c r="A51" s="122">
        <v>25</v>
      </c>
      <c r="B51" s="165" t="s">
        <v>463</v>
      </c>
      <c r="C51" s="117" t="s">
        <v>252</v>
      </c>
      <c r="D51" s="166" t="s">
        <v>3418</v>
      </c>
      <c r="E51" s="312">
        <v>610</v>
      </c>
      <c r="F51" s="165" t="s">
        <v>402</v>
      </c>
      <c r="G51" s="123" t="s">
        <v>48</v>
      </c>
      <c r="H51" s="123" t="s">
        <v>226</v>
      </c>
      <c r="I51" s="129">
        <v>638.04999999999995</v>
      </c>
      <c r="J51" s="32"/>
    </row>
    <row r="52" spans="1:10" s="36" customFormat="1" ht="30.95" customHeight="1">
      <c r="A52" s="122">
        <v>41</v>
      </c>
      <c r="B52" s="165" t="s">
        <v>3423</v>
      </c>
      <c r="C52" s="117" t="s">
        <v>245</v>
      </c>
      <c r="D52" s="166" t="s">
        <v>3424</v>
      </c>
      <c r="E52" s="312">
        <v>607</v>
      </c>
      <c r="F52" s="165" t="s">
        <v>285</v>
      </c>
      <c r="G52" s="123" t="s">
        <v>48</v>
      </c>
      <c r="H52" s="123" t="s">
        <v>226</v>
      </c>
      <c r="I52" s="129">
        <v>642.89</v>
      </c>
      <c r="J52" s="32"/>
    </row>
    <row r="53" spans="1:10" s="36" customFormat="1" ht="30.95" customHeight="1">
      <c r="A53" s="122">
        <v>41</v>
      </c>
      <c r="B53" s="165" t="s">
        <v>3423</v>
      </c>
      <c r="C53" s="117" t="s">
        <v>245</v>
      </c>
      <c r="D53" s="166" t="s">
        <v>3424</v>
      </c>
      <c r="E53" s="312">
        <v>610</v>
      </c>
      <c r="F53" s="165" t="s">
        <v>402</v>
      </c>
      <c r="G53" s="123" t="s">
        <v>48</v>
      </c>
      <c r="H53" s="123" t="s">
        <v>226</v>
      </c>
      <c r="I53" s="129">
        <v>642.89</v>
      </c>
      <c r="J53" s="32"/>
    </row>
    <row r="54" spans="1:10" s="36" customFormat="1" ht="30.95" customHeight="1">
      <c r="A54" s="122">
        <v>46</v>
      </c>
      <c r="B54" s="165" t="s">
        <v>3437</v>
      </c>
      <c r="C54" s="117" t="s">
        <v>259</v>
      </c>
      <c r="D54" s="166" t="s">
        <v>3438</v>
      </c>
      <c r="E54" s="312">
        <v>607</v>
      </c>
      <c r="F54" s="165" t="s">
        <v>285</v>
      </c>
      <c r="G54" s="123" t="s">
        <v>48</v>
      </c>
      <c r="H54" s="123" t="s">
        <v>226</v>
      </c>
      <c r="I54" s="129">
        <v>509.3</v>
      </c>
      <c r="J54" s="32"/>
    </row>
    <row r="55" spans="1:10" s="36" customFormat="1" ht="30.95" customHeight="1">
      <c r="A55" s="122">
        <v>46</v>
      </c>
      <c r="B55" s="165" t="s">
        <v>3437</v>
      </c>
      <c r="C55" s="117" t="s">
        <v>259</v>
      </c>
      <c r="D55" s="166" t="s">
        <v>3438</v>
      </c>
      <c r="E55" s="312">
        <v>610</v>
      </c>
      <c r="F55" s="165" t="s">
        <v>402</v>
      </c>
      <c r="G55" s="123" t="s">
        <v>48</v>
      </c>
      <c r="H55" s="123" t="s">
        <v>226</v>
      </c>
      <c r="I55" s="129">
        <v>509.3</v>
      </c>
      <c r="J55" s="32"/>
    </row>
    <row r="56" spans="1:10" s="36" customFormat="1" ht="30.95" customHeight="1">
      <c r="A56" s="122">
        <v>55</v>
      </c>
      <c r="B56" s="165" t="s">
        <v>3439</v>
      </c>
      <c r="C56" s="117" t="s">
        <v>264</v>
      </c>
      <c r="D56" s="166" t="s">
        <v>3440</v>
      </c>
      <c r="E56" s="312">
        <v>607</v>
      </c>
      <c r="F56" s="165" t="s">
        <v>285</v>
      </c>
      <c r="G56" s="123" t="s">
        <v>48</v>
      </c>
      <c r="H56" s="123" t="s">
        <v>226</v>
      </c>
      <c r="I56" s="129">
        <v>649.67999999999995</v>
      </c>
      <c r="J56" s="32"/>
    </row>
    <row r="57" spans="1:10" s="36" customFormat="1" ht="30.95" customHeight="1">
      <c r="A57" s="122">
        <v>55</v>
      </c>
      <c r="B57" s="165" t="s">
        <v>3439</v>
      </c>
      <c r="C57" s="117" t="s">
        <v>264</v>
      </c>
      <c r="D57" s="166" t="s">
        <v>3440</v>
      </c>
      <c r="E57" s="312">
        <v>610</v>
      </c>
      <c r="F57" s="165" t="s">
        <v>402</v>
      </c>
      <c r="G57" s="123" t="s">
        <v>48</v>
      </c>
      <c r="H57" s="123" t="s">
        <v>226</v>
      </c>
      <c r="I57" s="129">
        <v>649.67999999999995</v>
      </c>
      <c r="J57" s="32"/>
    </row>
    <row r="58" spans="1:10" s="36" customFormat="1" ht="30.95" customHeight="1">
      <c r="A58" s="122">
        <v>90</v>
      </c>
      <c r="B58" s="165" t="s">
        <v>3419</v>
      </c>
      <c r="C58" s="117" t="s">
        <v>247</v>
      </c>
      <c r="D58" s="166" t="s">
        <v>3420</v>
      </c>
      <c r="E58" s="312">
        <v>607</v>
      </c>
      <c r="F58" s="165" t="s">
        <v>285</v>
      </c>
      <c r="G58" s="123" t="s">
        <v>48</v>
      </c>
      <c r="H58" s="123" t="s">
        <v>226</v>
      </c>
      <c r="I58" s="129">
        <v>588.09</v>
      </c>
      <c r="J58" s="32"/>
    </row>
    <row r="59" spans="1:10" s="36" customFormat="1" ht="30.95" customHeight="1">
      <c r="A59" s="122">
        <v>90</v>
      </c>
      <c r="B59" s="165" t="s">
        <v>3419</v>
      </c>
      <c r="C59" s="117" t="s">
        <v>247</v>
      </c>
      <c r="D59" s="166" t="s">
        <v>3420</v>
      </c>
      <c r="E59" s="312">
        <v>610</v>
      </c>
      <c r="F59" s="165" t="s">
        <v>402</v>
      </c>
      <c r="G59" s="123" t="s">
        <v>48</v>
      </c>
      <c r="H59" s="123" t="s">
        <v>226</v>
      </c>
      <c r="I59" s="129">
        <v>588.09</v>
      </c>
      <c r="J59" s="32"/>
    </row>
    <row r="60" spans="1:10" s="36" customFormat="1" ht="30" customHeight="1">
      <c r="A60" s="159">
        <v>2</v>
      </c>
      <c r="B60" s="459" t="s">
        <v>432</v>
      </c>
      <c r="C60" s="121" t="s">
        <v>236</v>
      </c>
      <c r="D60" s="459" t="s">
        <v>3983</v>
      </c>
      <c r="E60" s="160">
        <v>607</v>
      </c>
      <c r="F60" s="481" t="s">
        <v>285</v>
      </c>
      <c r="G60" s="161">
        <v>1</v>
      </c>
      <c r="H60" s="123" t="s">
        <v>226</v>
      </c>
      <c r="I60" s="146">
        <v>845</v>
      </c>
    </row>
    <row r="61" spans="1:10" s="36" customFormat="1" ht="30" customHeight="1">
      <c r="A61" s="159">
        <v>2</v>
      </c>
      <c r="B61" s="459" t="s">
        <v>432</v>
      </c>
      <c r="C61" s="121" t="s">
        <v>236</v>
      </c>
      <c r="D61" s="459" t="s">
        <v>3983</v>
      </c>
      <c r="E61" s="160">
        <v>610</v>
      </c>
      <c r="F61" s="481" t="s">
        <v>402</v>
      </c>
      <c r="G61" s="161">
        <v>1</v>
      </c>
      <c r="H61" s="123" t="s">
        <v>226</v>
      </c>
      <c r="I61" s="146">
        <v>845</v>
      </c>
    </row>
    <row r="62" spans="1:10" s="36" customFormat="1" ht="30" customHeight="1">
      <c r="A62" s="159">
        <v>207</v>
      </c>
      <c r="B62" s="459" t="s">
        <v>3917</v>
      </c>
      <c r="C62" s="121" t="s">
        <v>336</v>
      </c>
      <c r="D62" s="459" t="s">
        <v>3409</v>
      </c>
      <c r="E62" s="160">
        <v>607</v>
      </c>
      <c r="F62" s="481" t="s">
        <v>285</v>
      </c>
      <c r="G62" s="161">
        <v>1</v>
      </c>
      <c r="H62" s="123" t="s">
        <v>226</v>
      </c>
      <c r="I62" s="146">
        <v>366.08</v>
      </c>
    </row>
    <row r="63" spans="1:10" s="36" customFormat="1" ht="30" customHeight="1">
      <c r="A63" s="159">
        <v>207</v>
      </c>
      <c r="B63" s="459" t="s">
        <v>3917</v>
      </c>
      <c r="C63" s="121" t="s">
        <v>336</v>
      </c>
      <c r="D63" s="459" t="s">
        <v>3409</v>
      </c>
      <c r="E63" s="160">
        <v>610</v>
      </c>
      <c r="F63" s="481" t="s">
        <v>402</v>
      </c>
      <c r="G63" s="161">
        <v>1</v>
      </c>
      <c r="H63" s="123" t="s">
        <v>226</v>
      </c>
      <c r="I63" s="146">
        <v>366.08</v>
      </c>
    </row>
    <row r="64" spans="1:10" s="36" customFormat="1" ht="30" customHeight="1">
      <c r="A64" s="159">
        <v>207</v>
      </c>
      <c r="B64" s="459" t="s">
        <v>3917</v>
      </c>
      <c r="C64" s="121" t="s">
        <v>366</v>
      </c>
      <c r="D64" s="459" t="s">
        <v>3413</v>
      </c>
      <c r="E64" s="160">
        <v>607</v>
      </c>
      <c r="F64" s="481" t="s">
        <v>285</v>
      </c>
      <c r="G64" s="161">
        <v>1</v>
      </c>
      <c r="H64" s="123" t="s">
        <v>226</v>
      </c>
      <c r="I64" s="146">
        <v>366.08</v>
      </c>
    </row>
    <row r="65" spans="1:9" s="36" customFormat="1" ht="30" customHeight="1">
      <c r="A65" s="159">
        <v>207</v>
      </c>
      <c r="B65" s="459" t="s">
        <v>3917</v>
      </c>
      <c r="C65" s="121" t="s">
        <v>366</v>
      </c>
      <c r="D65" s="459" t="s">
        <v>3413</v>
      </c>
      <c r="E65" s="160">
        <v>610</v>
      </c>
      <c r="F65" s="481" t="s">
        <v>402</v>
      </c>
      <c r="G65" s="161">
        <v>1</v>
      </c>
      <c r="H65" s="123" t="s">
        <v>226</v>
      </c>
      <c r="I65" s="146">
        <v>366.08</v>
      </c>
    </row>
    <row r="66" spans="1:9" s="32" customFormat="1" ht="30.95" customHeight="1">
      <c r="A66" s="122">
        <v>35</v>
      </c>
      <c r="B66" s="165" t="s">
        <v>3431</v>
      </c>
      <c r="C66" s="117" t="s">
        <v>255</v>
      </c>
      <c r="D66" s="166" t="s">
        <v>3432</v>
      </c>
      <c r="E66" s="312">
        <v>607</v>
      </c>
      <c r="F66" s="165" t="s">
        <v>285</v>
      </c>
      <c r="G66" s="123" t="s">
        <v>48</v>
      </c>
      <c r="H66" s="123" t="s">
        <v>226</v>
      </c>
      <c r="I66" s="129">
        <v>704.49</v>
      </c>
    </row>
    <row r="67" spans="1:9" s="32" customFormat="1" ht="30.95" customHeight="1">
      <c r="A67" s="122">
        <v>35</v>
      </c>
      <c r="B67" s="165" t="s">
        <v>3431</v>
      </c>
      <c r="C67" s="117" t="s">
        <v>255</v>
      </c>
      <c r="D67" s="166" t="s">
        <v>3432</v>
      </c>
      <c r="E67" s="312">
        <v>610</v>
      </c>
      <c r="F67" s="165" t="s">
        <v>402</v>
      </c>
      <c r="G67" s="123" t="s">
        <v>48</v>
      </c>
      <c r="H67" s="123" t="s">
        <v>226</v>
      </c>
      <c r="I67" s="129">
        <v>704.49</v>
      </c>
    </row>
    <row r="68" spans="1:9" s="32" customFormat="1" ht="30.95" customHeight="1">
      <c r="A68" s="122">
        <v>45</v>
      </c>
      <c r="B68" s="165" t="s">
        <v>3435</v>
      </c>
      <c r="C68" s="117" t="s">
        <v>258</v>
      </c>
      <c r="D68" s="166" t="s">
        <v>3436</v>
      </c>
      <c r="E68" s="312">
        <v>607</v>
      </c>
      <c r="F68" s="165" t="s">
        <v>285</v>
      </c>
      <c r="G68" s="123" t="s">
        <v>48</v>
      </c>
      <c r="H68" s="123" t="s">
        <v>226</v>
      </c>
      <c r="I68" s="129">
        <v>543.95000000000005</v>
      </c>
    </row>
    <row r="69" spans="1:9" s="32" customFormat="1" ht="30.95" customHeight="1">
      <c r="A69" s="122">
        <v>45</v>
      </c>
      <c r="B69" s="165" t="s">
        <v>3435</v>
      </c>
      <c r="C69" s="117" t="s">
        <v>258</v>
      </c>
      <c r="D69" s="166" t="s">
        <v>3436</v>
      </c>
      <c r="E69" s="312">
        <v>610</v>
      </c>
      <c r="F69" s="165" t="s">
        <v>402</v>
      </c>
      <c r="G69" s="123" t="s">
        <v>48</v>
      </c>
      <c r="H69" s="123" t="s">
        <v>226</v>
      </c>
      <c r="I69" s="129">
        <v>543.95000000000005</v>
      </c>
    </row>
    <row r="70" spans="1:9" s="36" customFormat="1" ht="30.95" customHeight="1">
      <c r="A70" s="122">
        <v>84</v>
      </c>
      <c r="B70" s="165" t="s">
        <v>3421</v>
      </c>
      <c r="C70" s="117" t="s">
        <v>272</v>
      </c>
      <c r="D70" s="166" t="s">
        <v>3422</v>
      </c>
      <c r="E70" s="312">
        <v>607</v>
      </c>
      <c r="F70" s="165" t="s">
        <v>285</v>
      </c>
      <c r="G70" s="123" t="s">
        <v>48</v>
      </c>
      <c r="H70" s="123" t="s">
        <v>226</v>
      </c>
      <c r="I70" s="129">
        <v>562.14</v>
      </c>
    </row>
    <row r="71" spans="1:9" s="36" customFormat="1" ht="30.95" customHeight="1">
      <c r="A71" s="122">
        <v>84</v>
      </c>
      <c r="B71" s="165" t="s">
        <v>3421</v>
      </c>
      <c r="C71" s="117" t="s">
        <v>272</v>
      </c>
      <c r="D71" s="166" t="s">
        <v>3422</v>
      </c>
      <c r="E71" s="312">
        <v>610</v>
      </c>
      <c r="F71" s="165" t="s">
        <v>402</v>
      </c>
      <c r="G71" s="123" t="s">
        <v>48</v>
      </c>
      <c r="H71" s="123" t="s">
        <v>226</v>
      </c>
      <c r="I71" s="129">
        <v>562.14</v>
      </c>
    </row>
    <row r="72" spans="1:9" s="36" customFormat="1" ht="30.95" customHeight="1">
      <c r="A72" s="122">
        <v>92</v>
      </c>
      <c r="B72" s="165" t="s">
        <v>3415</v>
      </c>
      <c r="C72" s="117" t="s">
        <v>249</v>
      </c>
      <c r="D72" s="166" t="s">
        <v>3416</v>
      </c>
      <c r="E72" s="312">
        <v>607</v>
      </c>
      <c r="F72" s="165" t="s">
        <v>285</v>
      </c>
      <c r="G72" s="123" t="s">
        <v>48</v>
      </c>
      <c r="H72" s="123" t="s">
        <v>226</v>
      </c>
      <c r="I72" s="129">
        <v>714.9</v>
      </c>
    </row>
    <row r="73" spans="1:9" s="36" customFormat="1" ht="30.95" customHeight="1">
      <c r="A73" s="122">
        <v>92</v>
      </c>
      <c r="B73" s="165" t="s">
        <v>3415</v>
      </c>
      <c r="C73" s="117" t="s">
        <v>249</v>
      </c>
      <c r="D73" s="166" t="s">
        <v>3416</v>
      </c>
      <c r="E73" s="312">
        <v>610</v>
      </c>
      <c r="F73" s="165" t="s">
        <v>402</v>
      </c>
      <c r="G73" s="123" t="s">
        <v>48</v>
      </c>
      <c r="H73" s="123" t="s">
        <v>226</v>
      </c>
      <c r="I73" s="129">
        <v>714.9</v>
      </c>
    </row>
    <row r="74" spans="1:9" s="36" customFormat="1" ht="8.1" customHeight="1">
      <c r="A74" s="105"/>
      <c r="B74" s="106"/>
      <c r="C74" s="107"/>
      <c r="D74" s="108"/>
      <c r="E74" s="97"/>
      <c r="F74" s="98"/>
      <c r="G74" s="109"/>
      <c r="H74" s="109"/>
      <c r="I74" s="110"/>
    </row>
    <row r="75" spans="1:9" s="32" customFormat="1" ht="15.95" customHeight="1">
      <c r="A75" s="102">
        <v>1</v>
      </c>
      <c r="B75" s="131" t="s">
        <v>228</v>
      </c>
      <c r="E75" s="33"/>
      <c r="H75" s="33"/>
    </row>
    <row r="76" spans="1:9" s="32" customFormat="1" ht="15.95" customHeight="1">
      <c r="A76" s="102">
        <v>2</v>
      </c>
      <c r="B76" s="131" t="s">
        <v>229</v>
      </c>
      <c r="E76" s="33"/>
      <c r="H76" s="33"/>
    </row>
    <row r="77" spans="1:9" s="32" customFormat="1" ht="14.25" customHeight="1">
      <c r="D77" s="35"/>
      <c r="E77" s="34"/>
      <c r="F77" s="35"/>
      <c r="G77" s="544"/>
    </row>
    <row r="78" spans="1:9" s="32" customFormat="1" ht="8.25" customHeight="1">
      <c r="E78" s="33"/>
    </row>
    <row r="79" spans="1:9" s="32" customFormat="1" ht="14.25">
      <c r="E79" s="33"/>
    </row>
    <row r="80" spans="1:9" s="32" customFormat="1" ht="14.25">
      <c r="E80" s="33"/>
    </row>
    <row r="81" spans="5:5" s="32" customFormat="1" ht="14.25">
      <c r="E81" s="33"/>
    </row>
    <row r="82" spans="5:5" s="32" customFormat="1" ht="14.25">
      <c r="E82" s="33"/>
    </row>
    <row r="83" spans="5:5" s="32" customFormat="1" ht="14.25">
      <c r="E83" s="33"/>
    </row>
    <row r="84" spans="5:5" s="32" customFormat="1" ht="14.25">
      <c r="E84" s="33"/>
    </row>
    <row r="85" spans="5:5" s="32" customFormat="1" ht="14.25">
      <c r="E85" s="33"/>
    </row>
    <row r="86" spans="5:5" s="32" customFormat="1" ht="14.25">
      <c r="E86" s="33"/>
    </row>
    <row r="87" spans="5:5" s="32" customFormat="1" ht="14.25">
      <c r="E87" s="33"/>
    </row>
    <row r="88" spans="5:5" s="32" customFormat="1" ht="14.25">
      <c r="E88" s="33"/>
    </row>
    <row r="89" spans="5:5" s="32" customFormat="1" ht="14.25">
      <c r="E89" s="33"/>
    </row>
    <row r="90" spans="5:5" s="32" customFormat="1" ht="14.25">
      <c r="E90" s="33"/>
    </row>
    <row r="91" spans="5:5" s="32" customFormat="1" ht="14.25">
      <c r="E91" s="33"/>
    </row>
    <row r="92" spans="5:5" s="32" customFormat="1" ht="14.25">
      <c r="E92" s="33"/>
    </row>
    <row r="93" spans="5:5" s="32" customFormat="1" ht="14.25">
      <c r="E93" s="33"/>
    </row>
    <row r="94" spans="5:5" s="32" customFormat="1" ht="14.25">
      <c r="E94" s="33"/>
    </row>
    <row r="95" spans="5:5" s="32" customFormat="1" ht="14.25">
      <c r="E95" s="33"/>
    </row>
    <row r="96" spans="5:5" s="32" customFormat="1" ht="14.25">
      <c r="E96" s="33"/>
    </row>
    <row r="97" spans="5:5" s="32" customFormat="1" ht="14.25">
      <c r="E97" s="33"/>
    </row>
    <row r="98" spans="5:5" s="32" customFormat="1" ht="14.25">
      <c r="E98" s="33"/>
    </row>
    <row r="99" spans="5:5" s="32" customFormat="1" ht="14.25">
      <c r="E99" s="33"/>
    </row>
    <row r="100" spans="5:5" s="32" customFormat="1" ht="14.25">
      <c r="E100" s="33"/>
    </row>
    <row r="101" spans="5:5" s="32" customFormat="1" ht="14.25">
      <c r="E101" s="33"/>
    </row>
    <row r="102" spans="5:5" s="32" customFormat="1" ht="14.25">
      <c r="E102" s="33"/>
    </row>
    <row r="103" spans="5:5" s="32" customFormat="1" ht="14.25">
      <c r="E103" s="33"/>
    </row>
    <row r="104" spans="5:5" s="32" customFormat="1" ht="14.25">
      <c r="E104" s="33"/>
    </row>
    <row r="105" spans="5:5" s="32" customFormat="1" ht="14.25">
      <c r="E105" s="33"/>
    </row>
    <row r="106" spans="5:5" s="32" customFormat="1" ht="14.25">
      <c r="E106" s="33"/>
    </row>
    <row r="107" spans="5:5" s="32" customFormat="1" ht="14.25">
      <c r="E107" s="33"/>
    </row>
    <row r="108" spans="5:5" s="32" customFormat="1" ht="14.25">
      <c r="E108" s="33"/>
    </row>
    <row r="109" spans="5:5" s="32" customFormat="1" ht="14.25">
      <c r="E109" s="33"/>
    </row>
    <row r="110" spans="5:5" s="32" customFormat="1" ht="14.25">
      <c r="E110" s="33"/>
    </row>
    <row r="111" spans="5:5" s="32" customFormat="1" ht="14.25">
      <c r="E111" s="33"/>
    </row>
    <row r="112" spans="5:5" s="32" customFormat="1" ht="14.25">
      <c r="E112" s="33"/>
    </row>
    <row r="113" spans="5:5" s="32" customFormat="1" ht="14.25">
      <c r="E113" s="33"/>
    </row>
    <row r="114" spans="5:5" s="32" customFormat="1" ht="14.25">
      <c r="E114" s="33"/>
    </row>
    <row r="115" spans="5:5" s="32" customFormat="1" ht="14.25">
      <c r="E115" s="33"/>
    </row>
    <row r="116" spans="5:5" s="32" customFormat="1" ht="14.25">
      <c r="E116" s="33"/>
    </row>
    <row r="117" spans="5:5" s="32" customFormat="1" ht="14.25">
      <c r="E117" s="33"/>
    </row>
    <row r="118" spans="5:5" s="32" customFormat="1" ht="14.25">
      <c r="E118" s="33"/>
    </row>
    <row r="119" spans="5:5" s="32" customFormat="1" ht="14.25">
      <c r="E119" s="33"/>
    </row>
    <row r="120" spans="5:5" s="32" customFormat="1" ht="14.25">
      <c r="E120" s="33"/>
    </row>
    <row r="121" spans="5:5" s="32" customFormat="1" ht="14.25">
      <c r="E121" s="33"/>
    </row>
    <row r="122" spans="5:5" s="32" customFormat="1" ht="14.25">
      <c r="E122" s="33"/>
    </row>
    <row r="123" spans="5:5" s="32" customFormat="1" ht="14.25">
      <c r="E123" s="33"/>
    </row>
    <row r="124" spans="5:5" s="32" customFormat="1" ht="14.25">
      <c r="E124" s="33"/>
    </row>
    <row r="125" spans="5:5" s="32" customFormat="1" ht="14.25">
      <c r="E125" s="33"/>
    </row>
    <row r="126" spans="5:5" s="32" customFormat="1" ht="14.25">
      <c r="E126" s="33"/>
    </row>
    <row r="127" spans="5:5" s="32" customFormat="1" ht="14.25">
      <c r="E127" s="33"/>
    </row>
    <row r="128" spans="5:5" s="32" customFormat="1" ht="14.25">
      <c r="E128" s="33"/>
    </row>
    <row r="129" spans="5:5" s="32" customFormat="1" ht="14.25">
      <c r="E129" s="33"/>
    </row>
    <row r="130" spans="5:5" s="32" customFormat="1" ht="14.25">
      <c r="E130" s="33"/>
    </row>
    <row r="131" spans="5:5" s="32" customFormat="1" ht="14.25">
      <c r="E131" s="33"/>
    </row>
    <row r="132" spans="5:5" s="32" customFormat="1" ht="14.25">
      <c r="E132" s="33"/>
    </row>
    <row r="133" spans="5:5" s="32" customFormat="1" ht="14.25">
      <c r="E133" s="33"/>
    </row>
    <row r="134" spans="5:5" s="32" customFormat="1" ht="14.25">
      <c r="E134" s="33"/>
    </row>
    <row r="135" spans="5:5" s="32" customFormat="1" ht="14.25">
      <c r="E135" s="33"/>
    </row>
    <row r="136" spans="5:5" s="32" customFormat="1" ht="14.25">
      <c r="E136" s="33"/>
    </row>
    <row r="137" spans="5:5" s="32" customFormat="1" ht="14.25">
      <c r="E137" s="33"/>
    </row>
    <row r="138" spans="5:5" s="32" customFormat="1" ht="14.25">
      <c r="E138" s="33"/>
    </row>
    <row r="139" spans="5:5" s="32" customFormat="1" ht="14.25">
      <c r="E139" s="33"/>
    </row>
    <row r="140" spans="5:5" s="32" customFormat="1" ht="14.25">
      <c r="E140" s="33"/>
    </row>
    <row r="141" spans="5:5" s="32" customFormat="1" ht="14.25">
      <c r="E141" s="33"/>
    </row>
    <row r="142" spans="5:5" s="32" customFormat="1" ht="14.25">
      <c r="E142" s="33"/>
    </row>
    <row r="143" spans="5:5" s="32" customFormat="1" ht="14.25">
      <c r="E143" s="33"/>
    </row>
    <row r="144" spans="5:5" s="32" customFormat="1" ht="14.25">
      <c r="E144" s="33"/>
    </row>
    <row r="145" spans="5:5" s="32" customFormat="1" ht="14.25">
      <c r="E145" s="33"/>
    </row>
    <row r="146" spans="5:5" s="32" customFormat="1" ht="14.25">
      <c r="E146" s="33"/>
    </row>
    <row r="147" spans="5:5" s="32" customFormat="1" ht="14.25">
      <c r="E147" s="33"/>
    </row>
    <row r="148" spans="5:5" s="32" customFormat="1" ht="14.25">
      <c r="E148" s="33"/>
    </row>
    <row r="149" spans="5:5" s="32" customFormat="1" ht="14.25">
      <c r="E149" s="33"/>
    </row>
    <row r="150" spans="5:5" s="32" customFormat="1" ht="14.25">
      <c r="E150" s="33"/>
    </row>
    <row r="151" spans="5:5" s="32" customFormat="1" ht="14.25">
      <c r="E151" s="33"/>
    </row>
    <row r="152" spans="5:5" s="32" customFormat="1" ht="14.25">
      <c r="E152" s="33"/>
    </row>
    <row r="153" spans="5:5" s="32" customFormat="1" ht="14.25">
      <c r="E153" s="33"/>
    </row>
    <row r="154" spans="5:5" s="32" customFormat="1" ht="14.25">
      <c r="E154" s="33"/>
    </row>
    <row r="155" spans="5:5" s="32" customFormat="1" ht="14.25">
      <c r="E155" s="33"/>
    </row>
    <row r="156" spans="5:5" s="32" customFormat="1" ht="14.25">
      <c r="E156" s="33"/>
    </row>
    <row r="157" spans="5:5" s="32" customFormat="1" ht="14.25">
      <c r="E157" s="33"/>
    </row>
    <row r="158" spans="5:5" s="32" customFormat="1" ht="14.25">
      <c r="E158" s="33"/>
    </row>
    <row r="159" spans="5:5" s="32" customFormat="1" ht="14.25">
      <c r="E159" s="33"/>
    </row>
    <row r="160" spans="5:5" s="32" customFormat="1" ht="14.25">
      <c r="E160" s="33"/>
    </row>
    <row r="161" spans="5:5" s="32" customFormat="1" ht="14.25">
      <c r="E161" s="33"/>
    </row>
    <row r="162" spans="5:5" s="32" customFormat="1" ht="14.25">
      <c r="E162" s="33"/>
    </row>
    <row r="163" spans="5:5" s="32" customFormat="1" ht="14.25">
      <c r="E163" s="33"/>
    </row>
    <row r="164" spans="5:5" s="32" customFormat="1" ht="14.25">
      <c r="E164" s="33"/>
    </row>
    <row r="165" spans="5:5" s="32" customFormat="1" ht="14.25">
      <c r="E165" s="33"/>
    </row>
    <row r="166" spans="5:5" s="32" customFormat="1" ht="14.25">
      <c r="E166" s="33"/>
    </row>
    <row r="167" spans="5:5" s="32" customFormat="1" ht="14.25">
      <c r="E167" s="33"/>
    </row>
    <row r="168" spans="5:5" s="32" customFormat="1" ht="14.25">
      <c r="E168" s="33"/>
    </row>
    <row r="169" spans="5:5" s="32" customFormat="1" ht="14.25">
      <c r="E169" s="33"/>
    </row>
    <row r="170" spans="5:5" s="32" customFormat="1" ht="14.25">
      <c r="E170" s="33"/>
    </row>
    <row r="171" spans="5:5" s="32" customFormat="1" ht="14.25">
      <c r="E171" s="33"/>
    </row>
    <row r="172" spans="5:5" s="32" customFormat="1" ht="14.25">
      <c r="E172" s="33"/>
    </row>
    <row r="173" spans="5:5" s="32" customFormat="1" ht="14.25">
      <c r="E173" s="33"/>
    </row>
    <row r="174" spans="5:5" s="32" customFormat="1" ht="14.25">
      <c r="E174" s="33"/>
    </row>
    <row r="175" spans="5:5" s="32" customFormat="1" ht="14.25">
      <c r="E175" s="33"/>
    </row>
    <row r="176" spans="5:5" s="32" customFormat="1" ht="14.25">
      <c r="E176" s="33"/>
    </row>
    <row r="177" spans="5:5" s="32" customFormat="1" ht="14.25">
      <c r="E177" s="33"/>
    </row>
    <row r="178" spans="5:5" s="32" customFormat="1" ht="14.25">
      <c r="E178" s="33"/>
    </row>
    <row r="179" spans="5:5" s="32" customFormat="1" ht="14.25">
      <c r="E179" s="33"/>
    </row>
    <row r="180" spans="5:5" s="32" customFormat="1" ht="14.25">
      <c r="E180" s="33"/>
    </row>
    <row r="181" spans="5:5" s="32" customFormat="1" ht="14.25">
      <c r="E181" s="33"/>
    </row>
    <row r="182" spans="5:5" s="32" customFormat="1" ht="14.25">
      <c r="E182" s="33"/>
    </row>
    <row r="183" spans="5:5" s="32" customFormat="1" ht="14.25">
      <c r="E183" s="33"/>
    </row>
    <row r="184" spans="5:5" s="32" customFormat="1" ht="14.25">
      <c r="E184" s="33"/>
    </row>
    <row r="185" spans="5:5" s="32" customFormat="1" ht="14.25">
      <c r="E185" s="33"/>
    </row>
    <row r="186" spans="5:5" s="32" customFormat="1" ht="14.25">
      <c r="E186" s="33"/>
    </row>
    <row r="187" spans="5:5" s="32" customFormat="1" ht="14.25">
      <c r="E187" s="33"/>
    </row>
    <row r="188" spans="5:5" s="32" customFormat="1" ht="14.25">
      <c r="E188" s="33"/>
    </row>
    <row r="189" spans="5:5" s="32" customFormat="1" ht="14.25">
      <c r="E189" s="33"/>
    </row>
    <row r="190" spans="5:5" s="32" customFormat="1" ht="14.25">
      <c r="E190" s="33"/>
    </row>
    <row r="191" spans="5:5" s="32" customFormat="1" ht="14.25">
      <c r="E191" s="33"/>
    </row>
    <row r="192" spans="5:5" s="32" customFormat="1" ht="14.25">
      <c r="E192" s="33"/>
    </row>
    <row r="193" spans="5:5" s="32" customFormat="1" ht="14.25">
      <c r="E193" s="33"/>
    </row>
    <row r="194" spans="5:5" s="32" customFormat="1" ht="14.25">
      <c r="E194" s="33"/>
    </row>
    <row r="195" spans="5:5" s="32" customFormat="1" ht="14.25">
      <c r="E195" s="33"/>
    </row>
    <row r="196" spans="5:5" s="32" customFormat="1" ht="14.25">
      <c r="E196" s="33"/>
    </row>
    <row r="197" spans="5:5" s="32" customFormat="1" ht="14.25">
      <c r="E197" s="33"/>
    </row>
    <row r="198" spans="5:5" s="32" customFormat="1" ht="14.25">
      <c r="E198" s="33"/>
    </row>
    <row r="199" spans="5:5" s="32" customFormat="1" ht="14.25">
      <c r="E199" s="33"/>
    </row>
    <row r="200" spans="5:5" s="32" customFormat="1" ht="14.25">
      <c r="E200" s="33"/>
    </row>
    <row r="201" spans="5:5" s="32" customFormat="1" ht="14.25">
      <c r="E201" s="33"/>
    </row>
    <row r="202" spans="5:5" s="32" customFormat="1" ht="14.25">
      <c r="E202" s="33"/>
    </row>
    <row r="203" spans="5:5" s="32" customFormat="1" ht="14.25">
      <c r="E203" s="33"/>
    </row>
    <row r="204" spans="5:5" s="32" customFormat="1" ht="14.25">
      <c r="E204" s="33"/>
    </row>
    <row r="205" spans="5:5" s="32" customFormat="1" ht="14.25">
      <c r="E205" s="33"/>
    </row>
    <row r="206" spans="5:5" s="32" customFormat="1" ht="14.25">
      <c r="E206" s="33"/>
    </row>
    <row r="207" spans="5:5" s="32" customFormat="1" ht="14.25">
      <c r="E207" s="33"/>
    </row>
    <row r="208" spans="5:5" s="32" customFormat="1" ht="14.25">
      <c r="E208" s="33"/>
    </row>
    <row r="209" spans="5:5" s="32" customFormat="1" ht="14.25">
      <c r="E209" s="33"/>
    </row>
    <row r="210" spans="5:5" s="32" customFormat="1" ht="14.25">
      <c r="E210" s="33"/>
    </row>
    <row r="211" spans="5:5" s="32" customFormat="1" ht="14.25">
      <c r="E211" s="33"/>
    </row>
    <row r="212" spans="5:5" s="32" customFormat="1" ht="14.25">
      <c r="E212" s="33"/>
    </row>
    <row r="213" spans="5:5" s="32" customFormat="1" ht="14.25">
      <c r="E213" s="33"/>
    </row>
    <row r="214" spans="5:5" s="32" customFormat="1" ht="14.25">
      <c r="E214" s="33"/>
    </row>
    <row r="215" spans="5:5" s="32" customFormat="1" ht="14.25">
      <c r="E215" s="33"/>
    </row>
    <row r="216" spans="5:5" s="32" customFormat="1" ht="14.25">
      <c r="E216" s="33"/>
    </row>
    <row r="217" spans="5:5" s="32" customFormat="1" ht="14.25">
      <c r="E217" s="33"/>
    </row>
    <row r="218" spans="5:5" s="32" customFormat="1" ht="14.25">
      <c r="E218" s="33"/>
    </row>
    <row r="219" spans="5:5" s="32" customFormat="1" ht="14.25">
      <c r="E219" s="33"/>
    </row>
    <row r="220" spans="5:5" s="32" customFormat="1" ht="14.25">
      <c r="E220" s="33"/>
    </row>
    <row r="221" spans="5:5" s="32" customFormat="1" ht="14.25">
      <c r="E221" s="33"/>
    </row>
    <row r="222" spans="5:5" s="32" customFormat="1" ht="14.25">
      <c r="E222" s="33"/>
    </row>
    <row r="223" spans="5:5" s="32" customFormat="1" ht="14.25">
      <c r="E223" s="33"/>
    </row>
    <row r="224" spans="5:5" s="32" customFormat="1" ht="14.25">
      <c r="E224" s="33"/>
    </row>
    <row r="225" spans="5:5" s="32" customFormat="1" ht="14.25">
      <c r="E225" s="33"/>
    </row>
    <row r="226" spans="5:5" s="32" customFormat="1" ht="14.25">
      <c r="E226" s="33"/>
    </row>
    <row r="227" spans="5:5" s="32" customFormat="1" ht="14.25">
      <c r="E227" s="33"/>
    </row>
    <row r="228" spans="5:5" s="32" customFormat="1" ht="14.25">
      <c r="E228" s="33"/>
    </row>
    <row r="229" spans="5:5" s="32" customFormat="1" ht="14.25">
      <c r="E229" s="33"/>
    </row>
    <row r="230" spans="5:5" s="32" customFormat="1" ht="14.25">
      <c r="E230" s="33"/>
    </row>
    <row r="231" spans="5:5" s="32" customFormat="1" ht="14.25">
      <c r="E231" s="33"/>
    </row>
    <row r="232" spans="5:5" s="32" customFormat="1" ht="14.25">
      <c r="E232" s="33"/>
    </row>
    <row r="233" spans="5:5" s="32" customFormat="1" ht="14.25">
      <c r="E233" s="33"/>
    </row>
    <row r="234" spans="5:5" s="32" customFormat="1" ht="14.25">
      <c r="E234" s="33"/>
    </row>
    <row r="235" spans="5:5" s="32" customFormat="1" ht="14.25">
      <c r="E235" s="33"/>
    </row>
    <row r="236" spans="5:5" s="32" customFormat="1" ht="14.25">
      <c r="E236" s="33"/>
    </row>
    <row r="237" spans="5:5" s="32" customFormat="1" ht="14.25">
      <c r="E237" s="33"/>
    </row>
    <row r="238" spans="5:5" s="32" customFormat="1" ht="14.25">
      <c r="E238" s="33"/>
    </row>
    <row r="239" spans="5:5" s="32" customFormat="1" ht="14.25">
      <c r="E239" s="33"/>
    </row>
    <row r="240" spans="5:5" s="32" customFormat="1" ht="14.25">
      <c r="E240" s="33"/>
    </row>
    <row r="241" spans="5:5" s="32" customFormat="1" ht="14.25">
      <c r="E241" s="33"/>
    </row>
    <row r="242" spans="5:5" s="32" customFormat="1" ht="14.25">
      <c r="E242" s="33"/>
    </row>
    <row r="243" spans="5:5" s="32" customFormat="1" ht="14.25">
      <c r="E243" s="33"/>
    </row>
    <row r="244" spans="5:5" s="32" customFormat="1" ht="14.25">
      <c r="E244" s="33"/>
    </row>
    <row r="245" spans="5:5" s="32" customFormat="1" ht="14.25">
      <c r="E245" s="33"/>
    </row>
    <row r="246" spans="5:5" s="32" customFormat="1" ht="14.25">
      <c r="E246" s="33"/>
    </row>
    <row r="247" spans="5:5" s="32" customFormat="1" ht="14.25">
      <c r="E247" s="33"/>
    </row>
    <row r="248" spans="5:5" s="32" customFormat="1" ht="14.25">
      <c r="E248" s="33"/>
    </row>
    <row r="249" spans="5:5" s="32" customFormat="1" ht="14.25">
      <c r="E249" s="33"/>
    </row>
    <row r="250" spans="5:5" s="32" customFormat="1" ht="14.25">
      <c r="E250" s="33"/>
    </row>
    <row r="251" spans="5:5" s="32" customFormat="1" ht="14.25">
      <c r="E251" s="33"/>
    </row>
    <row r="252" spans="5:5" s="32" customFormat="1" ht="14.25">
      <c r="E252" s="33"/>
    </row>
    <row r="253" spans="5:5" s="32" customFormat="1" ht="14.25">
      <c r="E253" s="33"/>
    </row>
    <row r="254" spans="5:5" s="32" customFormat="1" ht="14.25">
      <c r="E254" s="33"/>
    </row>
    <row r="255" spans="5:5" s="32" customFormat="1" ht="14.25">
      <c r="E255" s="33"/>
    </row>
    <row r="256" spans="5:5" s="32" customFormat="1" ht="14.25">
      <c r="E256" s="33"/>
    </row>
    <row r="257" spans="5:5" s="32" customFormat="1" ht="14.25">
      <c r="E257" s="33"/>
    </row>
    <row r="258" spans="5:5" s="32" customFormat="1" ht="14.25">
      <c r="E258" s="33"/>
    </row>
    <row r="259" spans="5:5" s="32" customFormat="1" ht="14.25">
      <c r="E259" s="33"/>
    </row>
    <row r="260" spans="5:5" s="32" customFormat="1" ht="14.25">
      <c r="E260" s="33"/>
    </row>
    <row r="261" spans="5:5" s="32" customFormat="1" ht="14.25">
      <c r="E261" s="33"/>
    </row>
    <row r="262" spans="5:5" s="32" customFormat="1" ht="14.25">
      <c r="E262" s="33"/>
    </row>
    <row r="263" spans="5:5" s="32" customFormat="1" ht="14.25">
      <c r="E263" s="33"/>
    </row>
    <row r="264" spans="5:5" s="32" customFormat="1" ht="14.25">
      <c r="E264" s="33"/>
    </row>
    <row r="265" spans="5:5" s="32" customFormat="1" ht="14.25">
      <c r="E265" s="33"/>
    </row>
    <row r="266" spans="5:5" s="32" customFormat="1" ht="14.25">
      <c r="E266" s="33"/>
    </row>
    <row r="267" spans="5:5" s="32" customFormat="1" ht="14.25">
      <c r="E267" s="33"/>
    </row>
    <row r="268" spans="5:5" s="32" customFormat="1" ht="14.25">
      <c r="E268" s="33"/>
    </row>
    <row r="269" spans="5:5" s="32" customFormat="1" ht="14.25">
      <c r="E269" s="33"/>
    </row>
    <row r="270" spans="5:5" s="32" customFormat="1" ht="14.25">
      <c r="E270" s="33"/>
    </row>
    <row r="271" spans="5:5" s="32" customFormat="1" ht="14.25">
      <c r="E271" s="33"/>
    </row>
    <row r="272" spans="5:5" s="32" customFormat="1" ht="14.25">
      <c r="E272" s="33"/>
    </row>
    <row r="273" spans="5:5" s="32" customFormat="1" ht="14.25">
      <c r="E273" s="33"/>
    </row>
    <row r="274" spans="5:5" s="32" customFormat="1" ht="14.25">
      <c r="E274" s="33"/>
    </row>
    <row r="275" spans="5:5" s="32" customFormat="1" ht="14.25">
      <c r="E275" s="33"/>
    </row>
    <row r="276" spans="5:5" s="32" customFormat="1" ht="14.25">
      <c r="E276" s="33"/>
    </row>
    <row r="277" spans="5:5" s="32" customFormat="1" ht="14.25">
      <c r="E277" s="33"/>
    </row>
    <row r="278" spans="5:5" s="32" customFormat="1" ht="14.25">
      <c r="E278" s="33"/>
    </row>
    <row r="279" spans="5:5" s="32" customFormat="1" ht="14.25">
      <c r="E279" s="33"/>
    </row>
    <row r="280" spans="5:5" s="32" customFormat="1" ht="14.25">
      <c r="E280" s="33"/>
    </row>
    <row r="281" spans="5:5" s="32" customFormat="1" ht="14.25">
      <c r="E281" s="33"/>
    </row>
    <row r="282" spans="5:5" s="32" customFormat="1" ht="14.25">
      <c r="E282" s="33"/>
    </row>
    <row r="283" spans="5:5" s="32" customFormat="1" ht="14.25">
      <c r="E283" s="33"/>
    </row>
    <row r="284" spans="5:5" s="32" customFormat="1" ht="14.25">
      <c r="E284" s="33"/>
    </row>
    <row r="285" spans="5:5" s="32" customFormat="1" ht="14.25">
      <c r="E285" s="33"/>
    </row>
    <row r="286" spans="5:5" s="32" customFormat="1" ht="14.25">
      <c r="E286" s="33"/>
    </row>
    <row r="287" spans="5:5" s="32" customFormat="1" ht="14.25">
      <c r="E287" s="33"/>
    </row>
    <row r="288" spans="5:5" s="32" customFormat="1" ht="14.25">
      <c r="E288" s="33"/>
    </row>
    <row r="289" spans="5:5" s="32" customFormat="1" ht="14.25">
      <c r="E289" s="33"/>
    </row>
    <row r="290" spans="5:5" s="32" customFormat="1" ht="14.25">
      <c r="E290" s="33"/>
    </row>
    <row r="291" spans="5:5" s="32" customFormat="1" ht="14.25">
      <c r="E291" s="33"/>
    </row>
    <row r="292" spans="5:5" s="32" customFormat="1" ht="14.25">
      <c r="E292" s="33"/>
    </row>
    <row r="293" spans="5:5" s="32" customFormat="1" ht="14.25">
      <c r="E293" s="33"/>
    </row>
    <row r="294" spans="5:5" s="32" customFormat="1" ht="14.25">
      <c r="E294" s="33"/>
    </row>
    <row r="295" spans="5:5" s="32" customFormat="1" ht="14.25">
      <c r="E295" s="33"/>
    </row>
    <row r="296" spans="5:5" s="32" customFormat="1" ht="14.25">
      <c r="E296" s="33"/>
    </row>
    <row r="297" spans="5:5" s="32" customFormat="1" ht="14.25">
      <c r="E297" s="33"/>
    </row>
    <row r="298" spans="5:5" s="32" customFormat="1" ht="14.25">
      <c r="E298" s="33"/>
    </row>
    <row r="299" spans="5:5" s="32" customFormat="1" ht="14.25">
      <c r="E299" s="33"/>
    </row>
    <row r="300" spans="5:5" s="32" customFormat="1" ht="14.25">
      <c r="E300" s="33"/>
    </row>
    <row r="301" spans="5:5" s="32" customFormat="1" ht="14.25">
      <c r="E301" s="33"/>
    </row>
    <row r="302" spans="5:5" s="32" customFormat="1" ht="14.25">
      <c r="E302" s="33"/>
    </row>
    <row r="303" spans="5:5" s="32" customFormat="1" ht="14.25">
      <c r="E303" s="33"/>
    </row>
    <row r="304" spans="5:5" s="32" customFormat="1" ht="14.25">
      <c r="E304" s="33"/>
    </row>
    <row r="305" spans="5:5" s="32" customFormat="1" ht="14.25">
      <c r="E305" s="33"/>
    </row>
    <row r="306" spans="5:5" s="32" customFormat="1" ht="14.25">
      <c r="E306" s="33"/>
    </row>
    <row r="307" spans="5:5" s="32" customFormat="1" ht="14.25">
      <c r="E307" s="33"/>
    </row>
    <row r="308" spans="5:5" s="32" customFormat="1" ht="14.25">
      <c r="E308" s="33"/>
    </row>
    <row r="309" spans="5:5" s="32" customFormat="1" ht="14.25">
      <c r="E309" s="33"/>
    </row>
    <row r="310" spans="5:5" s="32" customFormat="1" ht="14.25">
      <c r="E310" s="33"/>
    </row>
    <row r="311" spans="5:5" s="32" customFormat="1" ht="14.25">
      <c r="E311" s="33"/>
    </row>
    <row r="312" spans="5:5" s="32" customFormat="1" ht="14.25">
      <c r="E312" s="33"/>
    </row>
    <row r="313" spans="5:5" s="32" customFormat="1" ht="14.25">
      <c r="E313" s="33"/>
    </row>
    <row r="314" spans="5:5" s="32" customFormat="1" ht="14.25">
      <c r="E314" s="33"/>
    </row>
    <row r="315" spans="5:5" s="32" customFormat="1" ht="14.25">
      <c r="E315" s="33"/>
    </row>
    <row r="316" spans="5:5" s="32" customFormat="1" ht="14.25">
      <c r="E316" s="33"/>
    </row>
    <row r="317" spans="5:5" s="32" customFormat="1" ht="14.25">
      <c r="E317" s="33"/>
    </row>
    <row r="318" spans="5:5" s="32" customFormat="1" ht="14.25">
      <c r="E318" s="33"/>
    </row>
    <row r="319" spans="5:5" s="32" customFormat="1" ht="14.25">
      <c r="E319" s="33"/>
    </row>
    <row r="320" spans="5:5" s="32" customFormat="1" ht="14.25">
      <c r="E320" s="33"/>
    </row>
    <row r="321" spans="5:5" s="32" customFormat="1" ht="14.25">
      <c r="E321" s="33"/>
    </row>
    <row r="322" spans="5:5" s="32" customFormat="1" ht="14.25">
      <c r="E322" s="33"/>
    </row>
    <row r="323" spans="5:5" s="32" customFormat="1" ht="14.25">
      <c r="E323" s="33"/>
    </row>
    <row r="324" spans="5:5" s="32" customFormat="1" ht="14.25">
      <c r="E324" s="33"/>
    </row>
    <row r="325" spans="5:5" s="32" customFormat="1" ht="14.25">
      <c r="E325" s="33"/>
    </row>
    <row r="326" spans="5:5" s="32" customFormat="1" ht="14.25">
      <c r="E326" s="33"/>
    </row>
    <row r="327" spans="5:5" s="32" customFormat="1" ht="14.25">
      <c r="E327" s="33"/>
    </row>
    <row r="328" spans="5:5" s="32" customFormat="1" ht="14.25">
      <c r="E328" s="33"/>
    </row>
    <row r="329" spans="5:5" s="32" customFormat="1" ht="14.25">
      <c r="E329" s="33"/>
    </row>
    <row r="330" spans="5:5" s="32" customFormat="1" ht="14.25">
      <c r="E330" s="33"/>
    </row>
    <row r="331" spans="5:5" s="32" customFormat="1" ht="14.25">
      <c r="E331" s="33"/>
    </row>
    <row r="332" spans="5:5" s="32" customFormat="1" ht="14.25">
      <c r="E332" s="33"/>
    </row>
    <row r="333" spans="5:5" s="32" customFormat="1" ht="14.25">
      <c r="E333" s="33"/>
    </row>
    <row r="334" spans="5:5" s="32" customFormat="1" ht="14.25">
      <c r="E334" s="33"/>
    </row>
    <row r="335" spans="5:5" s="32" customFormat="1" ht="14.25">
      <c r="E335" s="33"/>
    </row>
    <row r="336" spans="5:5" s="32" customFormat="1" ht="14.25">
      <c r="E336" s="33"/>
    </row>
    <row r="337" spans="5:5" s="32" customFormat="1" ht="14.25">
      <c r="E337" s="33"/>
    </row>
    <row r="338" spans="5:5" s="32" customFormat="1" ht="14.25">
      <c r="E338" s="33"/>
    </row>
    <row r="339" spans="5:5" s="32" customFormat="1" ht="14.25">
      <c r="E339" s="33"/>
    </row>
    <row r="340" spans="5:5" s="32" customFormat="1" ht="14.25">
      <c r="E340" s="33"/>
    </row>
    <row r="341" spans="5:5" s="32" customFormat="1" ht="14.25">
      <c r="E341" s="33"/>
    </row>
    <row r="342" spans="5:5" s="32" customFormat="1" ht="14.25">
      <c r="E342" s="33"/>
    </row>
    <row r="343" spans="5:5" s="32" customFormat="1" ht="14.25">
      <c r="E343" s="33"/>
    </row>
    <row r="344" spans="5:5" s="32" customFormat="1" ht="14.25">
      <c r="E344" s="33"/>
    </row>
    <row r="345" spans="5:5" s="32" customFormat="1" ht="14.25">
      <c r="E345" s="33"/>
    </row>
    <row r="346" spans="5:5" s="32" customFormat="1" ht="14.25">
      <c r="E346" s="33"/>
    </row>
    <row r="347" spans="5:5" s="32" customFormat="1" ht="14.25">
      <c r="E347" s="33"/>
    </row>
    <row r="348" spans="5:5" s="32" customFormat="1" ht="14.25">
      <c r="E348" s="33"/>
    </row>
    <row r="349" spans="5:5" s="32" customFormat="1" ht="14.25">
      <c r="E349" s="33"/>
    </row>
    <row r="350" spans="5:5" s="32" customFormat="1" ht="14.25">
      <c r="E350" s="33"/>
    </row>
    <row r="351" spans="5:5" s="32" customFormat="1" ht="14.25">
      <c r="E351" s="33"/>
    </row>
    <row r="352" spans="5:5" s="32" customFormat="1" ht="14.25">
      <c r="E352" s="33"/>
    </row>
    <row r="353" spans="5:5" s="32" customFormat="1" ht="14.25">
      <c r="E353" s="33"/>
    </row>
    <row r="354" spans="5:5" s="32" customFormat="1" ht="14.25">
      <c r="E354" s="33"/>
    </row>
    <row r="355" spans="5:5" s="32" customFormat="1" ht="14.25">
      <c r="E355" s="33"/>
    </row>
    <row r="356" spans="5:5" s="32" customFormat="1" ht="14.25">
      <c r="E356" s="33"/>
    </row>
    <row r="357" spans="5:5" s="32" customFormat="1" ht="14.25">
      <c r="E357" s="33"/>
    </row>
    <row r="358" spans="5:5" s="32" customFormat="1" ht="14.25">
      <c r="E358" s="33"/>
    </row>
    <row r="359" spans="5:5" s="32" customFormat="1" ht="14.25">
      <c r="E359" s="33"/>
    </row>
    <row r="360" spans="5:5" s="32" customFormat="1" ht="14.25">
      <c r="E360" s="33"/>
    </row>
    <row r="361" spans="5:5" s="32" customFormat="1" ht="14.25">
      <c r="E361" s="33"/>
    </row>
    <row r="362" spans="5:5" s="32" customFormat="1" ht="14.25">
      <c r="E362" s="33"/>
    </row>
    <row r="363" spans="5:5" s="32" customFormat="1" ht="14.25">
      <c r="E363" s="33"/>
    </row>
    <row r="364" spans="5:5" s="32" customFormat="1" ht="14.25">
      <c r="E364" s="33"/>
    </row>
    <row r="365" spans="5:5" s="32" customFormat="1" ht="14.25">
      <c r="E365" s="33"/>
    </row>
    <row r="366" spans="5:5" s="32" customFormat="1" ht="14.25">
      <c r="E366" s="33"/>
    </row>
    <row r="367" spans="5:5" s="32" customFormat="1" ht="14.25">
      <c r="E367" s="33"/>
    </row>
    <row r="368" spans="5:5" s="32" customFormat="1" ht="14.25">
      <c r="E368" s="33"/>
    </row>
    <row r="369" spans="5:5" s="32" customFormat="1" ht="14.25">
      <c r="E369" s="33"/>
    </row>
    <row r="370" spans="5:5" s="32" customFormat="1" ht="14.25">
      <c r="E370" s="33"/>
    </row>
    <row r="371" spans="5:5" s="32" customFormat="1" ht="14.25">
      <c r="E371" s="33"/>
    </row>
    <row r="372" spans="5:5" s="32" customFormat="1" ht="14.25">
      <c r="E372" s="33"/>
    </row>
    <row r="373" spans="5:5" s="32" customFormat="1" ht="14.25">
      <c r="E373" s="33"/>
    </row>
    <row r="374" spans="5:5" s="32" customFormat="1" ht="14.25">
      <c r="E374" s="33"/>
    </row>
    <row r="375" spans="5:5" s="32" customFormat="1" ht="14.25">
      <c r="E375" s="33"/>
    </row>
    <row r="376" spans="5:5" s="32" customFormat="1" ht="14.25">
      <c r="E376" s="33"/>
    </row>
    <row r="377" spans="5:5" s="32" customFormat="1" ht="14.25">
      <c r="E377" s="33"/>
    </row>
    <row r="378" spans="5:5" s="32" customFormat="1" ht="14.25">
      <c r="E378" s="33"/>
    </row>
    <row r="379" spans="5:5" s="32" customFormat="1" ht="14.25">
      <c r="E379" s="33"/>
    </row>
    <row r="380" spans="5:5" s="32" customFormat="1" ht="14.25">
      <c r="E380" s="33"/>
    </row>
    <row r="381" spans="5:5" s="32" customFormat="1" ht="14.25">
      <c r="E381" s="33"/>
    </row>
    <row r="382" spans="5:5" s="32" customFormat="1" ht="14.25">
      <c r="E382" s="33"/>
    </row>
    <row r="383" spans="5:5" s="32" customFormat="1" ht="14.25">
      <c r="E383" s="33"/>
    </row>
    <row r="384" spans="5:5" s="32" customFormat="1" ht="14.25">
      <c r="E384" s="33"/>
    </row>
    <row r="385" spans="5:5" s="32" customFormat="1" ht="14.25">
      <c r="E385" s="33"/>
    </row>
    <row r="386" spans="5:5" s="32" customFormat="1" ht="14.25">
      <c r="E386" s="33"/>
    </row>
    <row r="387" spans="5:5" s="32" customFormat="1" ht="14.25">
      <c r="E387" s="33"/>
    </row>
    <row r="388" spans="5:5" s="32" customFormat="1" ht="14.25">
      <c r="E388" s="33"/>
    </row>
    <row r="389" spans="5:5" s="32" customFormat="1" ht="14.25">
      <c r="E389" s="33"/>
    </row>
    <row r="390" spans="5:5" s="32" customFormat="1" ht="14.25">
      <c r="E390" s="33"/>
    </row>
    <row r="391" spans="5:5" s="32" customFormat="1" ht="14.25">
      <c r="E391" s="33"/>
    </row>
    <row r="392" spans="5:5" s="32" customFormat="1" ht="14.25">
      <c r="E392" s="33"/>
    </row>
    <row r="393" spans="5:5" s="32" customFormat="1" ht="14.25">
      <c r="E393" s="33"/>
    </row>
    <row r="394" spans="5:5" s="32" customFormat="1" ht="14.25">
      <c r="E394" s="33"/>
    </row>
    <row r="395" spans="5:5" s="32" customFormat="1" ht="14.25">
      <c r="E395" s="33"/>
    </row>
    <row r="396" spans="5:5" s="32" customFormat="1" ht="14.25">
      <c r="E396" s="33"/>
    </row>
    <row r="397" spans="5:5" s="32" customFormat="1" ht="14.25">
      <c r="E397" s="33"/>
    </row>
    <row r="398" spans="5:5" s="32" customFormat="1" ht="14.25">
      <c r="E398" s="33"/>
    </row>
    <row r="399" spans="5:5" s="32" customFormat="1" ht="14.25">
      <c r="E399" s="33"/>
    </row>
    <row r="400" spans="5:5" s="32" customFormat="1" ht="14.25">
      <c r="E400" s="33"/>
    </row>
    <row r="401" spans="5:5" s="32" customFormat="1" ht="14.25">
      <c r="E401" s="33"/>
    </row>
    <row r="402" spans="5:5" s="32" customFormat="1" ht="14.25">
      <c r="E402" s="33"/>
    </row>
    <row r="403" spans="5:5" s="32" customFormat="1" ht="14.25">
      <c r="E403" s="33"/>
    </row>
    <row r="404" spans="5:5" s="32" customFormat="1" ht="14.25">
      <c r="E404" s="33"/>
    </row>
    <row r="405" spans="5:5" s="32" customFormat="1" ht="14.25">
      <c r="E405" s="33"/>
    </row>
    <row r="406" spans="5:5" s="32" customFormat="1" ht="14.25">
      <c r="E406" s="33"/>
    </row>
    <row r="407" spans="5:5" s="32" customFormat="1" ht="14.25">
      <c r="E407" s="33"/>
    </row>
    <row r="408" spans="5:5" s="32" customFormat="1" ht="14.25">
      <c r="E408" s="33"/>
    </row>
    <row r="409" spans="5:5" s="32" customFormat="1" ht="14.25">
      <c r="E409" s="33"/>
    </row>
    <row r="410" spans="5:5" s="32" customFormat="1" ht="14.25">
      <c r="E410" s="33"/>
    </row>
    <row r="411" spans="5:5" s="32" customFormat="1" ht="14.25">
      <c r="E411" s="33"/>
    </row>
    <row r="412" spans="5:5" s="32" customFormat="1" ht="14.25">
      <c r="E412" s="33"/>
    </row>
    <row r="413" spans="5:5" s="32" customFormat="1" ht="14.25">
      <c r="E413" s="33"/>
    </row>
    <row r="414" spans="5:5" s="32" customFormat="1" ht="14.25">
      <c r="E414" s="33"/>
    </row>
    <row r="415" spans="5:5" s="32" customFormat="1" ht="14.25">
      <c r="E415" s="33"/>
    </row>
    <row r="416" spans="5:5" s="32" customFormat="1" ht="14.25">
      <c r="E416" s="33"/>
    </row>
    <row r="417" spans="5:5" s="32" customFormat="1" ht="14.25">
      <c r="E417" s="33"/>
    </row>
    <row r="418" spans="5:5" s="32" customFormat="1" ht="14.25">
      <c r="E418" s="33"/>
    </row>
    <row r="419" spans="5:5" s="32" customFormat="1" ht="14.25">
      <c r="E419" s="33"/>
    </row>
    <row r="420" spans="5:5" s="32" customFormat="1" ht="14.25">
      <c r="E420" s="33"/>
    </row>
    <row r="421" spans="5:5" s="32" customFormat="1" ht="14.25">
      <c r="E421" s="33"/>
    </row>
    <row r="422" spans="5:5" s="32" customFormat="1" ht="14.25">
      <c r="E422" s="33"/>
    </row>
    <row r="423" spans="5:5" s="32" customFormat="1" ht="14.25">
      <c r="E423" s="33"/>
    </row>
    <row r="424" spans="5:5" s="32" customFormat="1" ht="14.25">
      <c r="E424" s="33"/>
    </row>
    <row r="425" spans="5:5" s="32" customFormat="1" ht="14.25">
      <c r="E425" s="33"/>
    </row>
    <row r="426" spans="5:5" s="32" customFormat="1" ht="14.25">
      <c r="E426" s="33"/>
    </row>
    <row r="427" spans="5:5" s="32" customFormat="1" ht="14.25">
      <c r="E427" s="33"/>
    </row>
    <row r="428" spans="5:5" s="32" customFormat="1" ht="14.25">
      <c r="E428" s="33"/>
    </row>
    <row r="429" spans="5:5" s="32" customFormat="1" ht="14.25">
      <c r="E429" s="33"/>
    </row>
    <row r="430" spans="5:5" s="32" customFormat="1" ht="14.25">
      <c r="E430" s="33"/>
    </row>
    <row r="431" spans="5:5" s="32" customFormat="1" ht="14.25">
      <c r="E431" s="33"/>
    </row>
    <row r="432" spans="5:5" s="32" customFormat="1" ht="14.25">
      <c r="E432" s="33"/>
    </row>
    <row r="433" spans="5:5" s="32" customFormat="1" ht="14.25">
      <c r="E433" s="33"/>
    </row>
    <row r="434" spans="5:5" s="32" customFormat="1" ht="14.25">
      <c r="E434" s="33"/>
    </row>
    <row r="435" spans="5:5" s="32" customFormat="1" ht="14.25">
      <c r="E435" s="33"/>
    </row>
    <row r="436" spans="5:5" s="32" customFormat="1" ht="14.25">
      <c r="E436" s="33"/>
    </row>
    <row r="437" spans="5:5" s="32" customFormat="1" ht="14.25">
      <c r="E437" s="33"/>
    </row>
    <row r="438" spans="5:5" s="32" customFormat="1" ht="14.25">
      <c r="E438" s="33"/>
    </row>
    <row r="439" spans="5:5" s="32" customFormat="1" ht="14.25">
      <c r="E439" s="33"/>
    </row>
    <row r="440" spans="5:5" s="32" customFormat="1" ht="14.25">
      <c r="E440" s="33"/>
    </row>
    <row r="441" spans="5:5" s="32" customFormat="1" ht="14.25">
      <c r="E441" s="33"/>
    </row>
    <row r="442" spans="5:5" s="32" customFormat="1" ht="14.25">
      <c r="E442" s="33"/>
    </row>
    <row r="443" spans="5:5" s="32" customFormat="1" ht="14.25">
      <c r="E443" s="33"/>
    </row>
    <row r="444" spans="5:5" s="32" customFormat="1" ht="14.25">
      <c r="E444" s="33"/>
    </row>
    <row r="445" spans="5:5" s="32" customFormat="1" ht="14.25">
      <c r="E445" s="33"/>
    </row>
    <row r="446" spans="5:5" s="32" customFormat="1" ht="14.25">
      <c r="E446" s="33"/>
    </row>
    <row r="447" spans="5:5" s="32" customFormat="1" ht="14.25">
      <c r="E447" s="33"/>
    </row>
    <row r="448" spans="5:5" s="32" customFormat="1" ht="14.25">
      <c r="E448" s="33"/>
    </row>
    <row r="449" spans="5:5" s="32" customFormat="1" ht="14.25">
      <c r="E449" s="33"/>
    </row>
    <row r="450" spans="5:5" s="32" customFormat="1" ht="14.25">
      <c r="E450" s="33"/>
    </row>
    <row r="451" spans="5:5" s="32" customFormat="1" ht="14.25">
      <c r="E451" s="33"/>
    </row>
    <row r="452" spans="5:5" s="32" customFormat="1" ht="14.25">
      <c r="E452" s="33"/>
    </row>
    <row r="453" spans="5:5" s="32" customFormat="1" ht="14.25">
      <c r="E453" s="33"/>
    </row>
    <row r="454" spans="5:5" s="32" customFormat="1" ht="14.25">
      <c r="E454" s="33"/>
    </row>
    <row r="455" spans="5:5" s="32" customFormat="1" ht="14.25">
      <c r="E455" s="33"/>
    </row>
    <row r="456" spans="5:5" s="32" customFormat="1" ht="14.25">
      <c r="E456" s="33"/>
    </row>
    <row r="457" spans="5:5" s="32" customFormat="1" ht="14.25">
      <c r="E457" s="33"/>
    </row>
    <row r="458" spans="5:5" s="32" customFormat="1" ht="14.25">
      <c r="E458" s="33"/>
    </row>
    <row r="459" spans="5:5" s="32" customFormat="1" ht="14.25">
      <c r="E459" s="33"/>
    </row>
    <row r="460" spans="5:5" s="32" customFormat="1" ht="14.25">
      <c r="E460" s="33"/>
    </row>
    <row r="461" spans="5:5" s="32" customFormat="1" ht="14.25">
      <c r="E461" s="33"/>
    </row>
    <row r="462" spans="5:5" s="32" customFormat="1" ht="14.25">
      <c r="E462" s="33"/>
    </row>
    <row r="463" spans="5:5" s="32" customFormat="1" ht="14.25">
      <c r="E463" s="33"/>
    </row>
    <row r="464" spans="5:5" s="32" customFormat="1" ht="14.25">
      <c r="E464" s="33"/>
    </row>
    <row r="465" spans="5:5" s="32" customFormat="1" ht="14.25">
      <c r="E465" s="33"/>
    </row>
    <row r="466" spans="5:5" s="32" customFormat="1" ht="14.25">
      <c r="E466" s="33"/>
    </row>
    <row r="467" spans="5:5" s="32" customFormat="1" ht="14.25">
      <c r="E467" s="33"/>
    </row>
    <row r="468" spans="5:5" s="32" customFormat="1" ht="14.25">
      <c r="E468" s="33"/>
    </row>
    <row r="469" spans="5:5" s="32" customFormat="1" ht="14.25">
      <c r="E469" s="33"/>
    </row>
    <row r="470" spans="5:5" s="32" customFormat="1" ht="14.25">
      <c r="E470" s="33"/>
    </row>
    <row r="471" spans="5:5" s="32" customFormat="1" ht="14.25">
      <c r="E471" s="33"/>
    </row>
    <row r="472" spans="5:5" s="32" customFormat="1" ht="14.25">
      <c r="E472" s="33"/>
    </row>
    <row r="473" spans="5:5" s="32" customFormat="1" ht="14.25">
      <c r="E473" s="33"/>
    </row>
    <row r="474" spans="5:5" s="32" customFormat="1" ht="14.25">
      <c r="E474" s="33"/>
    </row>
    <row r="475" spans="5:5" s="32" customFormat="1" ht="14.25">
      <c r="E475" s="33"/>
    </row>
    <row r="476" spans="5:5" s="32" customFormat="1" ht="14.25">
      <c r="E476" s="33"/>
    </row>
    <row r="477" spans="5:5" s="32" customFormat="1" ht="14.25">
      <c r="E477" s="33"/>
    </row>
    <row r="478" spans="5:5" s="32" customFormat="1" ht="14.25">
      <c r="E478" s="33"/>
    </row>
    <row r="479" spans="5:5" s="32" customFormat="1" ht="14.25">
      <c r="E479" s="33"/>
    </row>
    <row r="480" spans="5:5" s="32" customFormat="1" ht="14.25">
      <c r="E480" s="33"/>
    </row>
    <row r="481" spans="5:5" s="32" customFormat="1" ht="14.25">
      <c r="E481" s="33"/>
    </row>
    <row r="482" spans="5:5" s="32" customFormat="1" ht="14.25">
      <c r="E482" s="33"/>
    </row>
    <row r="483" spans="5:5" s="32" customFormat="1" ht="14.25">
      <c r="E483" s="33"/>
    </row>
    <row r="484" spans="5:5" s="32" customFormat="1" ht="14.25">
      <c r="E484" s="33"/>
    </row>
    <row r="485" spans="5:5" s="32" customFormat="1" ht="14.25">
      <c r="E485" s="33"/>
    </row>
    <row r="486" spans="5:5" s="32" customFormat="1" ht="14.25">
      <c r="E486" s="33"/>
    </row>
    <row r="487" spans="5:5" s="32" customFormat="1" ht="14.25">
      <c r="E487" s="33"/>
    </row>
    <row r="488" spans="5:5" s="32" customFormat="1" ht="14.25">
      <c r="E488" s="33"/>
    </row>
    <row r="489" spans="5:5" s="32" customFormat="1" ht="14.25">
      <c r="E489" s="33"/>
    </row>
    <row r="490" spans="5:5" s="32" customFormat="1" ht="14.25">
      <c r="E490" s="33"/>
    </row>
    <row r="491" spans="5:5" s="32" customFormat="1" ht="14.25">
      <c r="E491" s="33"/>
    </row>
    <row r="492" spans="5:5" s="32" customFormat="1" ht="14.25">
      <c r="E492" s="33"/>
    </row>
    <row r="493" spans="5:5" s="32" customFormat="1" ht="14.25">
      <c r="E493" s="33"/>
    </row>
    <row r="494" spans="5:5" s="32" customFormat="1" ht="14.25">
      <c r="E494" s="33"/>
    </row>
    <row r="495" spans="5:5" s="32" customFormat="1" ht="14.25">
      <c r="E495" s="33"/>
    </row>
    <row r="496" spans="5:5" s="32" customFormat="1" ht="14.25">
      <c r="E496" s="33"/>
    </row>
    <row r="497" spans="5:5" s="32" customFormat="1" ht="14.25">
      <c r="E497" s="33"/>
    </row>
    <row r="498" spans="5:5" s="32" customFormat="1" ht="14.25">
      <c r="E498" s="33"/>
    </row>
    <row r="499" spans="5:5" s="32" customFormat="1" ht="14.25">
      <c r="E499" s="33"/>
    </row>
    <row r="500" spans="5:5" s="32" customFormat="1" ht="14.25">
      <c r="E500" s="33"/>
    </row>
    <row r="501" spans="5:5" s="32" customFormat="1" ht="14.25">
      <c r="E501" s="33"/>
    </row>
    <row r="502" spans="5:5" s="32" customFormat="1" ht="14.25">
      <c r="E502" s="33"/>
    </row>
    <row r="503" spans="5:5" s="32" customFormat="1" ht="14.25">
      <c r="E503" s="33"/>
    </row>
    <row r="504" spans="5:5" s="32" customFormat="1" ht="14.25">
      <c r="E504" s="33"/>
    </row>
    <row r="505" spans="5:5" s="32" customFormat="1" ht="14.25">
      <c r="E505" s="33"/>
    </row>
    <row r="506" spans="5:5" s="32" customFormat="1" ht="14.25">
      <c r="E506" s="33"/>
    </row>
    <row r="507" spans="5:5" s="32" customFormat="1" ht="14.25">
      <c r="E507" s="33"/>
    </row>
    <row r="508" spans="5:5" s="32" customFormat="1" ht="14.25">
      <c r="E508" s="33"/>
    </row>
    <row r="509" spans="5:5" s="32" customFormat="1" ht="14.25">
      <c r="E509" s="33"/>
    </row>
    <row r="510" spans="5:5" s="32" customFormat="1" ht="14.25">
      <c r="E510" s="33"/>
    </row>
    <row r="511" spans="5:5" s="32" customFormat="1" ht="14.25">
      <c r="E511" s="33"/>
    </row>
    <row r="512" spans="5:5" s="32" customFormat="1" ht="14.25">
      <c r="E512" s="33"/>
    </row>
    <row r="513" spans="5:5" s="32" customFormat="1" ht="14.25">
      <c r="E513" s="33"/>
    </row>
    <row r="514" spans="5:5" s="32" customFormat="1" ht="14.25">
      <c r="E514" s="33"/>
    </row>
    <row r="515" spans="5:5" s="32" customFormat="1" ht="14.25">
      <c r="E515" s="33"/>
    </row>
    <row r="516" spans="5:5" s="32" customFormat="1" ht="14.25">
      <c r="E516" s="33"/>
    </row>
    <row r="517" spans="5:5" s="32" customFormat="1" ht="14.25">
      <c r="E517" s="33"/>
    </row>
    <row r="518" spans="5:5" s="32" customFormat="1" ht="14.25">
      <c r="E518" s="33"/>
    </row>
    <row r="519" spans="5:5" s="32" customFormat="1" ht="14.25">
      <c r="E519" s="33"/>
    </row>
    <row r="520" spans="5:5" s="32" customFormat="1" ht="14.25">
      <c r="E520" s="33"/>
    </row>
    <row r="521" spans="5:5" s="32" customFormat="1" ht="14.25">
      <c r="E521" s="33"/>
    </row>
    <row r="522" spans="5:5" s="32" customFormat="1" ht="14.25">
      <c r="E522" s="33"/>
    </row>
    <row r="523" spans="5:5" s="32" customFormat="1" ht="14.25">
      <c r="E523" s="33"/>
    </row>
    <row r="524" spans="5:5" s="32" customFormat="1" ht="14.25">
      <c r="E524" s="33"/>
    </row>
    <row r="525" spans="5:5" s="32" customFormat="1" ht="14.25">
      <c r="E525" s="33"/>
    </row>
    <row r="526" spans="5:5" s="32" customFormat="1" ht="14.25">
      <c r="E526" s="33"/>
    </row>
    <row r="527" spans="5:5" s="32" customFormat="1" ht="14.25">
      <c r="E527" s="33"/>
    </row>
    <row r="528" spans="5:5" s="32" customFormat="1" ht="14.25">
      <c r="E528" s="33"/>
    </row>
    <row r="529" spans="5:5" s="32" customFormat="1" ht="14.25">
      <c r="E529" s="33"/>
    </row>
    <row r="530" spans="5:5" s="32" customFormat="1" ht="14.25">
      <c r="E530" s="33"/>
    </row>
    <row r="531" spans="5:5" s="32" customFormat="1" ht="14.25">
      <c r="E531" s="33"/>
    </row>
    <row r="532" spans="5:5" s="32" customFormat="1" ht="14.25">
      <c r="E532" s="33"/>
    </row>
    <row r="533" spans="5:5" s="32" customFormat="1" ht="14.25">
      <c r="E533" s="33"/>
    </row>
    <row r="534" spans="5:5" s="32" customFormat="1" ht="14.25">
      <c r="E534" s="33"/>
    </row>
    <row r="535" spans="5:5" s="32" customFormat="1" ht="14.25">
      <c r="E535" s="33"/>
    </row>
    <row r="536" spans="5:5" s="32" customFormat="1" ht="14.25">
      <c r="E536" s="33"/>
    </row>
    <row r="537" spans="5:5" s="32" customFormat="1" ht="14.25">
      <c r="E537" s="33"/>
    </row>
    <row r="538" spans="5:5" s="32" customFormat="1" ht="14.25">
      <c r="E538" s="33"/>
    </row>
    <row r="539" spans="5:5" s="32" customFormat="1" ht="14.25">
      <c r="E539" s="33"/>
    </row>
    <row r="540" spans="5:5" s="32" customFormat="1" ht="14.25">
      <c r="E540" s="33"/>
    </row>
    <row r="541" spans="5:5" s="32" customFormat="1" ht="14.25">
      <c r="E541" s="33"/>
    </row>
    <row r="542" spans="5:5" s="32" customFormat="1" ht="14.25">
      <c r="E542" s="33"/>
    </row>
    <row r="543" spans="5:5" s="32" customFormat="1" ht="14.25">
      <c r="E543" s="33"/>
    </row>
    <row r="544" spans="5:5" s="32" customFormat="1" ht="14.25">
      <c r="E544" s="33"/>
    </row>
    <row r="545" spans="5:5" s="32" customFormat="1" ht="14.25">
      <c r="E545" s="33"/>
    </row>
    <row r="546" spans="5:5" s="32" customFormat="1" ht="14.25">
      <c r="E546" s="33"/>
    </row>
    <row r="547" spans="5:5" s="32" customFormat="1" ht="14.25">
      <c r="E547" s="33"/>
    </row>
    <row r="548" spans="5:5" s="32" customFormat="1" ht="14.25">
      <c r="E548" s="33"/>
    </row>
    <row r="549" spans="5:5" s="32" customFormat="1" ht="14.25">
      <c r="E549" s="33"/>
    </row>
    <row r="550" spans="5:5" s="32" customFormat="1" ht="14.25">
      <c r="E550" s="33"/>
    </row>
    <row r="551" spans="5:5" s="32" customFormat="1" ht="14.25">
      <c r="E551" s="33"/>
    </row>
    <row r="552" spans="5:5" s="32" customFormat="1" ht="14.25">
      <c r="E552" s="33"/>
    </row>
    <row r="553" spans="5:5" s="32" customFormat="1" ht="14.25">
      <c r="E553" s="33"/>
    </row>
    <row r="554" spans="5:5" s="32" customFormat="1" ht="14.25">
      <c r="E554" s="33"/>
    </row>
    <row r="555" spans="5:5" s="32" customFormat="1" ht="14.25">
      <c r="E555" s="33"/>
    </row>
    <row r="556" spans="5:5" s="32" customFormat="1" ht="14.25">
      <c r="E556" s="33"/>
    </row>
    <row r="557" spans="5:5" s="32" customFormat="1" ht="14.25">
      <c r="E557" s="33"/>
    </row>
    <row r="558" spans="5:5" s="32" customFormat="1" ht="14.25">
      <c r="E558" s="33"/>
    </row>
    <row r="559" spans="5:5" s="32" customFormat="1" ht="14.25">
      <c r="E559" s="33"/>
    </row>
    <row r="560" spans="5:5" s="32" customFormat="1" ht="14.25">
      <c r="E560" s="33"/>
    </row>
    <row r="561" spans="5:5" s="32" customFormat="1" ht="14.25">
      <c r="E561" s="33"/>
    </row>
    <row r="562" spans="5:5" s="32" customFormat="1" ht="14.25">
      <c r="E562" s="33"/>
    </row>
    <row r="563" spans="5:5" s="32" customFormat="1" ht="14.25">
      <c r="E563" s="33"/>
    </row>
    <row r="564" spans="5:5" s="32" customFormat="1" ht="14.25">
      <c r="E564" s="33"/>
    </row>
    <row r="565" spans="5:5" s="32" customFormat="1" ht="14.25">
      <c r="E565" s="33"/>
    </row>
    <row r="566" spans="5:5" s="32" customFormat="1" ht="14.25">
      <c r="E566" s="33"/>
    </row>
    <row r="567" spans="5:5" s="32" customFormat="1" ht="14.25">
      <c r="E567" s="33"/>
    </row>
    <row r="568" spans="5:5" s="32" customFormat="1" ht="14.25">
      <c r="E568" s="33"/>
    </row>
    <row r="569" spans="5:5" s="32" customFormat="1" ht="14.25">
      <c r="E569" s="33"/>
    </row>
    <row r="570" spans="5:5" s="32" customFormat="1" ht="14.25">
      <c r="E570" s="33"/>
    </row>
    <row r="571" spans="5:5" s="32" customFormat="1" ht="14.25">
      <c r="E571" s="33"/>
    </row>
    <row r="572" spans="5:5" s="32" customFormat="1" ht="14.25">
      <c r="E572" s="33"/>
    </row>
    <row r="573" spans="5:5" s="32" customFormat="1" ht="14.25">
      <c r="E573" s="33"/>
    </row>
    <row r="574" spans="5:5" s="32" customFormat="1" ht="14.25">
      <c r="E574" s="33"/>
    </row>
    <row r="575" spans="5:5" s="32" customFormat="1" ht="14.25">
      <c r="E575" s="33"/>
    </row>
    <row r="576" spans="5:5" s="32" customFormat="1" ht="14.25">
      <c r="E576" s="33"/>
    </row>
    <row r="577" spans="5:5" s="32" customFormat="1" ht="14.25">
      <c r="E577" s="33"/>
    </row>
    <row r="578" spans="5:5" s="32" customFormat="1" ht="14.25">
      <c r="E578" s="33"/>
    </row>
    <row r="579" spans="5:5" s="32" customFormat="1" ht="14.25">
      <c r="E579" s="33"/>
    </row>
    <row r="580" spans="5:5" s="32" customFormat="1" ht="14.25">
      <c r="E580" s="33"/>
    </row>
    <row r="581" spans="5:5" s="32" customFormat="1" ht="14.25">
      <c r="E581" s="33"/>
    </row>
    <row r="582" spans="5:5" s="32" customFormat="1" ht="14.25">
      <c r="E582" s="33"/>
    </row>
    <row r="583" spans="5:5" s="32" customFormat="1" ht="14.25">
      <c r="E583" s="33"/>
    </row>
    <row r="584" spans="5:5" s="32" customFormat="1" ht="14.25">
      <c r="E584" s="33"/>
    </row>
    <row r="585" spans="5:5" s="32" customFormat="1" ht="14.25">
      <c r="E585" s="33"/>
    </row>
    <row r="586" spans="5:5" s="32" customFormat="1" ht="14.25">
      <c r="E586" s="33"/>
    </row>
    <row r="587" spans="5:5" s="32" customFormat="1" ht="14.25">
      <c r="E587" s="33"/>
    </row>
    <row r="588" spans="5:5" s="32" customFormat="1" ht="14.25">
      <c r="E588" s="33"/>
    </row>
    <row r="589" spans="5:5" s="32" customFormat="1" ht="14.25">
      <c r="E589" s="33"/>
    </row>
    <row r="590" spans="5:5" s="32" customFormat="1" ht="14.25">
      <c r="E590" s="33"/>
    </row>
    <row r="591" spans="5:5" s="32" customFormat="1" ht="14.25">
      <c r="E591" s="33"/>
    </row>
    <row r="592" spans="5:5" s="32" customFormat="1" ht="14.25">
      <c r="E592" s="33"/>
    </row>
    <row r="593" spans="5:5" s="32" customFormat="1" ht="14.25">
      <c r="E593" s="33"/>
    </row>
    <row r="594" spans="5:5" s="32" customFormat="1" ht="14.25">
      <c r="E594" s="33"/>
    </row>
    <row r="595" spans="5:5" s="32" customFormat="1" ht="14.25">
      <c r="E595" s="33"/>
    </row>
    <row r="596" spans="5:5" s="32" customFormat="1" ht="14.25">
      <c r="E596" s="33"/>
    </row>
    <row r="597" spans="5:5" s="32" customFormat="1" ht="14.25">
      <c r="E597" s="33"/>
    </row>
    <row r="598" spans="5:5" s="32" customFormat="1" ht="14.25">
      <c r="E598" s="33"/>
    </row>
    <row r="599" spans="5:5" s="32" customFormat="1" ht="14.25">
      <c r="E599" s="33"/>
    </row>
    <row r="600" spans="5:5" s="32" customFormat="1" ht="14.25">
      <c r="E600" s="33"/>
    </row>
    <row r="601" spans="5:5" s="32" customFormat="1" ht="14.25">
      <c r="E601" s="33"/>
    </row>
    <row r="602" spans="5:5" s="32" customFormat="1" ht="14.25">
      <c r="E602" s="33"/>
    </row>
    <row r="603" spans="5:5" s="32" customFormat="1" ht="14.25">
      <c r="E603" s="33"/>
    </row>
    <row r="604" spans="5:5" s="32" customFormat="1" ht="14.25">
      <c r="E604" s="33"/>
    </row>
    <row r="605" spans="5:5" s="32" customFormat="1" ht="14.25">
      <c r="E605" s="33"/>
    </row>
    <row r="606" spans="5:5" s="32" customFormat="1" ht="14.25">
      <c r="E606" s="33"/>
    </row>
    <row r="607" spans="5:5" s="32" customFormat="1" ht="14.25">
      <c r="E607" s="33"/>
    </row>
    <row r="608" spans="5:5" s="32" customFormat="1" ht="14.25">
      <c r="E608" s="33"/>
    </row>
    <row r="609" spans="5:5" s="32" customFormat="1" ht="14.25">
      <c r="E609" s="33"/>
    </row>
    <row r="610" spans="5:5" s="32" customFormat="1" ht="14.25">
      <c r="E610" s="33"/>
    </row>
    <row r="611" spans="5:5" s="32" customFormat="1" ht="14.25">
      <c r="E611" s="33"/>
    </row>
    <row r="612" spans="5:5" s="32" customFormat="1" ht="14.25">
      <c r="E612" s="33"/>
    </row>
    <row r="613" spans="5:5" s="32" customFormat="1" ht="14.25">
      <c r="E613" s="33"/>
    </row>
    <row r="614" spans="5:5" s="32" customFormat="1" ht="14.25">
      <c r="E614" s="33"/>
    </row>
    <row r="615" spans="5:5" s="32" customFormat="1" ht="14.25">
      <c r="E615" s="33"/>
    </row>
    <row r="616" spans="5:5" s="32" customFormat="1" ht="14.25">
      <c r="E616" s="33"/>
    </row>
    <row r="617" spans="5:5" s="32" customFormat="1" ht="14.25">
      <c r="E617" s="33"/>
    </row>
    <row r="618" spans="5:5" s="32" customFormat="1" ht="14.25">
      <c r="E618" s="33"/>
    </row>
    <row r="619" spans="5:5" s="32" customFormat="1" ht="14.25">
      <c r="E619" s="33"/>
    </row>
    <row r="620" spans="5:5" s="32" customFormat="1" ht="14.25">
      <c r="E620" s="33"/>
    </row>
    <row r="621" spans="5:5" s="32" customFormat="1" ht="14.25">
      <c r="E621" s="33"/>
    </row>
    <row r="622" spans="5:5" s="32" customFormat="1" ht="14.25">
      <c r="E622" s="33"/>
    </row>
    <row r="623" spans="5:5" s="32" customFormat="1" ht="14.25">
      <c r="E623" s="33"/>
    </row>
    <row r="624" spans="5:5" s="32" customFormat="1" ht="14.25">
      <c r="E624" s="33"/>
    </row>
    <row r="625" spans="5:5" s="32" customFormat="1" ht="14.25">
      <c r="E625" s="33"/>
    </row>
    <row r="626" spans="5:5" s="32" customFormat="1" ht="14.25">
      <c r="E626" s="33"/>
    </row>
    <row r="627" spans="5:5" s="32" customFormat="1" ht="14.25">
      <c r="E627" s="33"/>
    </row>
    <row r="628" spans="5:5" s="32" customFormat="1" ht="14.25">
      <c r="E628" s="33"/>
    </row>
    <row r="629" spans="5:5" s="32" customFormat="1" ht="14.25">
      <c r="E629" s="33"/>
    </row>
    <row r="630" spans="5:5" s="32" customFormat="1" ht="14.25">
      <c r="E630" s="33"/>
    </row>
    <row r="631" spans="5:5" s="32" customFormat="1" ht="14.25">
      <c r="E631" s="33"/>
    </row>
    <row r="632" spans="5:5" s="32" customFormat="1" ht="14.25">
      <c r="E632" s="33"/>
    </row>
    <row r="633" spans="5:5" s="32" customFormat="1" ht="14.25">
      <c r="E633" s="33"/>
    </row>
    <row r="634" spans="5:5" s="32" customFormat="1" ht="14.25">
      <c r="E634" s="33"/>
    </row>
    <row r="635" spans="5:5" s="32" customFormat="1" ht="14.25">
      <c r="E635" s="33"/>
    </row>
    <row r="636" spans="5:5" s="32" customFormat="1" ht="14.25">
      <c r="E636" s="33"/>
    </row>
    <row r="637" spans="5:5" s="32" customFormat="1" ht="14.25">
      <c r="E637" s="33"/>
    </row>
    <row r="638" spans="5:5" s="32" customFormat="1" ht="14.25">
      <c r="E638" s="33"/>
    </row>
    <row r="639" spans="5:5" s="32" customFormat="1" ht="14.25">
      <c r="E639" s="33"/>
    </row>
    <row r="640" spans="5:5" s="32" customFormat="1" ht="14.25">
      <c r="E640" s="33"/>
    </row>
    <row r="641" spans="5:5" s="32" customFormat="1" ht="14.25">
      <c r="E641" s="33"/>
    </row>
    <row r="642" spans="5:5" s="32" customFormat="1" ht="14.25">
      <c r="E642" s="33"/>
    </row>
    <row r="643" spans="5:5" s="32" customFormat="1" ht="14.25">
      <c r="E643" s="33"/>
    </row>
    <row r="644" spans="5:5" s="32" customFormat="1" ht="14.25">
      <c r="E644" s="33"/>
    </row>
    <row r="645" spans="5:5" s="32" customFormat="1" ht="14.25">
      <c r="E645" s="33"/>
    </row>
    <row r="646" spans="5:5" s="32" customFormat="1" ht="14.25">
      <c r="E646" s="33"/>
    </row>
    <row r="647" spans="5:5" s="32" customFormat="1" ht="14.25">
      <c r="E647" s="33"/>
    </row>
    <row r="648" spans="5:5" s="32" customFormat="1" ht="14.25">
      <c r="E648" s="33"/>
    </row>
    <row r="649" spans="5:5" s="32" customFormat="1" ht="14.25">
      <c r="E649" s="33"/>
    </row>
    <row r="650" spans="5:5" s="32" customFormat="1" ht="14.25">
      <c r="E650" s="33"/>
    </row>
    <row r="651" spans="5:5" s="32" customFormat="1" ht="14.25">
      <c r="E651" s="33"/>
    </row>
    <row r="652" spans="5:5" s="32" customFormat="1" ht="14.25">
      <c r="E652" s="33"/>
    </row>
    <row r="653" spans="5:5" s="32" customFormat="1" ht="14.25">
      <c r="E653" s="33"/>
    </row>
    <row r="654" spans="5:5" s="32" customFormat="1" ht="14.25">
      <c r="E654" s="33"/>
    </row>
    <row r="655" spans="5:5" s="32" customFormat="1" ht="14.25">
      <c r="E655" s="33"/>
    </row>
    <row r="656" spans="5:5" s="32" customFormat="1" ht="14.25">
      <c r="E656" s="33"/>
    </row>
    <row r="657" spans="5:5" s="32" customFormat="1" ht="14.25">
      <c r="E657" s="33"/>
    </row>
    <row r="658" spans="5:5" s="32" customFormat="1" ht="14.25">
      <c r="E658" s="33"/>
    </row>
    <row r="659" spans="5:5" s="32" customFormat="1" ht="14.25">
      <c r="E659" s="33"/>
    </row>
    <row r="660" spans="5:5" s="32" customFormat="1" ht="14.25">
      <c r="E660" s="33"/>
    </row>
    <row r="661" spans="5:5" s="32" customFormat="1" ht="14.25">
      <c r="E661" s="33"/>
    </row>
    <row r="662" spans="5:5" s="32" customFormat="1" ht="14.25">
      <c r="E662" s="33"/>
    </row>
    <row r="663" spans="5:5" s="32" customFormat="1" ht="14.25">
      <c r="E663" s="33"/>
    </row>
    <row r="664" spans="5:5" s="32" customFormat="1" ht="14.25">
      <c r="E664" s="33"/>
    </row>
    <row r="665" spans="5:5" s="32" customFormat="1" ht="14.25">
      <c r="E665" s="33"/>
    </row>
    <row r="666" spans="5:5" s="32" customFormat="1" ht="14.25">
      <c r="E666" s="33"/>
    </row>
    <row r="667" spans="5:5" s="32" customFormat="1" ht="14.25">
      <c r="E667" s="33"/>
    </row>
    <row r="668" spans="5:5" s="32" customFormat="1" ht="14.25">
      <c r="E668" s="33"/>
    </row>
    <row r="669" spans="5:5" s="32" customFormat="1" ht="14.25">
      <c r="E669" s="33"/>
    </row>
    <row r="670" spans="5:5" s="32" customFormat="1" ht="14.25">
      <c r="E670" s="33"/>
    </row>
    <row r="671" spans="5:5" s="32" customFormat="1" ht="14.25">
      <c r="E671" s="33"/>
    </row>
    <row r="672" spans="5:5" s="32" customFormat="1" ht="14.25">
      <c r="E672" s="33"/>
    </row>
    <row r="673" spans="5:5" s="32" customFormat="1" ht="14.25">
      <c r="E673" s="33"/>
    </row>
    <row r="674" spans="5:5" s="32" customFormat="1" ht="14.25">
      <c r="E674" s="33"/>
    </row>
    <row r="675" spans="5:5" s="32" customFormat="1" ht="14.25">
      <c r="E675" s="33"/>
    </row>
    <row r="676" spans="5:5" s="32" customFormat="1" ht="14.25">
      <c r="E676" s="33"/>
    </row>
    <row r="677" spans="5:5" s="32" customFormat="1" ht="14.25">
      <c r="E677" s="33"/>
    </row>
    <row r="678" spans="5:5" s="32" customFormat="1" ht="14.25">
      <c r="E678" s="33"/>
    </row>
    <row r="679" spans="5:5" s="32" customFormat="1" ht="14.25">
      <c r="E679" s="33"/>
    </row>
    <row r="680" spans="5:5" s="32" customFormat="1" ht="14.25">
      <c r="E680" s="33"/>
    </row>
    <row r="681" spans="5:5" s="32" customFormat="1" ht="14.25">
      <c r="E681" s="33"/>
    </row>
    <row r="682" spans="5:5" s="32" customFormat="1" ht="14.25">
      <c r="E682" s="33"/>
    </row>
    <row r="683" spans="5:5" s="32" customFormat="1" ht="14.25">
      <c r="E683" s="33"/>
    </row>
    <row r="684" spans="5:5" s="32" customFormat="1" ht="14.25">
      <c r="E684" s="33"/>
    </row>
    <row r="685" spans="5:5" s="32" customFormat="1" ht="14.25">
      <c r="E685" s="33"/>
    </row>
    <row r="686" spans="5:5" s="32" customFormat="1" ht="14.25">
      <c r="E686" s="33"/>
    </row>
    <row r="687" spans="5:5" s="32" customFormat="1" ht="14.25">
      <c r="E687" s="33"/>
    </row>
    <row r="688" spans="5:5" s="32" customFormat="1" ht="14.25">
      <c r="E688" s="33"/>
    </row>
    <row r="689" spans="5:5" s="32" customFormat="1" ht="14.25">
      <c r="E689" s="33"/>
    </row>
    <row r="690" spans="5:5" s="32" customFormat="1" ht="14.25">
      <c r="E690" s="33"/>
    </row>
    <row r="691" spans="5:5" s="32" customFormat="1" ht="14.25">
      <c r="E691" s="33"/>
    </row>
    <row r="692" spans="5:5" s="32" customFormat="1" ht="14.25">
      <c r="E692" s="33"/>
    </row>
    <row r="693" spans="5:5" s="32" customFormat="1" ht="14.25">
      <c r="E693" s="33"/>
    </row>
    <row r="694" spans="5:5" s="32" customFormat="1" ht="14.25">
      <c r="E694" s="33"/>
    </row>
    <row r="695" spans="5:5" s="32" customFormat="1" ht="14.25">
      <c r="E695" s="33"/>
    </row>
    <row r="696" spans="5:5" s="32" customFormat="1" ht="14.25">
      <c r="E696" s="33"/>
    </row>
    <row r="697" spans="5:5" s="32" customFormat="1" ht="14.25">
      <c r="E697" s="33"/>
    </row>
    <row r="698" spans="5:5" s="32" customFormat="1" ht="14.25">
      <c r="E698" s="33"/>
    </row>
    <row r="699" spans="5:5" s="32" customFormat="1" ht="14.25">
      <c r="E699" s="33"/>
    </row>
    <row r="700" spans="5:5" s="32" customFormat="1" ht="14.25">
      <c r="E700" s="33"/>
    </row>
    <row r="701" spans="5:5" s="32" customFormat="1" ht="14.25">
      <c r="E701" s="33"/>
    </row>
    <row r="702" spans="5:5" s="32" customFormat="1" ht="14.25">
      <c r="E702" s="33"/>
    </row>
    <row r="703" spans="5:5" s="32" customFormat="1" ht="14.25">
      <c r="E703" s="33"/>
    </row>
    <row r="704" spans="5:5" s="32" customFormat="1" ht="14.25">
      <c r="E704" s="33"/>
    </row>
    <row r="705" spans="5:5" s="32" customFormat="1" ht="14.25">
      <c r="E705" s="33"/>
    </row>
    <row r="706" spans="5:5" s="32" customFormat="1" ht="14.25">
      <c r="E706" s="33"/>
    </row>
    <row r="707" spans="5:5" s="32" customFormat="1" ht="14.25">
      <c r="E707" s="33"/>
    </row>
    <row r="708" spans="5:5" s="32" customFormat="1" ht="14.25">
      <c r="E708" s="33"/>
    </row>
    <row r="709" spans="5:5" s="32" customFormat="1" ht="14.25">
      <c r="E709" s="33"/>
    </row>
    <row r="710" spans="5:5" s="32" customFormat="1" ht="14.25">
      <c r="E710" s="33"/>
    </row>
    <row r="711" spans="5:5" s="32" customFormat="1" ht="14.25">
      <c r="E711" s="33"/>
    </row>
    <row r="712" spans="5:5" s="32" customFormat="1" ht="14.25">
      <c r="E712" s="33"/>
    </row>
    <row r="713" spans="5:5" s="32" customFormat="1" ht="14.25">
      <c r="E713" s="33"/>
    </row>
    <row r="714" spans="5:5" s="32" customFormat="1" ht="14.25">
      <c r="E714" s="33"/>
    </row>
    <row r="715" spans="5:5" s="32" customFormat="1" ht="14.25">
      <c r="E715" s="33"/>
    </row>
    <row r="716" spans="5:5" s="32" customFormat="1" ht="14.25">
      <c r="E716" s="33"/>
    </row>
    <row r="717" spans="5:5" s="32" customFormat="1" ht="14.25">
      <c r="E717" s="33"/>
    </row>
    <row r="718" spans="5:5" s="32" customFormat="1" ht="14.25">
      <c r="E718" s="33"/>
    </row>
    <row r="719" spans="5:5" s="32" customFormat="1" ht="14.25">
      <c r="E719" s="33"/>
    </row>
    <row r="720" spans="5:5" s="32" customFormat="1" ht="14.25">
      <c r="E720" s="33"/>
    </row>
    <row r="721" spans="5:5" s="32" customFormat="1" ht="14.25">
      <c r="E721" s="33"/>
    </row>
    <row r="722" spans="5:5" s="32" customFormat="1" ht="14.25">
      <c r="E722" s="33"/>
    </row>
    <row r="723" spans="5:5" s="32" customFormat="1" ht="14.25">
      <c r="E723" s="33"/>
    </row>
    <row r="724" spans="5:5" s="32" customFormat="1" ht="14.25">
      <c r="E724" s="33"/>
    </row>
    <row r="725" spans="5:5" s="32" customFormat="1" ht="14.25">
      <c r="E725" s="33"/>
    </row>
    <row r="726" spans="5:5" s="32" customFormat="1" ht="14.25">
      <c r="E726" s="33"/>
    </row>
    <row r="727" spans="5:5" s="32" customFormat="1" ht="14.25">
      <c r="E727" s="33"/>
    </row>
    <row r="728" spans="5:5" s="32" customFormat="1" ht="14.25">
      <c r="E728" s="33"/>
    </row>
    <row r="729" spans="5:5" s="32" customFormat="1" ht="14.25">
      <c r="E729" s="33"/>
    </row>
    <row r="730" spans="5:5" s="32" customFormat="1" ht="14.25">
      <c r="E730" s="33"/>
    </row>
    <row r="731" spans="5:5" s="32" customFormat="1" ht="14.25">
      <c r="E731" s="33"/>
    </row>
    <row r="732" spans="5:5" s="32" customFormat="1" ht="14.25">
      <c r="E732" s="33"/>
    </row>
    <row r="733" spans="5:5" s="32" customFormat="1" ht="14.25">
      <c r="E733" s="33"/>
    </row>
    <row r="734" spans="5:5" s="32" customFormat="1" ht="14.25">
      <c r="E734" s="33"/>
    </row>
    <row r="735" spans="5:5" s="32" customFormat="1" ht="14.25">
      <c r="E735" s="33"/>
    </row>
    <row r="736" spans="5:5" s="32" customFormat="1" ht="14.25">
      <c r="E736" s="33"/>
    </row>
    <row r="737" spans="5:5" s="32" customFormat="1" ht="14.25">
      <c r="E737" s="33"/>
    </row>
    <row r="738" spans="5:5" s="32" customFormat="1" ht="14.25">
      <c r="E738" s="33"/>
    </row>
    <row r="739" spans="5:5" s="32" customFormat="1" ht="14.25">
      <c r="E739" s="33"/>
    </row>
    <row r="740" spans="5:5" s="32" customFormat="1" ht="14.25">
      <c r="E740" s="33"/>
    </row>
    <row r="741" spans="5:5" s="32" customFormat="1" ht="14.25">
      <c r="E741" s="33"/>
    </row>
    <row r="742" spans="5:5" s="32" customFormat="1" ht="14.25">
      <c r="E742" s="33"/>
    </row>
    <row r="743" spans="5:5" s="32" customFormat="1" ht="14.25">
      <c r="E743" s="33"/>
    </row>
    <row r="744" spans="5:5" s="32" customFormat="1" ht="14.25">
      <c r="E744" s="33"/>
    </row>
    <row r="745" spans="5:5" s="32" customFormat="1" ht="14.25">
      <c r="E745" s="33"/>
    </row>
    <row r="746" spans="5:5" s="32" customFormat="1" ht="14.25">
      <c r="E746" s="33"/>
    </row>
    <row r="747" spans="5:5" s="32" customFormat="1" ht="14.25">
      <c r="E747" s="33"/>
    </row>
    <row r="748" spans="5:5" s="32" customFormat="1" ht="14.25">
      <c r="E748" s="33"/>
    </row>
    <row r="749" spans="5:5" s="32" customFormat="1" ht="14.25">
      <c r="E749" s="33"/>
    </row>
    <row r="750" spans="5:5" s="32" customFormat="1" ht="14.25">
      <c r="E750" s="33"/>
    </row>
    <row r="751" spans="5:5" s="32" customFormat="1" ht="14.25">
      <c r="E751" s="33"/>
    </row>
    <row r="752" spans="5:5" s="32" customFormat="1" ht="14.25">
      <c r="E752" s="33"/>
    </row>
    <row r="753" spans="5:5" s="32" customFormat="1" ht="14.25">
      <c r="E753" s="33"/>
    </row>
    <row r="754" spans="5:5" s="32" customFormat="1" ht="14.25">
      <c r="E754" s="33"/>
    </row>
    <row r="755" spans="5:5" s="32" customFormat="1" ht="14.25">
      <c r="E755" s="33"/>
    </row>
    <row r="756" spans="5:5" s="32" customFormat="1" ht="14.25">
      <c r="E756" s="33"/>
    </row>
    <row r="757" spans="5:5" s="32" customFormat="1" ht="14.25">
      <c r="E757" s="33"/>
    </row>
    <row r="758" spans="5:5" s="32" customFormat="1" ht="14.25">
      <c r="E758" s="33"/>
    </row>
    <row r="759" spans="5:5" s="32" customFormat="1" ht="14.25">
      <c r="E759" s="33"/>
    </row>
    <row r="760" spans="5:5" s="32" customFormat="1" ht="14.25">
      <c r="E760" s="33"/>
    </row>
    <row r="761" spans="5:5" s="32" customFormat="1" ht="14.25">
      <c r="E761" s="33"/>
    </row>
    <row r="762" spans="5:5" s="32" customFormat="1" ht="14.25">
      <c r="E762" s="33"/>
    </row>
    <row r="763" spans="5:5" s="32" customFormat="1" ht="14.25">
      <c r="E763" s="33"/>
    </row>
    <row r="764" spans="5:5" s="32" customFormat="1" ht="14.25">
      <c r="E764" s="33"/>
    </row>
    <row r="765" spans="5:5" s="32" customFormat="1" ht="14.25">
      <c r="E765" s="33"/>
    </row>
    <row r="766" spans="5:5" s="32" customFormat="1" ht="14.25">
      <c r="E766" s="33"/>
    </row>
    <row r="767" spans="5:5" s="32" customFormat="1" ht="14.25">
      <c r="E767" s="33"/>
    </row>
    <row r="768" spans="5:5" s="32" customFormat="1" ht="14.25">
      <c r="E768" s="33"/>
    </row>
    <row r="769" spans="5:5" s="32" customFormat="1" ht="14.25">
      <c r="E769" s="33"/>
    </row>
    <row r="770" spans="5:5" s="32" customFormat="1" ht="14.25">
      <c r="E770" s="33"/>
    </row>
    <row r="771" spans="5:5" s="32" customFormat="1" ht="14.25">
      <c r="E771" s="33"/>
    </row>
    <row r="772" spans="5:5" s="32" customFormat="1" ht="14.25">
      <c r="E772" s="33"/>
    </row>
    <row r="773" spans="5:5" s="32" customFormat="1" ht="14.25">
      <c r="E773" s="33"/>
    </row>
    <row r="774" spans="5:5" s="32" customFormat="1" ht="14.25">
      <c r="E774" s="33"/>
    </row>
    <row r="775" spans="5:5" s="32" customFormat="1" ht="14.25">
      <c r="E775" s="33"/>
    </row>
    <row r="776" spans="5:5" s="32" customFormat="1" ht="14.25">
      <c r="E776" s="33"/>
    </row>
    <row r="777" spans="5:5" s="32" customFormat="1" ht="14.25">
      <c r="E777" s="33"/>
    </row>
    <row r="778" spans="5:5" s="32" customFormat="1" ht="14.25">
      <c r="E778" s="33"/>
    </row>
    <row r="779" spans="5:5" s="32" customFormat="1" ht="14.25">
      <c r="E779" s="33"/>
    </row>
    <row r="780" spans="5:5" s="32" customFormat="1" ht="14.25">
      <c r="E780" s="33"/>
    </row>
    <row r="781" spans="5:5" s="32" customFormat="1" ht="14.25">
      <c r="E781" s="33"/>
    </row>
    <row r="782" spans="5:5" s="32" customFormat="1" ht="14.25">
      <c r="E782" s="33"/>
    </row>
    <row r="783" spans="5:5" s="32" customFormat="1" ht="14.25">
      <c r="E783" s="33"/>
    </row>
    <row r="784" spans="5:5" s="32" customFormat="1" ht="14.25">
      <c r="E784" s="33"/>
    </row>
    <row r="785" spans="5:5" s="32" customFormat="1" ht="14.25">
      <c r="E785" s="33"/>
    </row>
    <row r="786" spans="5:5" s="32" customFormat="1" ht="14.25">
      <c r="E786" s="33"/>
    </row>
    <row r="787" spans="5:5" s="32" customFormat="1" ht="14.25">
      <c r="E787" s="33"/>
    </row>
    <row r="788" spans="5:5" s="32" customFormat="1" ht="14.25">
      <c r="E788" s="33"/>
    </row>
    <row r="789" spans="5:5" s="32" customFormat="1" ht="14.25">
      <c r="E789" s="33"/>
    </row>
    <row r="790" spans="5:5" s="32" customFormat="1" ht="14.25">
      <c r="E790" s="33"/>
    </row>
    <row r="791" spans="5:5" s="32" customFormat="1" ht="14.25">
      <c r="E791" s="33"/>
    </row>
    <row r="792" spans="5:5" s="32" customFormat="1" ht="14.25">
      <c r="E792" s="33"/>
    </row>
    <row r="793" spans="5:5" s="32" customFormat="1" ht="14.25">
      <c r="E793" s="33"/>
    </row>
    <row r="794" spans="5:5" s="32" customFormat="1" ht="14.25">
      <c r="E794" s="33"/>
    </row>
    <row r="795" spans="5:5" s="32" customFormat="1" ht="14.25">
      <c r="E795" s="33"/>
    </row>
    <row r="796" spans="5:5" s="32" customFormat="1" ht="14.25">
      <c r="E796" s="33"/>
    </row>
    <row r="797" spans="5:5" s="32" customFormat="1" ht="14.25">
      <c r="E797" s="33"/>
    </row>
    <row r="798" spans="5:5" s="32" customFormat="1" ht="14.25">
      <c r="E798" s="33"/>
    </row>
    <row r="799" spans="5:5" s="32" customFormat="1" ht="14.25">
      <c r="E799" s="33"/>
    </row>
    <row r="800" spans="5:5" s="32" customFormat="1" ht="14.25">
      <c r="E800" s="33"/>
    </row>
    <row r="801" spans="5:5" s="32" customFormat="1" ht="14.25">
      <c r="E801" s="33"/>
    </row>
    <row r="802" spans="5:5" s="32" customFormat="1" ht="14.25">
      <c r="E802" s="33"/>
    </row>
    <row r="803" spans="5:5" s="32" customFormat="1" ht="14.25">
      <c r="E803" s="33"/>
    </row>
    <row r="804" spans="5:5" s="32" customFormat="1" ht="14.25">
      <c r="E804" s="33"/>
    </row>
    <row r="805" spans="5:5" s="32" customFormat="1" ht="14.25">
      <c r="E805" s="33"/>
    </row>
    <row r="806" spans="5:5" s="32" customFormat="1" ht="14.25">
      <c r="E806" s="33"/>
    </row>
    <row r="807" spans="5:5" s="32" customFormat="1" ht="14.25">
      <c r="E807" s="33"/>
    </row>
    <row r="808" spans="5:5" s="32" customFormat="1" ht="14.25">
      <c r="E808" s="33"/>
    </row>
    <row r="809" spans="5:5" s="32" customFormat="1" ht="14.25">
      <c r="E809" s="33"/>
    </row>
    <row r="810" spans="5:5" s="32" customFormat="1" ht="14.25">
      <c r="E810" s="33"/>
    </row>
    <row r="811" spans="5:5" s="32" customFormat="1" ht="14.25">
      <c r="E811" s="33"/>
    </row>
    <row r="812" spans="5:5" s="32" customFormat="1" ht="14.25">
      <c r="E812" s="33"/>
    </row>
    <row r="813" spans="5:5" s="32" customFormat="1" ht="14.25">
      <c r="E813" s="33"/>
    </row>
    <row r="814" spans="5:5" s="32" customFormat="1" ht="14.25">
      <c r="E814" s="33"/>
    </row>
    <row r="815" spans="5:5" s="32" customFormat="1" ht="14.25">
      <c r="E815" s="33"/>
    </row>
    <row r="816" spans="5:5" s="32" customFormat="1" ht="14.25">
      <c r="E816" s="33"/>
    </row>
    <row r="817" spans="5:5" s="32" customFormat="1" ht="14.25">
      <c r="E817" s="33"/>
    </row>
    <row r="818" spans="5:5" s="32" customFormat="1" ht="14.25">
      <c r="E818" s="33"/>
    </row>
    <row r="819" spans="5:5" s="32" customFormat="1" ht="14.25">
      <c r="E819" s="33"/>
    </row>
    <row r="820" spans="5:5" s="32" customFormat="1" ht="14.25">
      <c r="E820" s="33"/>
    </row>
    <row r="821" spans="5:5" s="32" customFormat="1" ht="14.25">
      <c r="E821" s="33"/>
    </row>
    <row r="822" spans="5:5" s="32" customFormat="1" ht="14.25">
      <c r="E822" s="33"/>
    </row>
    <row r="823" spans="5:5" s="32" customFormat="1" ht="14.25">
      <c r="E823" s="33"/>
    </row>
    <row r="824" spans="5:5" s="32" customFormat="1" ht="14.25">
      <c r="E824" s="33"/>
    </row>
    <row r="825" spans="5:5" s="32" customFormat="1" ht="14.25">
      <c r="E825" s="33"/>
    </row>
    <row r="826" spans="5:5" s="32" customFormat="1" ht="14.25">
      <c r="E826" s="33"/>
    </row>
    <row r="827" spans="5:5" s="32" customFormat="1" ht="14.25">
      <c r="E827" s="33"/>
    </row>
    <row r="828" spans="5:5" s="32" customFormat="1" ht="14.25">
      <c r="E828" s="33"/>
    </row>
    <row r="829" spans="5:5" s="32" customFormat="1" ht="14.25">
      <c r="E829" s="33"/>
    </row>
    <row r="830" spans="5:5" s="32" customFormat="1" ht="14.25">
      <c r="E830" s="33"/>
    </row>
    <row r="831" spans="5:5" s="32" customFormat="1" ht="14.25">
      <c r="E831" s="33"/>
    </row>
    <row r="832" spans="5:5" s="32" customFormat="1" ht="14.25">
      <c r="E832" s="33"/>
    </row>
    <row r="833" spans="5:5" s="32" customFormat="1" ht="14.25">
      <c r="E833" s="33"/>
    </row>
    <row r="834" spans="5:5" s="32" customFormat="1" ht="14.25">
      <c r="E834" s="33"/>
    </row>
    <row r="835" spans="5:5" s="32" customFormat="1" ht="14.25">
      <c r="E835" s="33"/>
    </row>
    <row r="836" spans="5:5" s="32" customFormat="1" ht="14.25">
      <c r="E836" s="33"/>
    </row>
    <row r="837" spans="5:5" s="32" customFormat="1" ht="14.25">
      <c r="E837" s="33"/>
    </row>
    <row r="838" spans="5:5" s="32" customFormat="1" ht="14.25">
      <c r="E838" s="33"/>
    </row>
    <row r="839" spans="5:5" s="32" customFormat="1" ht="14.25">
      <c r="E839" s="33"/>
    </row>
    <row r="840" spans="5:5" s="32" customFormat="1" ht="14.25">
      <c r="E840" s="33"/>
    </row>
    <row r="841" spans="5:5" s="32" customFormat="1" ht="14.25">
      <c r="E841" s="33"/>
    </row>
    <row r="842" spans="5:5" s="32" customFormat="1" ht="14.25">
      <c r="E842" s="33"/>
    </row>
    <row r="843" spans="5:5" s="32" customFormat="1" ht="14.25">
      <c r="E843" s="33"/>
    </row>
    <row r="844" spans="5:5" s="32" customFormat="1" ht="14.25">
      <c r="E844" s="33"/>
    </row>
    <row r="845" spans="5:5" s="32" customFormat="1" ht="14.25">
      <c r="E845" s="33"/>
    </row>
    <row r="846" spans="5:5" s="32" customFormat="1" ht="14.25">
      <c r="E846" s="33"/>
    </row>
    <row r="847" spans="5:5" s="32" customFormat="1" ht="14.25">
      <c r="E847" s="33"/>
    </row>
    <row r="848" spans="5:5" s="32" customFormat="1" ht="14.25">
      <c r="E848" s="33"/>
    </row>
    <row r="849" spans="5:5" s="32" customFormat="1" ht="14.25">
      <c r="E849" s="33"/>
    </row>
    <row r="850" spans="5:5" s="32" customFormat="1" ht="14.25">
      <c r="E850" s="33"/>
    </row>
    <row r="851" spans="5:5" s="32" customFormat="1" ht="14.25">
      <c r="E851" s="33"/>
    </row>
    <row r="852" spans="5:5" s="32" customFormat="1" ht="14.25">
      <c r="E852" s="33"/>
    </row>
    <row r="853" spans="5:5" s="32" customFormat="1" ht="14.25">
      <c r="E853" s="33"/>
    </row>
    <row r="854" spans="5:5" s="32" customFormat="1" ht="14.25">
      <c r="E854" s="33"/>
    </row>
    <row r="855" spans="5:5" s="32" customFormat="1" ht="14.25">
      <c r="E855" s="33"/>
    </row>
    <row r="856" spans="5:5" s="32" customFormat="1" ht="14.25">
      <c r="E856" s="33"/>
    </row>
    <row r="857" spans="5:5" s="32" customFormat="1" ht="14.25">
      <c r="E857" s="33"/>
    </row>
    <row r="858" spans="5:5" s="32" customFormat="1" ht="14.25">
      <c r="E858" s="33"/>
    </row>
    <row r="859" spans="5:5" s="32" customFormat="1" ht="14.25">
      <c r="E859" s="33"/>
    </row>
    <row r="860" spans="5:5" s="32" customFormat="1" ht="14.25">
      <c r="E860" s="33"/>
    </row>
    <row r="861" spans="5:5" s="32" customFormat="1" ht="14.25">
      <c r="E861" s="33"/>
    </row>
    <row r="862" spans="5:5" s="32" customFormat="1" ht="14.25">
      <c r="E862" s="33"/>
    </row>
    <row r="863" spans="5:5" s="32" customFormat="1" ht="14.25">
      <c r="E863" s="33"/>
    </row>
    <row r="864" spans="5:5" s="32" customFormat="1" ht="14.25">
      <c r="E864" s="33"/>
    </row>
    <row r="865" spans="5:5" s="32" customFormat="1" ht="14.25">
      <c r="E865" s="33"/>
    </row>
    <row r="866" spans="5:5" s="32" customFormat="1" ht="14.25">
      <c r="E866" s="33"/>
    </row>
    <row r="867" spans="5:5" s="32" customFormat="1" ht="14.25">
      <c r="E867" s="33"/>
    </row>
    <row r="868" spans="5:5" s="32" customFormat="1" ht="14.25">
      <c r="E868" s="33"/>
    </row>
    <row r="869" spans="5:5" s="32" customFormat="1" ht="14.25">
      <c r="E869" s="33"/>
    </row>
    <row r="870" spans="5:5" s="32" customFormat="1" ht="14.25">
      <c r="E870" s="33"/>
    </row>
    <row r="871" spans="5:5" s="32" customFormat="1" ht="14.25">
      <c r="E871" s="33"/>
    </row>
    <row r="872" spans="5:5" s="32" customFormat="1" ht="14.25">
      <c r="E872" s="33"/>
    </row>
    <row r="873" spans="5:5" s="32" customFormat="1" ht="14.25">
      <c r="E873" s="33"/>
    </row>
    <row r="874" spans="5:5" s="32" customFormat="1" ht="14.25">
      <c r="E874" s="33"/>
    </row>
    <row r="875" spans="5:5" s="32" customFormat="1" ht="14.25">
      <c r="E875" s="33"/>
    </row>
    <row r="876" spans="5:5" s="32" customFormat="1" ht="14.25">
      <c r="E876" s="33"/>
    </row>
    <row r="877" spans="5:5" s="32" customFormat="1" ht="14.25">
      <c r="E877" s="33"/>
    </row>
    <row r="878" spans="5:5" s="32" customFormat="1" ht="14.25">
      <c r="E878" s="33"/>
    </row>
    <row r="879" spans="5:5" s="32" customFormat="1" ht="14.25">
      <c r="E879" s="33"/>
    </row>
    <row r="880" spans="5:5" s="32" customFormat="1" ht="14.25">
      <c r="E880" s="33"/>
    </row>
    <row r="881" spans="5:5" s="32" customFormat="1" ht="14.25">
      <c r="E881" s="33"/>
    </row>
    <row r="882" spans="5:5" s="32" customFormat="1" ht="14.25">
      <c r="E882" s="33"/>
    </row>
    <row r="883" spans="5:5" s="32" customFormat="1" ht="14.25">
      <c r="E883" s="33"/>
    </row>
    <row r="884" spans="5:5" s="32" customFormat="1" ht="14.25">
      <c r="E884" s="33"/>
    </row>
    <row r="885" spans="5:5" s="32" customFormat="1" ht="14.25">
      <c r="E885" s="33"/>
    </row>
    <row r="886" spans="5:5" s="32" customFormat="1" ht="14.25">
      <c r="E886" s="33"/>
    </row>
    <row r="887" spans="5:5" s="32" customFormat="1" ht="14.25">
      <c r="E887" s="33"/>
    </row>
    <row r="888" spans="5:5" s="32" customFormat="1" ht="14.25">
      <c r="E888" s="33"/>
    </row>
    <row r="889" spans="5:5" s="32" customFormat="1" ht="14.25">
      <c r="E889" s="33"/>
    </row>
    <row r="890" spans="5:5" s="32" customFormat="1" ht="14.25">
      <c r="E890" s="33"/>
    </row>
    <row r="891" spans="5:5" s="32" customFormat="1" ht="14.25">
      <c r="E891" s="33"/>
    </row>
    <row r="892" spans="5:5" s="32" customFormat="1" ht="14.25">
      <c r="E892" s="33"/>
    </row>
    <row r="893" spans="5:5" s="32" customFormat="1" ht="14.25">
      <c r="E893" s="33"/>
    </row>
    <row r="894" spans="5:5" s="32" customFormat="1" ht="14.25">
      <c r="E894" s="33"/>
    </row>
    <row r="895" spans="5:5" s="32" customFormat="1" ht="14.25">
      <c r="E895" s="33"/>
    </row>
    <row r="896" spans="5:5" s="32" customFormat="1" ht="14.25">
      <c r="E896" s="33"/>
    </row>
    <row r="897" spans="5:5" s="32" customFormat="1" ht="14.25">
      <c r="E897" s="33"/>
    </row>
    <row r="898" spans="5:5" s="32" customFormat="1" ht="14.25">
      <c r="E898" s="33"/>
    </row>
    <row r="899" spans="5:5" s="32" customFormat="1" ht="14.25">
      <c r="E899" s="33"/>
    </row>
    <row r="900" spans="5:5" s="32" customFormat="1" ht="14.25">
      <c r="E900" s="33"/>
    </row>
    <row r="901" spans="5:5" s="32" customFormat="1" ht="14.25">
      <c r="E901" s="33"/>
    </row>
    <row r="902" spans="5:5" s="32" customFormat="1" ht="14.25">
      <c r="E902" s="33"/>
    </row>
    <row r="903" spans="5:5" s="32" customFormat="1" ht="14.25">
      <c r="E903" s="33"/>
    </row>
    <row r="904" spans="5:5" s="32" customFormat="1" ht="14.25">
      <c r="E904" s="33"/>
    </row>
    <row r="905" spans="5:5" s="32" customFormat="1" ht="14.25">
      <c r="E905" s="33"/>
    </row>
    <row r="906" spans="5:5" s="32" customFormat="1" ht="14.25">
      <c r="E906" s="33"/>
    </row>
    <row r="907" spans="5:5" s="32" customFormat="1" ht="14.25">
      <c r="E907" s="33"/>
    </row>
    <row r="908" spans="5:5" s="32" customFormat="1" ht="14.25">
      <c r="E908" s="33"/>
    </row>
    <row r="909" spans="5:5" s="32" customFormat="1" ht="14.25">
      <c r="E909" s="33"/>
    </row>
    <row r="910" spans="5:5" s="32" customFormat="1" ht="14.25">
      <c r="E910" s="33"/>
    </row>
    <row r="911" spans="5:5" s="32" customFormat="1" ht="14.25">
      <c r="E911" s="33"/>
    </row>
    <row r="912" spans="5:5" s="32" customFormat="1" ht="14.25">
      <c r="E912" s="33"/>
    </row>
    <row r="913" spans="5:5" s="32" customFormat="1" ht="14.25">
      <c r="E913" s="33"/>
    </row>
    <row r="914" spans="5:5" s="32" customFormat="1" ht="14.25">
      <c r="E914" s="33"/>
    </row>
    <row r="915" spans="5:5" s="32" customFormat="1" ht="14.25">
      <c r="E915" s="33"/>
    </row>
    <row r="916" spans="5:5" s="32" customFormat="1" ht="14.25">
      <c r="E916" s="33"/>
    </row>
    <row r="917" spans="5:5" s="32" customFormat="1" ht="14.25">
      <c r="E917" s="33"/>
    </row>
    <row r="918" spans="5:5" s="32" customFormat="1" ht="14.25">
      <c r="E918" s="33"/>
    </row>
    <row r="919" spans="5:5" s="32" customFormat="1" ht="14.25">
      <c r="E919" s="33"/>
    </row>
    <row r="920" spans="5:5" s="32" customFormat="1" ht="14.25">
      <c r="E920" s="33"/>
    </row>
    <row r="921" spans="5:5" s="32" customFormat="1" ht="14.25">
      <c r="E921" s="33"/>
    </row>
    <row r="922" spans="5:5" s="32" customFormat="1" ht="14.25">
      <c r="E922" s="33"/>
    </row>
    <row r="923" spans="5:5" s="32" customFormat="1" ht="14.25">
      <c r="E923" s="33"/>
    </row>
    <row r="924" spans="5:5" s="32" customFormat="1" ht="14.25">
      <c r="E924" s="33"/>
    </row>
    <row r="925" spans="5:5" s="32" customFormat="1" ht="14.25">
      <c r="E925" s="33"/>
    </row>
    <row r="926" spans="5:5" s="32" customFormat="1" ht="14.25">
      <c r="E926" s="33"/>
    </row>
    <row r="927" spans="5:5" s="32" customFormat="1" ht="14.25">
      <c r="E927" s="33"/>
    </row>
    <row r="928" spans="5:5" s="32" customFormat="1" ht="14.25">
      <c r="E928" s="33"/>
    </row>
    <row r="929" spans="5:5" s="32" customFormat="1" ht="14.25">
      <c r="E929" s="33"/>
    </row>
    <row r="930" spans="5:5" s="32" customFormat="1" ht="14.25">
      <c r="E930" s="33"/>
    </row>
    <row r="931" spans="5:5" s="32" customFormat="1" ht="14.25">
      <c r="E931" s="33"/>
    </row>
    <row r="932" spans="5:5" s="32" customFormat="1" ht="14.25">
      <c r="E932" s="33"/>
    </row>
    <row r="933" spans="5:5" s="32" customFormat="1" ht="14.25">
      <c r="E933" s="33"/>
    </row>
    <row r="934" spans="5:5" s="32" customFormat="1" ht="14.25">
      <c r="E934" s="33"/>
    </row>
    <row r="935" spans="5:5" s="32" customFormat="1" ht="14.25">
      <c r="E935" s="33"/>
    </row>
    <row r="936" spans="5:5" s="32" customFormat="1" ht="14.25">
      <c r="E936" s="33"/>
    </row>
    <row r="937" spans="5:5" s="32" customFormat="1" ht="14.25">
      <c r="E937" s="33"/>
    </row>
    <row r="938" spans="5:5" s="32" customFormat="1" ht="14.25">
      <c r="E938" s="33"/>
    </row>
    <row r="939" spans="5:5" s="32" customFormat="1" ht="14.25">
      <c r="E939" s="33"/>
    </row>
    <row r="940" spans="5:5" s="32" customFormat="1" ht="14.25">
      <c r="E940" s="33"/>
    </row>
    <row r="941" spans="5:5" s="32" customFormat="1" ht="14.25">
      <c r="E941" s="33"/>
    </row>
    <row r="942" spans="5:5" s="32" customFormat="1" ht="14.25">
      <c r="E942" s="33"/>
    </row>
    <row r="943" spans="5:5" s="32" customFormat="1" ht="14.25">
      <c r="E943" s="33"/>
    </row>
    <row r="944" spans="5:5" s="32" customFormat="1" ht="14.25">
      <c r="E944" s="33"/>
    </row>
    <row r="945" spans="5:5" s="32" customFormat="1" ht="14.25">
      <c r="E945" s="33"/>
    </row>
    <row r="946" spans="5:5" s="32" customFormat="1" ht="14.25">
      <c r="E946" s="33"/>
    </row>
    <row r="947" spans="5:5" s="32" customFormat="1" ht="14.25">
      <c r="E947" s="33"/>
    </row>
    <row r="948" spans="5:5" s="32" customFormat="1" ht="14.25">
      <c r="E948" s="33"/>
    </row>
    <row r="949" spans="5:5" s="32" customFormat="1" ht="14.25">
      <c r="E949" s="33"/>
    </row>
    <row r="950" spans="5:5" s="32" customFormat="1" ht="14.25">
      <c r="E950" s="33"/>
    </row>
    <row r="951" spans="5:5" s="32" customFormat="1" ht="14.25">
      <c r="E951" s="33"/>
    </row>
    <row r="952" spans="5:5" s="32" customFormat="1" ht="14.25">
      <c r="E952" s="33"/>
    </row>
    <row r="953" spans="5:5" s="32" customFormat="1" ht="14.25">
      <c r="E953" s="33"/>
    </row>
    <row r="954" spans="5:5" s="32" customFormat="1" ht="14.25">
      <c r="E954" s="33"/>
    </row>
    <row r="955" spans="5:5" s="32" customFormat="1" ht="14.25">
      <c r="E955" s="33"/>
    </row>
    <row r="956" spans="5:5" s="32" customFormat="1" ht="14.25">
      <c r="E956" s="33"/>
    </row>
    <row r="957" spans="5:5" s="32" customFormat="1" ht="14.25">
      <c r="E957" s="33"/>
    </row>
    <row r="958" spans="5:5" s="32" customFormat="1" ht="14.25">
      <c r="E958" s="33"/>
    </row>
    <row r="959" spans="5:5" s="32" customFormat="1" ht="14.25">
      <c r="E959" s="33"/>
    </row>
    <row r="960" spans="5:5" s="32" customFormat="1" ht="14.25">
      <c r="E960" s="33"/>
    </row>
    <row r="961" spans="5:5" s="32" customFormat="1" ht="14.25">
      <c r="E961" s="33"/>
    </row>
    <row r="962" spans="5:5" s="32" customFormat="1" ht="14.25">
      <c r="E962" s="33"/>
    </row>
    <row r="963" spans="5:5" s="32" customFormat="1" ht="14.25">
      <c r="E963" s="33"/>
    </row>
    <row r="964" spans="5:5" s="32" customFormat="1" ht="14.25">
      <c r="E964" s="33"/>
    </row>
    <row r="965" spans="5:5" s="32" customFormat="1" ht="14.25">
      <c r="E965" s="33"/>
    </row>
    <row r="966" spans="5:5" s="32" customFormat="1" ht="14.25">
      <c r="E966" s="33"/>
    </row>
    <row r="967" spans="5:5" s="32" customFormat="1" ht="14.25">
      <c r="E967" s="33"/>
    </row>
    <row r="968" spans="5:5" s="32" customFormat="1" ht="14.25">
      <c r="E968" s="33"/>
    </row>
    <row r="969" spans="5:5" s="32" customFormat="1" ht="14.25">
      <c r="E969" s="33"/>
    </row>
    <row r="970" spans="5:5" s="32" customFormat="1" ht="14.25">
      <c r="E970" s="33"/>
    </row>
    <row r="971" spans="5:5" s="32" customFormat="1" ht="14.25">
      <c r="E971" s="33"/>
    </row>
    <row r="972" spans="5:5" s="32" customFormat="1" ht="14.25">
      <c r="E972" s="33"/>
    </row>
    <row r="973" spans="5:5" s="32" customFormat="1" ht="14.25">
      <c r="E973" s="33"/>
    </row>
    <row r="974" spans="5:5" s="32" customFormat="1" ht="14.25">
      <c r="E974" s="33"/>
    </row>
    <row r="975" spans="5:5" s="32" customFormat="1" ht="14.25">
      <c r="E975" s="33"/>
    </row>
    <row r="976" spans="5:5" s="32" customFormat="1" ht="14.25">
      <c r="E976" s="33"/>
    </row>
    <row r="977" spans="5:5" s="32" customFormat="1" ht="14.25">
      <c r="E977" s="33"/>
    </row>
    <row r="978" spans="5:5" s="32" customFormat="1" ht="14.25">
      <c r="E978" s="33"/>
    </row>
    <row r="979" spans="5:5" s="32" customFormat="1" ht="14.25">
      <c r="E979" s="33"/>
    </row>
    <row r="980" spans="5:5" s="32" customFormat="1" ht="14.25">
      <c r="E980" s="33"/>
    </row>
    <row r="981" spans="5:5" s="32" customFormat="1" ht="14.25">
      <c r="E981" s="33"/>
    </row>
    <row r="982" spans="5:5" s="32" customFormat="1" ht="14.25">
      <c r="E982" s="33"/>
    </row>
    <row r="983" spans="5:5" s="32" customFormat="1" ht="14.25">
      <c r="E983" s="33"/>
    </row>
    <row r="984" spans="5:5" s="32" customFormat="1" ht="14.25">
      <c r="E984" s="33"/>
    </row>
    <row r="985" spans="5:5" s="32" customFormat="1" ht="14.25">
      <c r="E985" s="33"/>
    </row>
    <row r="986" spans="5:5" s="32" customFormat="1" ht="14.25">
      <c r="E986" s="33"/>
    </row>
    <row r="987" spans="5:5" s="32" customFormat="1" ht="14.25">
      <c r="E987" s="33"/>
    </row>
    <row r="988" spans="5:5" s="32" customFormat="1" ht="14.25">
      <c r="E988" s="33"/>
    </row>
    <row r="989" spans="5:5" s="32" customFormat="1" ht="14.25">
      <c r="E989" s="33"/>
    </row>
    <row r="990" spans="5:5" s="32" customFormat="1" ht="14.25">
      <c r="E990" s="33"/>
    </row>
    <row r="991" spans="5:5" s="32" customFormat="1" ht="14.25">
      <c r="E991" s="33"/>
    </row>
    <row r="992" spans="5:5" s="32" customFormat="1" ht="14.25">
      <c r="E992" s="33"/>
    </row>
    <row r="993" spans="5:5" s="32" customFormat="1" ht="14.25">
      <c r="E993" s="33"/>
    </row>
    <row r="994" spans="5:5" s="32" customFormat="1" ht="14.25">
      <c r="E994" s="33"/>
    </row>
    <row r="995" spans="5:5" s="32" customFormat="1" ht="14.25">
      <c r="E995" s="33"/>
    </row>
    <row r="996" spans="5:5" s="32" customFormat="1" ht="14.25">
      <c r="E996" s="33"/>
    </row>
    <row r="997" spans="5:5" s="32" customFormat="1" ht="14.25">
      <c r="E997" s="33"/>
    </row>
    <row r="998" spans="5:5" s="32" customFormat="1" ht="14.25">
      <c r="E998" s="33"/>
    </row>
    <row r="999" spans="5:5" s="32" customFormat="1" ht="14.25">
      <c r="E999" s="33"/>
    </row>
    <row r="1000" spans="5:5" s="32" customFormat="1" ht="14.25">
      <c r="E1000" s="33"/>
    </row>
    <row r="1001" spans="5:5" s="32" customFormat="1" ht="14.25">
      <c r="E1001" s="33"/>
    </row>
    <row r="1002" spans="5:5" s="32" customFormat="1" ht="14.25">
      <c r="E1002" s="33"/>
    </row>
    <row r="1003" spans="5:5" s="32" customFormat="1" ht="14.25">
      <c r="E1003" s="33"/>
    </row>
    <row r="1004" spans="5:5" s="32" customFormat="1" ht="14.25">
      <c r="E1004" s="33"/>
    </row>
    <row r="1005" spans="5:5" s="32" customFormat="1" ht="14.25">
      <c r="E1005" s="33"/>
    </row>
    <row r="1006" spans="5:5" s="32" customFormat="1" ht="14.25">
      <c r="E1006" s="33"/>
    </row>
    <row r="1007" spans="5:5" s="32" customFormat="1" ht="14.25">
      <c r="E1007" s="33"/>
    </row>
    <row r="1008" spans="5:5" s="32" customFormat="1" ht="14.25">
      <c r="E1008" s="33"/>
    </row>
    <row r="1009" spans="5:5" s="32" customFormat="1" ht="14.25">
      <c r="E1009" s="33"/>
    </row>
    <row r="1010" spans="5:5" s="32" customFormat="1" ht="14.25">
      <c r="E1010" s="33"/>
    </row>
    <row r="1011" spans="5:5" s="32" customFormat="1" ht="14.25">
      <c r="E1011" s="33"/>
    </row>
    <row r="1012" spans="5:5" s="32" customFormat="1" ht="14.25">
      <c r="E1012" s="33"/>
    </row>
    <row r="1013" spans="5:5" s="32" customFormat="1" ht="14.25">
      <c r="E1013" s="33"/>
    </row>
    <row r="1014" spans="5:5" s="32" customFormat="1" ht="14.25">
      <c r="E1014" s="33"/>
    </row>
    <row r="1015" spans="5:5" s="32" customFormat="1" ht="14.25">
      <c r="E1015" s="33"/>
    </row>
    <row r="1016" spans="5:5" s="32" customFormat="1" ht="14.25">
      <c r="E1016" s="33"/>
    </row>
    <row r="1017" spans="5:5" s="32" customFormat="1" ht="14.25">
      <c r="E1017" s="33"/>
    </row>
    <row r="1018" spans="5:5" s="32" customFormat="1" ht="14.25">
      <c r="E1018" s="33"/>
    </row>
    <row r="1019" spans="5:5" s="32" customFormat="1" ht="14.25">
      <c r="E1019" s="33"/>
    </row>
    <row r="1020" spans="5:5" s="32" customFormat="1" ht="14.25">
      <c r="E1020" s="33"/>
    </row>
    <row r="1021" spans="5:5" s="32" customFormat="1" ht="14.25">
      <c r="E1021" s="33"/>
    </row>
    <row r="1022" spans="5:5" s="32" customFormat="1" ht="14.25">
      <c r="E1022" s="33"/>
    </row>
    <row r="1023" spans="5:5" s="32" customFormat="1" ht="14.25">
      <c r="E1023" s="33"/>
    </row>
    <row r="1024" spans="5:5" s="32" customFormat="1" ht="14.25">
      <c r="E1024" s="33"/>
    </row>
    <row r="1025" spans="5:5" s="32" customFormat="1" ht="14.25">
      <c r="E1025" s="33"/>
    </row>
    <row r="1026" spans="5:5" s="32" customFormat="1" ht="14.25">
      <c r="E1026" s="33"/>
    </row>
    <row r="1027" spans="5:5" s="32" customFormat="1" ht="14.25">
      <c r="E1027" s="33"/>
    </row>
    <row r="1028" spans="5:5" s="32" customFormat="1" ht="14.25">
      <c r="E1028" s="33"/>
    </row>
    <row r="1029" spans="5:5" s="32" customFormat="1" ht="14.25">
      <c r="E1029" s="33"/>
    </row>
    <row r="1030" spans="5:5" s="32" customFormat="1" ht="14.25">
      <c r="E1030" s="33"/>
    </row>
    <row r="1031" spans="5:5" s="32" customFormat="1" ht="14.25">
      <c r="E1031" s="33"/>
    </row>
    <row r="1032" spans="5:5" s="32" customFormat="1" ht="14.25">
      <c r="E1032" s="33"/>
    </row>
    <row r="1033" spans="5:5" s="32" customFormat="1" ht="14.25">
      <c r="E1033" s="33"/>
    </row>
    <row r="1034" spans="5:5" s="32" customFormat="1" ht="14.25">
      <c r="E1034" s="33"/>
    </row>
    <row r="1035" spans="5:5" s="32" customFormat="1" ht="14.25">
      <c r="E1035" s="33"/>
    </row>
    <row r="1036" spans="5:5" s="32" customFormat="1" ht="14.25">
      <c r="E1036" s="33"/>
    </row>
    <row r="1037" spans="5:5" s="32" customFormat="1" ht="14.25">
      <c r="E1037" s="33"/>
    </row>
    <row r="1038" spans="5:5" s="32" customFormat="1" ht="14.25">
      <c r="E1038" s="33"/>
    </row>
    <row r="1039" spans="5:5" s="32" customFormat="1" ht="14.25">
      <c r="E1039" s="33"/>
    </row>
    <row r="1040" spans="5:5" s="32" customFormat="1" ht="14.25">
      <c r="E1040" s="33"/>
    </row>
    <row r="1041" spans="5:5" s="32" customFormat="1" ht="14.25">
      <c r="E1041" s="33"/>
    </row>
    <row r="1042" spans="5:5" s="32" customFormat="1" ht="14.25">
      <c r="E1042" s="33"/>
    </row>
    <row r="1043" spans="5:5" s="32" customFormat="1" ht="14.25">
      <c r="E1043" s="33"/>
    </row>
    <row r="1044" spans="5:5" s="32" customFormat="1" ht="14.25">
      <c r="E1044" s="33"/>
    </row>
    <row r="1045" spans="5:5" s="32" customFormat="1" ht="14.25">
      <c r="E1045" s="33"/>
    </row>
    <row r="1046" spans="5:5" s="32" customFormat="1" ht="14.25">
      <c r="E1046" s="33"/>
    </row>
    <row r="1047" spans="5:5" s="32" customFormat="1" ht="14.25">
      <c r="E1047" s="33"/>
    </row>
    <row r="1048" spans="5:5" s="32" customFormat="1" ht="14.25">
      <c r="E1048" s="33"/>
    </row>
    <row r="1049" spans="5:5" s="32" customFormat="1" ht="14.25">
      <c r="E1049" s="33"/>
    </row>
    <row r="1050" spans="5:5" s="32" customFormat="1" ht="14.25">
      <c r="E1050" s="33"/>
    </row>
    <row r="1051" spans="5:5" s="32" customFormat="1" ht="14.25">
      <c r="E1051" s="33"/>
    </row>
    <row r="1052" spans="5:5" s="32" customFormat="1" ht="14.25">
      <c r="E1052" s="33"/>
    </row>
    <row r="1053" spans="5:5" s="32" customFormat="1" ht="14.25">
      <c r="E1053" s="33"/>
    </row>
    <row r="1054" spans="5:5" s="32" customFormat="1" ht="14.25">
      <c r="E1054" s="33"/>
    </row>
    <row r="1055" spans="5:5" s="32" customFormat="1" ht="14.25">
      <c r="E1055" s="33"/>
    </row>
    <row r="1056" spans="5:5" s="32" customFormat="1" ht="14.25">
      <c r="E1056" s="33"/>
    </row>
    <row r="1057" spans="5:5" s="32" customFormat="1" ht="14.25">
      <c r="E1057" s="33"/>
    </row>
    <row r="1058" spans="5:5" s="32" customFormat="1" ht="14.25">
      <c r="E1058" s="33"/>
    </row>
    <row r="1059" spans="5:5" s="32" customFormat="1" ht="14.25">
      <c r="E1059" s="33"/>
    </row>
    <row r="1060" spans="5:5" s="32" customFormat="1" ht="14.25">
      <c r="E1060" s="33"/>
    </row>
    <row r="1061" spans="5:5" s="32" customFormat="1" ht="14.25">
      <c r="E1061" s="33"/>
    </row>
    <row r="1062" spans="5:5" s="32" customFormat="1" ht="14.25">
      <c r="E1062" s="33"/>
    </row>
    <row r="1063" spans="5:5" s="32" customFormat="1" ht="14.25">
      <c r="E1063" s="33"/>
    </row>
    <row r="1064" spans="5:5" s="32" customFormat="1" ht="14.25">
      <c r="E1064" s="33"/>
    </row>
    <row r="1065" spans="5:5" s="32" customFormat="1" ht="14.25">
      <c r="E1065" s="33"/>
    </row>
    <row r="1066" spans="5:5" s="32" customFormat="1" ht="14.25">
      <c r="E1066" s="33"/>
    </row>
    <row r="1067" spans="5:5" s="32" customFormat="1" ht="14.25">
      <c r="E1067" s="33"/>
    </row>
    <row r="1068" spans="5:5" s="32" customFormat="1" ht="14.25">
      <c r="E1068" s="33"/>
    </row>
    <row r="1069" spans="5:5" s="32" customFormat="1" ht="14.25">
      <c r="E1069" s="33"/>
    </row>
    <row r="1070" spans="5:5" s="32" customFormat="1" ht="14.25">
      <c r="E1070" s="33"/>
    </row>
    <row r="1071" spans="5:5" s="32" customFormat="1" ht="14.25">
      <c r="E1071" s="33"/>
    </row>
    <row r="1072" spans="5:5" s="32" customFormat="1" ht="14.25">
      <c r="E1072" s="33"/>
    </row>
    <row r="1073" spans="5:5" s="32" customFormat="1" ht="14.25">
      <c r="E1073" s="33"/>
    </row>
    <row r="1074" spans="5:5" s="32" customFormat="1" ht="14.25">
      <c r="E1074" s="33"/>
    </row>
    <row r="1075" spans="5:5" s="32" customFormat="1" ht="14.25">
      <c r="E1075" s="33"/>
    </row>
    <row r="1076" spans="5:5" s="32" customFormat="1" ht="14.25">
      <c r="E1076" s="33"/>
    </row>
    <row r="1077" spans="5:5" s="32" customFormat="1" ht="14.25">
      <c r="E1077" s="33"/>
    </row>
    <row r="1078" spans="5:5" s="32" customFormat="1" ht="14.25">
      <c r="E1078" s="33"/>
    </row>
    <row r="1079" spans="5:5" s="32" customFormat="1" ht="14.25">
      <c r="E1079" s="33"/>
    </row>
    <row r="1080" spans="5:5" s="32" customFormat="1" ht="14.25">
      <c r="E1080" s="33"/>
    </row>
    <row r="1081" spans="5:5" s="32" customFormat="1" ht="14.25">
      <c r="E1081" s="33"/>
    </row>
    <row r="1082" spans="5:5" s="32" customFormat="1" ht="14.25">
      <c r="E1082" s="33"/>
    </row>
    <row r="1083" spans="5:5" s="32" customFormat="1" ht="14.25">
      <c r="E1083" s="33"/>
    </row>
    <row r="1084" spans="5:5" s="32" customFormat="1" ht="14.25">
      <c r="E1084" s="33"/>
    </row>
    <row r="1085" spans="5:5" s="32" customFormat="1" ht="14.25">
      <c r="E1085" s="33"/>
    </row>
    <row r="1086" spans="5:5" s="32" customFormat="1" ht="14.25">
      <c r="E1086" s="33"/>
    </row>
    <row r="1087" spans="5:5" s="32" customFormat="1" ht="14.25">
      <c r="E1087" s="33"/>
    </row>
    <row r="1088" spans="5:5" s="32" customFormat="1" ht="14.25">
      <c r="E1088" s="33"/>
    </row>
    <row r="1089" spans="5:5" s="32" customFormat="1" ht="14.25">
      <c r="E1089" s="33"/>
    </row>
    <row r="1090" spans="5:5" s="32" customFormat="1" ht="14.25">
      <c r="E1090" s="33"/>
    </row>
    <row r="1091" spans="5:5" s="32" customFormat="1" ht="14.25">
      <c r="E1091" s="33"/>
    </row>
    <row r="1092" spans="5:5" s="32" customFormat="1" ht="14.25">
      <c r="E1092" s="33"/>
    </row>
    <row r="1093" spans="5:5" s="32" customFormat="1" ht="14.25">
      <c r="E1093" s="33"/>
    </row>
    <row r="1094" spans="5:5" s="32" customFormat="1" ht="14.25">
      <c r="E1094" s="33"/>
    </row>
    <row r="1095" spans="5:5" s="32" customFormat="1" ht="14.25">
      <c r="E1095" s="33"/>
    </row>
    <row r="1096" spans="5:5" s="32" customFormat="1" ht="14.25">
      <c r="E1096" s="33"/>
    </row>
    <row r="1097" spans="5:5" s="32" customFormat="1" ht="14.25">
      <c r="E1097" s="33"/>
    </row>
    <row r="1098" spans="5:5" s="32" customFormat="1" ht="14.25">
      <c r="E1098" s="33"/>
    </row>
    <row r="1099" spans="5:5" s="32" customFormat="1" ht="14.25">
      <c r="E1099" s="33"/>
    </row>
    <row r="1100" spans="5:5" s="32" customFormat="1" ht="14.25">
      <c r="E1100" s="33"/>
    </row>
    <row r="1101" spans="5:5" s="32" customFormat="1" ht="14.25">
      <c r="E1101" s="33"/>
    </row>
    <row r="1102" spans="5:5" s="32" customFormat="1" ht="14.25">
      <c r="E1102" s="33"/>
    </row>
    <row r="1103" spans="5:5" s="32" customFormat="1" ht="14.25">
      <c r="E1103" s="33"/>
    </row>
    <row r="1104" spans="5:5" s="32" customFormat="1" ht="14.25">
      <c r="E1104" s="33"/>
    </row>
    <row r="1105" spans="5:5" s="32" customFormat="1" ht="14.25">
      <c r="E1105" s="33"/>
    </row>
    <row r="1106" spans="5:5" s="32" customFormat="1" ht="14.25">
      <c r="E1106" s="33"/>
    </row>
    <row r="1107" spans="5:5" s="32" customFormat="1" ht="14.25">
      <c r="E1107" s="33"/>
    </row>
    <row r="1108" spans="5:5" s="32" customFormat="1" ht="14.25">
      <c r="E1108" s="33"/>
    </row>
    <row r="1109" spans="5:5" s="32" customFormat="1" ht="14.25">
      <c r="E1109" s="33"/>
    </row>
    <row r="1110" spans="5:5" s="32" customFormat="1" ht="14.25">
      <c r="E1110" s="33"/>
    </row>
    <row r="1111" spans="5:5" s="32" customFormat="1" ht="14.25">
      <c r="E1111" s="33"/>
    </row>
    <row r="1112" spans="5:5" s="32" customFormat="1" ht="14.25">
      <c r="E1112" s="33"/>
    </row>
    <row r="1113" spans="5:5" s="32" customFormat="1" ht="14.25">
      <c r="E1113" s="33"/>
    </row>
    <row r="1114" spans="5:5" s="32" customFormat="1" ht="14.25">
      <c r="E1114" s="33"/>
    </row>
    <row r="1115" spans="5:5" s="32" customFormat="1" ht="14.25">
      <c r="E1115" s="33"/>
    </row>
    <row r="1116" spans="5:5" s="32" customFormat="1" ht="14.25">
      <c r="E1116" s="33"/>
    </row>
    <row r="1117" spans="5:5" s="32" customFormat="1" ht="14.25">
      <c r="E1117" s="33"/>
    </row>
    <row r="1118" spans="5:5" s="32" customFormat="1" ht="14.25">
      <c r="E1118" s="33"/>
    </row>
    <row r="1119" spans="5:5" s="32" customFormat="1" ht="14.25">
      <c r="E1119" s="33"/>
    </row>
    <row r="1120" spans="5:5" s="32" customFormat="1" ht="14.25">
      <c r="E1120" s="33"/>
    </row>
    <row r="1121" spans="5:5" s="32" customFormat="1" ht="14.25">
      <c r="E1121" s="33"/>
    </row>
    <row r="1122" spans="5:5" s="32" customFormat="1" ht="14.25">
      <c r="E1122" s="33"/>
    </row>
    <row r="1123" spans="5:5" s="32" customFormat="1" ht="14.25">
      <c r="E1123" s="33"/>
    </row>
    <row r="1124" spans="5:5" s="32" customFormat="1" ht="14.25">
      <c r="E1124" s="33"/>
    </row>
    <row r="1125" spans="5:5" s="32" customFormat="1" ht="14.25">
      <c r="E1125" s="33"/>
    </row>
    <row r="1126" spans="5:5" s="32" customFormat="1" ht="14.25">
      <c r="E1126" s="33"/>
    </row>
    <row r="1127" spans="5:5" s="32" customFormat="1" ht="14.25">
      <c r="E1127" s="33"/>
    </row>
    <row r="1128" spans="5:5" s="32" customFormat="1" ht="14.25">
      <c r="E1128" s="33"/>
    </row>
    <row r="1129" spans="5:5" s="32" customFormat="1" ht="14.25">
      <c r="E1129" s="33"/>
    </row>
    <row r="1130" spans="5:5" s="32" customFormat="1" ht="14.25">
      <c r="E1130" s="33"/>
    </row>
    <row r="1131" spans="5:5" s="32" customFormat="1" ht="14.25">
      <c r="E1131" s="33"/>
    </row>
    <row r="1132" spans="5:5" s="32" customFormat="1" ht="14.25">
      <c r="E1132" s="33"/>
    </row>
    <row r="1133" spans="5:5" s="32" customFormat="1" ht="14.25">
      <c r="E1133" s="33"/>
    </row>
    <row r="1134" spans="5:5" s="32" customFormat="1" ht="14.25">
      <c r="E1134" s="33"/>
    </row>
    <row r="1135" spans="5:5" s="32" customFormat="1" ht="14.25">
      <c r="E1135" s="33"/>
    </row>
    <row r="1136" spans="5:5" s="32" customFormat="1" ht="14.25">
      <c r="E1136" s="33"/>
    </row>
    <row r="1137" spans="5:5" s="32" customFormat="1" ht="14.25">
      <c r="E1137" s="33"/>
    </row>
    <row r="1138" spans="5:5" s="32" customFormat="1" ht="14.25">
      <c r="E1138" s="33"/>
    </row>
    <row r="1139" spans="5:5" s="32" customFormat="1" ht="14.25">
      <c r="E1139" s="33"/>
    </row>
    <row r="1140" spans="5:5" s="32" customFormat="1" ht="14.25">
      <c r="E1140" s="33"/>
    </row>
    <row r="1141" spans="5:5" s="32" customFormat="1" ht="14.25">
      <c r="E1141" s="33"/>
    </row>
    <row r="1142" spans="5:5" s="32" customFormat="1" ht="14.25">
      <c r="E1142" s="33"/>
    </row>
    <row r="1143" spans="5:5" s="32" customFormat="1" ht="14.25">
      <c r="E1143" s="33"/>
    </row>
    <row r="1144" spans="5:5" s="32" customFormat="1" ht="14.25">
      <c r="E1144" s="33"/>
    </row>
    <row r="1145" spans="5:5" s="32" customFormat="1" ht="14.25">
      <c r="E1145" s="33"/>
    </row>
    <row r="1146" spans="5:5" s="32" customFormat="1" ht="14.25">
      <c r="E1146" s="33"/>
    </row>
    <row r="1147" spans="5:5" s="32" customFormat="1" ht="14.25">
      <c r="E1147" s="33"/>
    </row>
    <row r="1148" spans="5:5" s="32" customFormat="1" ht="14.25">
      <c r="E1148" s="33"/>
    </row>
    <row r="1149" spans="5:5" s="32" customFormat="1" ht="14.25">
      <c r="E1149" s="33"/>
    </row>
    <row r="1150" spans="5:5" s="32" customFormat="1" ht="14.25">
      <c r="E1150" s="33"/>
    </row>
    <row r="1151" spans="5:5" s="32" customFormat="1" ht="14.25">
      <c r="E1151" s="33"/>
    </row>
    <row r="1152" spans="5:5" s="32" customFormat="1" ht="14.25">
      <c r="E1152" s="33"/>
    </row>
    <row r="1153" spans="5:5" s="32" customFormat="1" ht="14.25">
      <c r="E1153" s="33"/>
    </row>
    <row r="1154" spans="5:5" s="32" customFormat="1" ht="14.25">
      <c r="E1154" s="33"/>
    </row>
    <row r="1155" spans="5:5" s="32" customFormat="1" ht="14.25">
      <c r="E1155" s="33"/>
    </row>
    <row r="1156" spans="5:5" s="32" customFormat="1" ht="14.25">
      <c r="E1156" s="33"/>
    </row>
    <row r="1157" spans="5:5" s="32" customFormat="1" ht="14.25">
      <c r="E1157" s="33"/>
    </row>
    <row r="1158" spans="5:5" s="32" customFormat="1" ht="14.25">
      <c r="E1158" s="33"/>
    </row>
    <row r="1159" spans="5:5" s="32" customFormat="1" ht="14.25">
      <c r="E1159" s="33"/>
    </row>
    <row r="1160" spans="5:5" s="32" customFormat="1" ht="14.25">
      <c r="E1160" s="33"/>
    </row>
    <row r="1161" spans="5:5" s="32" customFormat="1" ht="14.25">
      <c r="E1161" s="33"/>
    </row>
    <row r="1162" spans="5:5" s="32" customFormat="1" ht="14.25">
      <c r="E1162" s="33"/>
    </row>
    <row r="1163" spans="5:5" s="32" customFormat="1" ht="14.25">
      <c r="E1163" s="33"/>
    </row>
    <row r="1164" spans="5:5" s="32" customFormat="1" ht="14.25">
      <c r="E1164" s="33"/>
    </row>
    <row r="1165" spans="5:5" s="32" customFormat="1" ht="14.25">
      <c r="E1165" s="33"/>
    </row>
    <row r="1166" spans="5:5" s="32" customFormat="1" ht="14.25">
      <c r="E1166" s="33"/>
    </row>
    <row r="1167" spans="5:5" s="32" customFormat="1" ht="14.25">
      <c r="E1167" s="33"/>
    </row>
    <row r="1168" spans="5:5" s="32" customFormat="1" ht="14.25">
      <c r="E1168" s="33"/>
    </row>
    <row r="1169" spans="5:5" s="32" customFormat="1" ht="14.25">
      <c r="E1169" s="33"/>
    </row>
    <row r="1170" spans="5:5" s="32" customFormat="1" ht="14.25">
      <c r="E1170" s="33"/>
    </row>
    <row r="1171" spans="5:5" s="32" customFormat="1" ht="14.25">
      <c r="E1171" s="33"/>
    </row>
    <row r="1172" spans="5:5" s="32" customFormat="1" ht="14.25">
      <c r="E1172" s="33"/>
    </row>
    <row r="1173" spans="5:5" s="32" customFormat="1" ht="14.25">
      <c r="E1173" s="33"/>
    </row>
    <row r="1174" spans="5:5" s="32" customFormat="1" ht="14.25">
      <c r="E1174" s="33"/>
    </row>
    <row r="1175" spans="5:5" s="32" customFormat="1" ht="14.25">
      <c r="E1175" s="33"/>
    </row>
    <row r="1176" spans="5:5" s="32" customFormat="1" ht="14.25">
      <c r="E1176" s="33"/>
    </row>
    <row r="1177" spans="5:5" s="32" customFormat="1" ht="14.25">
      <c r="E1177" s="33"/>
    </row>
    <row r="1178" spans="5:5" s="32" customFormat="1" ht="14.25">
      <c r="E1178" s="33"/>
    </row>
    <row r="1179" spans="5:5" s="32" customFormat="1" ht="14.25">
      <c r="E1179" s="33"/>
    </row>
    <row r="1180" spans="5:5" s="32" customFormat="1" ht="14.25">
      <c r="E1180" s="33"/>
    </row>
    <row r="1181" spans="5:5" s="32" customFormat="1" ht="14.25">
      <c r="E1181" s="33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B23" sqref="B23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51" t="s">
        <v>281</v>
      </c>
    </row>
    <row r="2" spans="1:223" ht="18">
      <c r="I2" s="152" t="s">
        <v>4501</v>
      </c>
    </row>
    <row r="3" spans="1:223" s="578" customFormat="1" ht="15.95" customHeight="1"/>
    <row r="4" spans="1:223" s="439" customFormat="1" ht="26.1" customHeight="1">
      <c r="A4" s="992" t="s">
        <v>3870</v>
      </c>
      <c r="B4" s="992"/>
      <c r="C4" s="992"/>
      <c r="D4" s="992"/>
      <c r="E4" s="992"/>
      <c r="F4" s="992"/>
      <c r="G4" s="992"/>
      <c r="H4" s="992"/>
      <c r="I4" s="992"/>
    </row>
    <row r="5" spans="1:223" s="439" customFormat="1" ht="6.75" customHeight="1">
      <c r="A5" s="554"/>
      <c r="B5" s="554"/>
      <c r="C5" s="554"/>
      <c r="D5" s="554"/>
      <c r="E5" s="554"/>
      <c r="F5" s="554"/>
      <c r="G5" s="554"/>
      <c r="H5" s="554"/>
      <c r="I5" s="554"/>
    </row>
    <row r="6" spans="1:223" s="439" customFormat="1" ht="26.1" customHeight="1">
      <c r="A6" s="1092" t="s">
        <v>2996</v>
      </c>
      <c r="B6" s="1092"/>
      <c r="C6" s="1092"/>
      <c r="D6" s="1092"/>
      <c r="E6" s="1092"/>
      <c r="F6" s="1092"/>
      <c r="G6" s="1092"/>
      <c r="H6" s="1092"/>
      <c r="I6" s="1092"/>
    </row>
    <row r="7" spans="1:223" s="439" customFormat="1" ht="5.25" customHeight="1"/>
    <row r="8" spans="1:223" ht="42.75" customHeight="1">
      <c r="A8" s="1093" t="s">
        <v>5397</v>
      </c>
      <c r="B8" s="1093"/>
      <c r="C8" s="1093"/>
      <c r="D8" s="1093"/>
      <c r="E8" s="1093"/>
      <c r="F8" s="1093"/>
      <c r="G8" s="1093"/>
      <c r="H8" s="1093"/>
      <c r="I8" s="1093"/>
    </row>
    <row r="9" spans="1:223" ht="4.5" customHeight="1"/>
    <row r="10" spans="1:223" s="30" customFormat="1" ht="36" customHeight="1">
      <c r="A10" s="1073" t="s">
        <v>230</v>
      </c>
      <c r="B10" s="1074"/>
      <c r="C10" s="1090" t="s">
        <v>242</v>
      </c>
      <c r="D10" s="1091"/>
      <c r="E10" s="1090" t="s">
        <v>233</v>
      </c>
      <c r="F10" s="1091"/>
      <c r="G10" s="1077" t="s">
        <v>2450</v>
      </c>
      <c r="H10" s="1078" t="s">
        <v>2451</v>
      </c>
      <c r="I10" s="1079" t="s">
        <v>224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</row>
    <row r="11" spans="1:223" s="30" customFormat="1" ht="36" customHeight="1">
      <c r="A11" s="558" t="s">
        <v>3895</v>
      </c>
      <c r="B11" s="557" t="s">
        <v>232</v>
      </c>
      <c r="C11" s="557" t="s">
        <v>231</v>
      </c>
      <c r="D11" s="557" t="s">
        <v>232</v>
      </c>
      <c r="E11" s="557" t="s">
        <v>231</v>
      </c>
      <c r="F11" s="557" t="s">
        <v>232</v>
      </c>
      <c r="G11" s="1077"/>
      <c r="H11" s="1078"/>
      <c r="I11" s="1079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</row>
    <row r="12" spans="1:223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3">
        <v>7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</row>
    <row r="13" spans="1:223" s="493" customFormat="1" ht="26.1" customHeight="1">
      <c r="A13" s="164"/>
      <c r="B13" s="155"/>
      <c r="C13" s="155"/>
      <c r="D13" s="156" t="s">
        <v>3388</v>
      </c>
      <c r="E13" s="157">
        <v>141</v>
      </c>
      <c r="F13" s="158" t="s">
        <v>3405</v>
      </c>
      <c r="G13" s="158"/>
      <c r="H13" s="155"/>
      <c r="I13" s="464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</row>
    <row r="14" spans="1:223" s="32" customFormat="1" ht="30.95" customHeight="1">
      <c r="A14" s="122">
        <v>39</v>
      </c>
      <c r="B14" s="165" t="s">
        <v>3408</v>
      </c>
      <c r="C14" s="117" t="s">
        <v>336</v>
      </c>
      <c r="D14" s="166" t="s">
        <v>3409</v>
      </c>
      <c r="E14" s="123">
        <v>201</v>
      </c>
      <c r="F14" s="165" t="s">
        <v>2452</v>
      </c>
      <c r="G14" s="123" t="s">
        <v>48</v>
      </c>
      <c r="H14" s="123" t="s">
        <v>293</v>
      </c>
      <c r="I14" s="129">
        <v>1448</v>
      </c>
    </row>
    <row r="15" spans="1:223" s="32" customFormat="1" ht="30.95" customHeight="1">
      <c r="A15" s="122">
        <v>49</v>
      </c>
      <c r="B15" s="165" t="s">
        <v>3406</v>
      </c>
      <c r="C15" s="117" t="s">
        <v>261</v>
      </c>
      <c r="D15" s="166" t="s">
        <v>3407</v>
      </c>
      <c r="E15" s="123">
        <v>201</v>
      </c>
      <c r="F15" s="165" t="s">
        <v>2452</v>
      </c>
      <c r="G15" s="123" t="s">
        <v>48</v>
      </c>
      <c r="H15" s="123" t="s">
        <v>227</v>
      </c>
      <c r="I15" s="129">
        <v>1448</v>
      </c>
    </row>
    <row r="16" spans="1:223" s="32" customFormat="1" ht="30.95" customHeight="1">
      <c r="A16" s="122">
        <v>76</v>
      </c>
      <c r="B16" s="165" t="s">
        <v>3410</v>
      </c>
      <c r="C16" s="117" t="s">
        <v>269</v>
      </c>
      <c r="D16" s="166" t="s">
        <v>3411</v>
      </c>
      <c r="E16" s="123">
        <v>201</v>
      </c>
      <c r="F16" s="165" t="s">
        <v>2452</v>
      </c>
      <c r="G16" s="123" t="s">
        <v>48</v>
      </c>
      <c r="H16" s="123" t="s">
        <v>226</v>
      </c>
      <c r="I16" s="129">
        <v>1448</v>
      </c>
    </row>
    <row r="17" spans="1:223" s="32" customFormat="1" ht="30.95" customHeight="1">
      <c r="A17" s="122">
        <v>206</v>
      </c>
      <c r="B17" s="165" t="s">
        <v>3889</v>
      </c>
      <c r="C17" s="117" t="s">
        <v>336</v>
      </c>
      <c r="D17" s="166" t="s">
        <v>3409</v>
      </c>
      <c r="E17" s="123">
        <v>201</v>
      </c>
      <c r="F17" s="165" t="s">
        <v>2452</v>
      </c>
      <c r="G17" s="123" t="s">
        <v>48</v>
      </c>
      <c r="H17" s="123" t="s">
        <v>293</v>
      </c>
      <c r="I17" s="129">
        <v>1448</v>
      </c>
    </row>
    <row r="18" spans="1:223" s="32" customFormat="1" ht="30.95" customHeight="1">
      <c r="A18" s="122">
        <v>206</v>
      </c>
      <c r="B18" s="165" t="s">
        <v>3889</v>
      </c>
      <c r="C18" s="117" t="s">
        <v>261</v>
      </c>
      <c r="D18" s="166" t="s">
        <v>3407</v>
      </c>
      <c r="E18" s="123">
        <v>201</v>
      </c>
      <c r="F18" s="165" t="s">
        <v>2452</v>
      </c>
      <c r="G18" s="123" t="s">
        <v>48</v>
      </c>
      <c r="H18" s="123" t="s">
        <v>227</v>
      </c>
      <c r="I18" s="129">
        <v>1448</v>
      </c>
    </row>
    <row r="19" spans="1:223" s="32" customFormat="1" ht="30.95" customHeight="1">
      <c r="A19" s="122">
        <v>206</v>
      </c>
      <c r="B19" s="165" t="s">
        <v>3889</v>
      </c>
      <c r="C19" s="117" t="s">
        <v>269</v>
      </c>
      <c r="D19" s="166" t="s">
        <v>3411</v>
      </c>
      <c r="E19" s="123">
        <v>201</v>
      </c>
      <c r="F19" s="165" t="s">
        <v>2452</v>
      </c>
      <c r="G19" s="123" t="s">
        <v>48</v>
      </c>
      <c r="H19" s="123" t="s">
        <v>226</v>
      </c>
      <c r="I19" s="129">
        <v>1448</v>
      </c>
    </row>
    <row r="20" spans="1:223" s="58" customFormat="1" ht="26.1" customHeight="1">
      <c r="A20" s="164"/>
      <c r="B20" s="155"/>
      <c r="C20" s="155"/>
      <c r="D20" s="156" t="s">
        <v>3388</v>
      </c>
      <c r="E20" s="157">
        <v>131</v>
      </c>
      <c r="F20" s="158" t="s">
        <v>4710</v>
      </c>
      <c r="G20" s="158"/>
      <c r="H20" s="155"/>
      <c r="I20" s="46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</row>
    <row r="21" spans="1:223" s="32" customFormat="1" ht="30.95" customHeight="1">
      <c r="A21" s="122">
        <v>206</v>
      </c>
      <c r="B21" s="165" t="s">
        <v>3889</v>
      </c>
      <c r="C21" s="117" t="s">
        <v>336</v>
      </c>
      <c r="D21" s="166" t="s">
        <v>3409</v>
      </c>
      <c r="E21" s="123">
        <v>201</v>
      </c>
      <c r="F21" s="165" t="s">
        <v>2452</v>
      </c>
      <c r="G21" s="123" t="s">
        <v>48</v>
      </c>
      <c r="H21" s="123" t="s">
        <v>293</v>
      </c>
      <c r="I21" s="129">
        <v>1448</v>
      </c>
    </row>
    <row r="22" spans="1:223" s="32" customFormat="1" ht="30.95" customHeight="1">
      <c r="A22" s="122">
        <v>206</v>
      </c>
      <c r="B22" s="165" t="s">
        <v>3889</v>
      </c>
      <c r="C22" s="117" t="s">
        <v>392</v>
      </c>
      <c r="D22" s="166" t="s">
        <v>3412</v>
      </c>
      <c r="E22" s="123">
        <v>201</v>
      </c>
      <c r="F22" s="165" t="s">
        <v>2452</v>
      </c>
      <c r="G22" s="123" t="s">
        <v>48</v>
      </c>
      <c r="H22" s="123" t="s">
        <v>227</v>
      </c>
      <c r="I22" s="129">
        <v>1448</v>
      </c>
    </row>
    <row r="23" spans="1:223" s="32" customFormat="1" ht="30.95" customHeight="1">
      <c r="A23" s="122">
        <v>206</v>
      </c>
      <c r="B23" s="165" t="s">
        <v>3889</v>
      </c>
      <c r="C23" s="117" t="s">
        <v>366</v>
      </c>
      <c r="D23" s="166" t="s">
        <v>3413</v>
      </c>
      <c r="E23" s="123">
        <v>201</v>
      </c>
      <c r="F23" s="165" t="s">
        <v>2452</v>
      </c>
      <c r="G23" s="123" t="s">
        <v>48</v>
      </c>
      <c r="H23" s="123" t="s">
        <v>226</v>
      </c>
      <c r="I23" s="129">
        <v>1448</v>
      </c>
    </row>
    <row r="24" spans="1:223" s="58" customFormat="1" ht="26.1" customHeight="1">
      <c r="A24" s="164"/>
      <c r="B24" s="155"/>
      <c r="C24" s="155"/>
      <c r="D24" s="156" t="s">
        <v>3388</v>
      </c>
      <c r="E24" s="157">
        <v>132</v>
      </c>
      <c r="F24" s="158" t="s">
        <v>4674</v>
      </c>
      <c r="G24" s="158"/>
      <c r="H24" s="155"/>
      <c r="I24" s="46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</row>
    <row r="25" spans="1:223" s="32" customFormat="1" ht="30.95" customHeight="1">
      <c r="A25" s="122">
        <v>206</v>
      </c>
      <c r="B25" s="165" t="s">
        <v>3889</v>
      </c>
      <c r="C25" s="117" t="s">
        <v>336</v>
      </c>
      <c r="D25" s="166" t="s">
        <v>3409</v>
      </c>
      <c r="E25" s="123">
        <v>201</v>
      </c>
      <c r="F25" s="165" t="s">
        <v>2452</v>
      </c>
      <c r="G25" s="123" t="s">
        <v>48</v>
      </c>
      <c r="H25" s="123" t="s">
        <v>293</v>
      </c>
      <c r="I25" s="129">
        <v>1448</v>
      </c>
    </row>
    <row r="26" spans="1:223" s="32" customFormat="1" ht="30.95" customHeight="1">
      <c r="A26" s="122">
        <v>206</v>
      </c>
      <c r="B26" s="165" t="s">
        <v>3889</v>
      </c>
      <c r="C26" s="117" t="s">
        <v>392</v>
      </c>
      <c r="D26" s="166" t="s">
        <v>3412</v>
      </c>
      <c r="E26" s="123">
        <v>201</v>
      </c>
      <c r="F26" s="165" t="s">
        <v>2452</v>
      </c>
      <c r="G26" s="123" t="s">
        <v>48</v>
      </c>
      <c r="H26" s="123" t="s">
        <v>227</v>
      </c>
      <c r="I26" s="129">
        <v>1448</v>
      </c>
    </row>
    <row r="27" spans="1:223" s="32" customFormat="1" ht="30.95" customHeight="1">
      <c r="A27" s="122">
        <v>206</v>
      </c>
      <c r="B27" s="165" t="s">
        <v>3889</v>
      </c>
      <c r="C27" s="117" t="s">
        <v>366</v>
      </c>
      <c r="D27" s="166" t="s">
        <v>3413</v>
      </c>
      <c r="E27" s="123">
        <v>201</v>
      </c>
      <c r="F27" s="165" t="s">
        <v>2452</v>
      </c>
      <c r="G27" s="123" t="s">
        <v>48</v>
      </c>
      <c r="H27" s="123" t="s">
        <v>226</v>
      </c>
      <c r="I27" s="129">
        <v>1448</v>
      </c>
    </row>
    <row r="28" spans="1:223" s="58" customFormat="1" ht="26.1" customHeight="1">
      <c r="A28" s="164"/>
      <c r="B28" s="155"/>
      <c r="C28" s="155"/>
      <c r="D28" s="156" t="s">
        <v>3388</v>
      </c>
      <c r="E28" s="157">
        <v>111</v>
      </c>
      <c r="F28" s="158" t="s">
        <v>5001</v>
      </c>
      <c r="G28" s="158"/>
      <c r="H28" s="155"/>
      <c r="I28" s="464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</row>
    <row r="29" spans="1:223" s="32" customFormat="1" ht="30.95" customHeight="1">
      <c r="A29" s="122">
        <v>39</v>
      </c>
      <c r="B29" s="165" t="s">
        <v>3408</v>
      </c>
      <c r="C29" s="117" t="s">
        <v>336</v>
      </c>
      <c r="D29" s="166" t="s">
        <v>3409</v>
      </c>
      <c r="E29" s="123">
        <v>201</v>
      </c>
      <c r="F29" s="165" t="s">
        <v>2452</v>
      </c>
      <c r="G29" s="123" t="s">
        <v>48</v>
      </c>
      <c r="H29" s="123" t="s">
        <v>226</v>
      </c>
      <c r="I29" s="129">
        <v>1448</v>
      </c>
    </row>
    <row r="30" spans="1:223" s="32" customFormat="1" ht="30.95" customHeight="1">
      <c r="A30" s="122" t="s">
        <v>4409</v>
      </c>
      <c r="B30" s="165" t="s">
        <v>3889</v>
      </c>
      <c r="C30" s="117" t="s">
        <v>336</v>
      </c>
      <c r="D30" s="166" t="s">
        <v>3409</v>
      </c>
      <c r="E30" s="123">
        <v>201</v>
      </c>
      <c r="F30" s="165" t="s">
        <v>2452</v>
      </c>
      <c r="G30" s="123" t="s">
        <v>48</v>
      </c>
      <c r="H30" s="123" t="s">
        <v>226</v>
      </c>
      <c r="I30" s="129">
        <v>1448</v>
      </c>
    </row>
    <row r="31" spans="1:223" s="32" customFormat="1" ht="30.95" customHeight="1">
      <c r="A31" s="122">
        <v>76</v>
      </c>
      <c r="B31" s="165" t="s">
        <v>3410</v>
      </c>
      <c r="C31" s="117" t="s">
        <v>366</v>
      </c>
      <c r="D31" s="166" t="s">
        <v>3413</v>
      </c>
      <c r="E31" s="123">
        <v>201</v>
      </c>
      <c r="F31" s="165" t="s">
        <v>2452</v>
      </c>
      <c r="G31" s="123" t="s">
        <v>48</v>
      </c>
      <c r="H31" s="123" t="s">
        <v>226</v>
      </c>
      <c r="I31" s="129">
        <v>1448</v>
      </c>
    </row>
    <row r="32" spans="1:223" s="32" customFormat="1" ht="30.95" customHeight="1">
      <c r="A32" s="122" t="s">
        <v>4409</v>
      </c>
      <c r="B32" s="165" t="s">
        <v>3889</v>
      </c>
      <c r="C32" s="117" t="s">
        <v>366</v>
      </c>
      <c r="D32" s="166" t="s">
        <v>3413</v>
      </c>
      <c r="E32" s="123">
        <v>201</v>
      </c>
      <c r="F32" s="165" t="s">
        <v>2452</v>
      </c>
      <c r="G32" s="123" t="s">
        <v>48</v>
      </c>
      <c r="H32" s="123" t="s">
        <v>226</v>
      </c>
      <c r="I32" s="129">
        <v>1448</v>
      </c>
    </row>
    <row r="33" spans="1:223" s="58" customFormat="1" ht="26.1" customHeight="1">
      <c r="A33" s="164"/>
      <c r="B33" s="155"/>
      <c r="C33" s="155"/>
      <c r="D33" s="156" t="s">
        <v>3388</v>
      </c>
      <c r="E33" s="157">
        <v>112</v>
      </c>
      <c r="F33" s="158" t="s">
        <v>5002</v>
      </c>
      <c r="G33" s="158"/>
      <c r="H33" s="155"/>
      <c r="I33" s="46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</row>
    <row r="34" spans="1:223" s="32" customFormat="1" ht="30.95" customHeight="1">
      <c r="A34" s="122">
        <v>39</v>
      </c>
      <c r="B34" s="165" t="s">
        <v>3408</v>
      </c>
      <c r="C34" s="117" t="s">
        <v>336</v>
      </c>
      <c r="D34" s="166" t="s">
        <v>3409</v>
      </c>
      <c r="E34" s="123">
        <v>201</v>
      </c>
      <c r="F34" s="165" t="s">
        <v>2452</v>
      </c>
      <c r="G34" s="123" t="s">
        <v>48</v>
      </c>
      <c r="H34" s="123" t="s">
        <v>227</v>
      </c>
      <c r="I34" s="129">
        <v>1448</v>
      </c>
    </row>
    <row r="35" spans="1:223" s="32" customFormat="1" ht="30.95" customHeight="1">
      <c r="A35" s="122" t="s">
        <v>4409</v>
      </c>
      <c r="B35" s="165" t="s">
        <v>3889</v>
      </c>
      <c r="C35" s="117" t="s">
        <v>336</v>
      </c>
      <c r="D35" s="166" t="s">
        <v>3409</v>
      </c>
      <c r="E35" s="123">
        <v>201</v>
      </c>
      <c r="F35" s="165" t="s">
        <v>2452</v>
      </c>
      <c r="G35" s="123" t="s">
        <v>48</v>
      </c>
      <c r="H35" s="123" t="s">
        <v>227</v>
      </c>
      <c r="I35" s="129">
        <v>1448</v>
      </c>
    </row>
    <row r="36" spans="1:223" s="32" customFormat="1" ht="30.95" customHeight="1">
      <c r="A36" s="122">
        <v>49</v>
      </c>
      <c r="B36" s="165" t="s">
        <v>3406</v>
      </c>
      <c r="C36" s="117" t="s">
        <v>392</v>
      </c>
      <c r="D36" s="166" t="s">
        <v>3412</v>
      </c>
      <c r="E36" s="123">
        <v>201</v>
      </c>
      <c r="F36" s="165" t="s">
        <v>2452</v>
      </c>
      <c r="G36" s="123" t="s">
        <v>48</v>
      </c>
      <c r="H36" s="123" t="s">
        <v>227</v>
      </c>
      <c r="I36" s="129">
        <v>1448</v>
      </c>
    </row>
    <row r="37" spans="1:223" s="32" customFormat="1" ht="30.95" customHeight="1">
      <c r="A37" s="122" t="s">
        <v>4409</v>
      </c>
      <c r="B37" s="165" t="s">
        <v>3889</v>
      </c>
      <c r="C37" s="117" t="s">
        <v>392</v>
      </c>
      <c r="D37" s="166" t="s">
        <v>3412</v>
      </c>
      <c r="E37" s="123">
        <v>201</v>
      </c>
      <c r="F37" s="165" t="s">
        <v>2452</v>
      </c>
      <c r="G37" s="123" t="s">
        <v>48</v>
      </c>
      <c r="H37" s="123" t="s">
        <v>227</v>
      </c>
      <c r="I37" s="129">
        <v>1448</v>
      </c>
    </row>
    <row r="38" spans="1:223" s="58" customFormat="1" ht="26.1" customHeight="1">
      <c r="A38" s="164"/>
      <c r="B38" s="155"/>
      <c r="C38" s="155"/>
      <c r="D38" s="156" t="s">
        <v>3388</v>
      </c>
      <c r="E38" s="157">
        <v>113</v>
      </c>
      <c r="F38" s="158" t="s">
        <v>5047</v>
      </c>
      <c r="G38" s="158"/>
      <c r="H38" s="155"/>
      <c r="I38" s="464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</row>
    <row r="39" spans="1:223" s="32" customFormat="1" ht="30.95" customHeight="1">
      <c r="A39" s="122">
        <v>39</v>
      </c>
      <c r="B39" s="165" t="s">
        <v>3408</v>
      </c>
      <c r="C39" s="117" t="s">
        <v>336</v>
      </c>
      <c r="D39" s="166" t="s">
        <v>3409</v>
      </c>
      <c r="E39" s="123">
        <v>201</v>
      </c>
      <c r="F39" s="165" t="s">
        <v>2452</v>
      </c>
      <c r="G39" s="123" t="s">
        <v>48</v>
      </c>
      <c r="H39" s="123" t="s">
        <v>293</v>
      </c>
      <c r="I39" s="129">
        <v>1448</v>
      </c>
    </row>
    <row r="40" spans="1:223" s="32" customFormat="1" ht="30.95" customHeight="1">
      <c r="A40" s="122" t="s">
        <v>4409</v>
      </c>
      <c r="B40" s="165" t="s">
        <v>3889</v>
      </c>
      <c r="C40" s="117" t="s">
        <v>336</v>
      </c>
      <c r="D40" s="166" t="s">
        <v>3409</v>
      </c>
      <c r="E40" s="123">
        <v>201</v>
      </c>
      <c r="F40" s="165" t="s">
        <v>2452</v>
      </c>
      <c r="G40" s="123" t="s">
        <v>48</v>
      </c>
      <c r="H40" s="123" t="s">
        <v>293</v>
      </c>
      <c r="I40" s="129">
        <v>1448</v>
      </c>
    </row>
    <row r="41" spans="1:223" s="58" customFormat="1" ht="26.1" customHeight="1">
      <c r="A41" s="164"/>
      <c r="B41" s="155"/>
      <c r="C41" s="155"/>
      <c r="D41" s="156" t="s">
        <v>3388</v>
      </c>
      <c r="E41" s="157">
        <v>169</v>
      </c>
      <c r="F41" s="158" t="s">
        <v>4990</v>
      </c>
      <c r="G41" s="158"/>
      <c r="H41" s="155"/>
      <c r="I41" s="46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</row>
    <row r="42" spans="1:223" s="32" customFormat="1" ht="30.95" customHeight="1">
      <c r="A42" s="122">
        <v>92</v>
      </c>
      <c r="B42" s="165" t="s">
        <v>3415</v>
      </c>
      <c r="C42" s="117" t="s">
        <v>249</v>
      </c>
      <c r="D42" s="166" t="s">
        <v>3416</v>
      </c>
      <c r="E42" s="123">
        <v>201</v>
      </c>
      <c r="F42" s="165" t="s">
        <v>2452</v>
      </c>
      <c r="G42" s="123" t="s">
        <v>48</v>
      </c>
      <c r="H42" s="123" t="s">
        <v>226</v>
      </c>
      <c r="I42" s="129">
        <v>790</v>
      </c>
    </row>
    <row r="43" spans="1:223" s="32" customFormat="1" ht="30.95" customHeight="1">
      <c r="A43" s="122">
        <v>25</v>
      </c>
      <c r="B43" s="165" t="s">
        <v>3417</v>
      </c>
      <c r="C43" s="117" t="s">
        <v>252</v>
      </c>
      <c r="D43" s="166" t="s">
        <v>3418</v>
      </c>
      <c r="E43" s="123">
        <v>201</v>
      </c>
      <c r="F43" s="165" t="s">
        <v>2452</v>
      </c>
      <c r="G43" s="123" t="s">
        <v>48</v>
      </c>
      <c r="H43" s="123" t="s">
        <v>226</v>
      </c>
      <c r="I43" s="129">
        <v>790</v>
      </c>
    </row>
    <row r="44" spans="1:223" s="32" customFormat="1" ht="30.95" customHeight="1">
      <c r="A44" s="122">
        <v>90</v>
      </c>
      <c r="B44" s="165" t="s">
        <v>3419</v>
      </c>
      <c r="C44" s="117" t="s">
        <v>247</v>
      </c>
      <c r="D44" s="166" t="s">
        <v>3420</v>
      </c>
      <c r="E44" s="123">
        <v>201</v>
      </c>
      <c r="F44" s="165" t="s">
        <v>2452</v>
      </c>
      <c r="G44" s="123" t="s">
        <v>48</v>
      </c>
      <c r="H44" s="123" t="s">
        <v>226</v>
      </c>
      <c r="I44" s="129">
        <v>790</v>
      </c>
    </row>
    <row r="45" spans="1:223" s="32" customFormat="1" ht="30.95" customHeight="1">
      <c r="A45" s="122">
        <v>84</v>
      </c>
      <c r="B45" s="165" t="s">
        <v>3421</v>
      </c>
      <c r="C45" s="117" t="s">
        <v>272</v>
      </c>
      <c r="D45" s="166" t="s">
        <v>3422</v>
      </c>
      <c r="E45" s="123">
        <v>201</v>
      </c>
      <c r="F45" s="165" t="s">
        <v>2452</v>
      </c>
      <c r="G45" s="123" t="s">
        <v>48</v>
      </c>
      <c r="H45" s="123" t="s">
        <v>226</v>
      </c>
      <c r="I45" s="129">
        <v>790</v>
      </c>
    </row>
    <row r="46" spans="1:223" s="32" customFormat="1" ht="30.95" customHeight="1">
      <c r="A46" s="122">
        <v>8</v>
      </c>
      <c r="B46" s="165" t="s">
        <v>3425</v>
      </c>
      <c r="C46" s="117" t="s">
        <v>238</v>
      </c>
      <c r="D46" s="166" t="s">
        <v>3426</v>
      </c>
      <c r="E46" s="123">
        <v>201</v>
      </c>
      <c r="F46" s="165" t="s">
        <v>2452</v>
      </c>
      <c r="G46" s="123" t="s">
        <v>48</v>
      </c>
      <c r="H46" s="123" t="s">
        <v>226</v>
      </c>
      <c r="I46" s="129">
        <v>790</v>
      </c>
    </row>
    <row r="47" spans="1:223" s="32" customFormat="1" ht="30.95" customHeight="1">
      <c r="A47" s="122">
        <v>17</v>
      </c>
      <c r="B47" s="165" t="s">
        <v>3427</v>
      </c>
      <c r="C47" s="117" t="s">
        <v>244</v>
      </c>
      <c r="D47" s="166" t="s">
        <v>3428</v>
      </c>
      <c r="E47" s="123">
        <v>201</v>
      </c>
      <c r="F47" s="165" t="s">
        <v>2452</v>
      </c>
      <c r="G47" s="123" t="s">
        <v>48</v>
      </c>
      <c r="H47" s="123" t="s">
        <v>226</v>
      </c>
      <c r="I47" s="129">
        <v>790</v>
      </c>
    </row>
    <row r="48" spans="1:223" s="32" customFormat="1" ht="30.95" customHeight="1">
      <c r="A48" s="122">
        <v>24</v>
      </c>
      <c r="B48" s="165" t="s">
        <v>3429</v>
      </c>
      <c r="C48" s="117" t="s">
        <v>251</v>
      </c>
      <c r="D48" s="166" t="s">
        <v>3430</v>
      </c>
      <c r="E48" s="123">
        <v>201</v>
      </c>
      <c r="F48" s="165" t="s">
        <v>2452</v>
      </c>
      <c r="G48" s="123" t="s">
        <v>48</v>
      </c>
      <c r="H48" s="123" t="s">
        <v>226</v>
      </c>
      <c r="I48" s="129">
        <v>790</v>
      </c>
    </row>
    <row r="49" spans="1:9" s="32" customFormat="1" ht="30.95" customHeight="1">
      <c r="A49" s="122">
        <v>35</v>
      </c>
      <c r="B49" s="165" t="s">
        <v>3431</v>
      </c>
      <c r="C49" s="117" t="s">
        <v>255</v>
      </c>
      <c r="D49" s="166" t="s">
        <v>3432</v>
      </c>
      <c r="E49" s="123">
        <v>201</v>
      </c>
      <c r="F49" s="165" t="s">
        <v>2452</v>
      </c>
      <c r="G49" s="123" t="s">
        <v>48</v>
      </c>
      <c r="H49" s="123" t="s">
        <v>226</v>
      </c>
      <c r="I49" s="129">
        <v>790</v>
      </c>
    </row>
    <row r="50" spans="1:9" s="32" customFormat="1" ht="30.95" customHeight="1">
      <c r="A50" s="122">
        <v>45</v>
      </c>
      <c r="B50" s="165" t="s">
        <v>3435</v>
      </c>
      <c r="C50" s="117" t="s">
        <v>258</v>
      </c>
      <c r="D50" s="166" t="s">
        <v>3436</v>
      </c>
      <c r="E50" s="123">
        <v>201</v>
      </c>
      <c r="F50" s="165" t="s">
        <v>2452</v>
      </c>
      <c r="G50" s="123" t="s">
        <v>48</v>
      </c>
      <c r="H50" s="123" t="s">
        <v>226</v>
      </c>
      <c r="I50" s="129">
        <v>790</v>
      </c>
    </row>
    <row r="51" spans="1:9" s="32" customFormat="1" ht="30.95" customHeight="1">
      <c r="A51" s="122">
        <v>46</v>
      </c>
      <c r="B51" s="165" t="s">
        <v>3437</v>
      </c>
      <c r="C51" s="117" t="s">
        <v>259</v>
      </c>
      <c r="D51" s="166" t="s">
        <v>3438</v>
      </c>
      <c r="E51" s="123">
        <v>201</v>
      </c>
      <c r="F51" s="165" t="s">
        <v>2452</v>
      </c>
      <c r="G51" s="123" t="s">
        <v>48</v>
      </c>
      <c r="H51" s="123" t="s">
        <v>226</v>
      </c>
      <c r="I51" s="129">
        <v>790</v>
      </c>
    </row>
    <row r="52" spans="1:9" s="32" customFormat="1" ht="30.95" customHeight="1">
      <c r="A52" s="122">
        <v>55</v>
      </c>
      <c r="B52" s="165" t="s">
        <v>3439</v>
      </c>
      <c r="C52" s="117" t="s">
        <v>264</v>
      </c>
      <c r="D52" s="166" t="s">
        <v>3440</v>
      </c>
      <c r="E52" s="123">
        <v>201</v>
      </c>
      <c r="F52" s="165" t="s">
        <v>2452</v>
      </c>
      <c r="G52" s="123" t="s">
        <v>48</v>
      </c>
      <c r="H52" s="123" t="s">
        <v>226</v>
      </c>
      <c r="I52" s="129">
        <v>790</v>
      </c>
    </row>
    <row r="53" spans="1:9" s="32" customFormat="1" ht="30.95" customHeight="1">
      <c r="A53" s="122">
        <v>59</v>
      </c>
      <c r="B53" s="165" t="s">
        <v>3441</v>
      </c>
      <c r="C53" s="117" t="s">
        <v>266</v>
      </c>
      <c r="D53" s="166" t="s">
        <v>3442</v>
      </c>
      <c r="E53" s="123">
        <v>201</v>
      </c>
      <c r="F53" s="165" t="s">
        <v>2452</v>
      </c>
      <c r="G53" s="123" t="s">
        <v>48</v>
      </c>
      <c r="H53" s="123" t="s">
        <v>226</v>
      </c>
      <c r="I53" s="129">
        <v>790</v>
      </c>
    </row>
    <row r="54" spans="1:9" s="32" customFormat="1" ht="30.95" customHeight="1">
      <c r="A54" s="122">
        <v>79</v>
      </c>
      <c r="B54" s="165" t="s">
        <v>3443</v>
      </c>
      <c r="C54" s="117" t="s">
        <v>271</v>
      </c>
      <c r="D54" s="166" t="s">
        <v>3444</v>
      </c>
      <c r="E54" s="123">
        <v>201</v>
      </c>
      <c r="F54" s="165" t="s">
        <v>2452</v>
      </c>
      <c r="G54" s="123" t="s">
        <v>48</v>
      </c>
      <c r="H54" s="123" t="s">
        <v>226</v>
      </c>
      <c r="I54" s="129">
        <v>790</v>
      </c>
    </row>
    <row r="55" spans="1:9" s="32" customFormat="1" ht="30.95" customHeight="1">
      <c r="A55" s="122">
        <v>22</v>
      </c>
      <c r="B55" s="165" t="s">
        <v>3445</v>
      </c>
      <c r="C55" s="117" t="s">
        <v>250</v>
      </c>
      <c r="D55" s="166" t="s">
        <v>3446</v>
      </c>
      <c r="E55" s="123">
        <v>201</v>
      </c>
      <c r="F55" s="165" t="s">
        <v>2452</v>
      </c>
      <c r="G55" s="123" t="s">
        <v>48</v>
      </c>
      <c r="H55" s="123" t="s">
        <v>227</v>
      </c>
      <c r="I55" s="129">
        <v>790</v>
      </c>
    </row>
    <row r="56" spans="1:9" s="32" customFormat="1" ht="30.95" customHeight="1">
      <c r="A56" s="122">
        <v>18</v>
      </c>
      <c r="B56" s="165" t="s">
        <v>3447</v>
      </c>
      <c r="C56" s="117" t="s">
        <v>253</v>
      </c>
      <c r="D56" s="166" t="s">
        <v>3448</v>
      </c>
      <c r="E56" s="123">
        <v>201</v>
      </c>
      <c r="F56" s="165" t="s">
        <v>2452</v>
      </c>
      <c r="G56" s="123" t="s">
        <v>48</v>
      </c>
      <c r="H56" s="123" t="s">
        <v>227</v>
      </c>
      <c r="I56" s="129">
        <v>790</v>
      </c>
    </row>
    <row r="57" spans="1:9" s="32" customFormat="1" ht="30.95" customHeight="1">
      <c r="A57" s="122">
        <v>21</v>
      </c>
      <c r="B57" s="165" t="s">
        <v>3449</v>
      </c>
      <c r="C57" s="117" t="s">
        <v>248</v>
      </c>
      <c r="D57" s="166" t="s">
        <v>3450</v>
      </c>
      <c r="E57" s="123">
        <v>201</v>
      </c>
      <c r="F57" s="165" t="s">
        <v>2452</v>
      </c>
      <c r="G57" s="123" t="s">
        <v>48</v>
      </c>
      <c r="H57" s="123" t="s">
        <v>227</v>
      </c>
      <c r="I57" s="129">
        <v>790</v>
      </c>
    </row>
    <row r="58" spans="1:9" s="32" customFormat="1" ht="30.95" customHeight="1">
      <c r="A58" s="122">
        <v>20</v>
      </c>
      <c r="B58" s="165" t="s">
        <v>3451</v>
      </c>
      <c r="C58" s="117" t="s">
        <v>273</v>
      </c>
      <c r="D58" s="166" t="s">
        <v>3452</v>
      </c>
      <c r="E58" s="123">
        <v>201</v>
      </c>
      <c r="F58" s="165" t="s">
        <v>2452</v>
      </c>
      <c r="G58" s="123" t="s">
        <v>48</v>
      </c>
      <c r="H58" s="123" t="s">
        <v>227</v>
      </c>
      <c r="I58" s="129">
        <v>790</v>
      </c>
    </row>
    <row r="59" spans="1:9" s="32" customFormat="1" ht="30.95" customHeight="1">
      <c r="A59" s="122">
        <v>8</v>
      </c>
      <c r="B59" s="165" t="s">
        <v>3425</v>
      </c>
      <c r="C59" s="117" t="s">
        <v>238</v>
      </c>
      <c r="D59" s="166" t="s">
        <v>3426</v>
      </c>
      <c r="E59" s="123">
        <v>201</v>
      </c>
      <c r="F59" s="165" t="s">
        <v>2452</v>
      </c>
      <c r="G59" s="123">
        <v>1</v>
      </c>
      <c r="H59" s="123" t="s">
        <v>227</v>
      </c>
      <c r="I59" s="129">
        <v>790</v>
      </c>
    </row>
    <row r="60" spans="1:9" s="32" customFormat="1" ht="30.95" customHeight="1">
      <c r="A60" s="122">
        <v>17</v>
      </c>
      <c r="B60" s="165" t="s">
        <v>3427</v>
      </c>
      <c r="C60" s="117" t="s">
        <v>244</v>
      </c>
      <c r="D60" s="166" t="s">
        <v>3428</v>
      </c>
      <c r="E60" s="123">
        <v>201</v>
      </c>
      <c r="F60" s="165" t="s">
        <v>2452</v>
      </c>
      <c r="G60" s="123" t="s">
        <v>48</v>
      </c>
      <c r="H60" s="123" t="s">
        <v>227</v>
      </c>
      <c r="I60" s="129">
        <v>790</v>
      </c>
    </row>
    <row r="61" spans="1:9" s="32" customFormat="1" ht="30.95" customHeight="1">
      <c r="A61" s="122">
        <v>24</v>
      </c>
      <c r="B61" s="165" t="s">
        <v>3429</v>
      </c>
      <c r="C61" s="117" t="s">
        <v>251</v>
      </c>
      <c r="D61" s="166" t="s">
        <v>3430</v>
      </c>
      <c r="E61" s="123">
        <v>201</v>
      </c>
      <c r="F61" s="165" t="s">
        <v>2452</v>
      </c>
      <c r="G61" s="123" t="s">
        <v>48</v>
      </c>
      <c r="H61" s="123" t="s">
        <v>227</v>
      </c>
      <c r="I61" s="129">
        <v>790</v>
      </c>
    </row>
    <row r="62" spans="1:9" s="32" customFormat="1" ht="30.95" customHeight="1">
      <c r="A62" s="122">
        <v>35</v>
      </c>
      <c r="B62" s="165" t="s">
        <v>3431</v>
      </c>
      <c r="C62" s="117" t="s">
        <v>255</v>
      </c>
      <c r="D62" s="166" t="s">
        <v>3432</v>
      </c>
      <c r="E62" s="123">
        <v>201</v>
      </c>
      <c r="F62" s="165" t="s">
        <v>2452</v>
      </c>
      <c r="G62" s="123" t="s">
        <v>48</v>
      </c>
      <c r="H62" s="123" t="s">
        <v>227</v>
      </c>
      <c r="I62" s="129">
        <v>790</v>
      </c>
    </row>
    <row r="63" spans="1:9" s="32" customFormat="1" ht="30.95" customHeight="1">
      <c r="A63" s="122">
        <v>38</v>
      </c>
      <c r="B63" s="165" t="s">
        <v>3433</v>
      </c>
      <c r="C63" s="117" t="s">
        <v>257</v>
      </c>
      <c r="D63" s="166" t="s">
        <v>3434</v>
      </c>
      <c r="E63" s="123">
        <v>201</v>
      </c>
      <c r="F63" s="165" t="s">
        <v>2452</v>
      </c>
      <c r="G63" s="123" t="s">
        <v>48</v>
      </c>
      <c r="H63" s="123" t="s">
        <v>227</v>
      </c>
      <c r="I63" s="129">
        <v>790</v>
      </c>
    </row>
    <row r="64" spans="1:9" s="32" customFormat="1" ht="30.95" customHeight="1">
      <c r="A64" s="122">
        <v>45</v>
      </c>
      <c r="B64" s="165" t="s">
        <v>3435</v>
      </c>
      <c r="C64" s="117" t="s">
        <v>258</v>
      </c>
      <c r="D64" s="166" t="s">
        <v>3436</v>
      </c>
      <c r="E64" s="123">
        <v>201</v>
      </c>
      <c r="F64" s="165" t="s">
        <v>2452</v>
      </c>
      <c r="G64" s="123" t="s">
        <v>48</v>
      </c>
      <c r="H64" s="123" t="s">
        <v>227</v>
      </c>
      <c r="I64" s="129">
        <v>790</v>
      </c>
    </row>
    <row r="65" spans="1:223" s="32" customFormat="1" ht="30.95" customHeight="1">
      <c r="A65" s="122">
        <v>46</v>
      </c>
      <c r="B65" s="165" t="s">
        <v>3437</v>
      </c>
      <c r="C65" s="117" t="s">
        <v>259</v>
      </c>
      <c r="D65" s="166" t="s">
        <v>3438</v>
      </c>
      <c r="E65" s="123">
        <v>201</v>
      </c>
      <c r="F65" s="165" t="s">
        <v>2452</v>
      </c>
      <c r="G65" s="123" t="s">
        <v>48</v>
      </c>
      <c r="H65" s="123" t="s">
        <v>227</v>
      </c>
      <c r="I65" s="129">
        <v>790</v>
      </c>
    </row>
    <row r="66" spans="1:223" s="32" customFormat="1" ht="30.95" customHeight="1">
      <c r="A66" s="122">
        <v>55</v>
      </c>
      <c r="B66" s="165" t="s">
        <v>3439</v>
      </c>
      <c r="C66" s="117" t="s">
        <v>264</v>
      </c>
      <c r="D66" s="166" t="s">
        <v>3440</v>
      </c>
      <c r="E66" s="123">
        <v>201</v>
      </c>
      <c r="F66" s="165" t="s">
        <v>2452</v>
      </c>
      <c r="G66" s="123" t="s">
        <v>48</v>
      </c>
      <c r="H66" s="123" t="s">
        <v>227</v>
      </c>
      <c r="I66" s="129">
        <v>790</v>
      </c>
    </row>
    <row r="67" spans="1:223" s="32" customFormat="1" ht="30.95" customHeight="1">
      <c r="A67" s="122">
        <v>59</v>
      </c>
      <c r="B67" s="165" t="s">
        <v>3441</v>
      </c>
      <c r="C67" s="117" t="s">
        <v>266</v>
      </c>
      <c r="D67" s="166" t="s">
        <v>3442</v>
      </c>
      <c r="E67" s="123">
        <v>201</v>
      </c>
      <c r="F67" s="165" t="s">
        <v>2452</v>
      </c>
      <c r="G67" s="123" t="s">
        <v>48</v>
      </c>
      <c r="H67" s="123" t="s">
        <v>227</v>
      </c>
      <c r="I67" s="129">
        <v>790</v>
      </c>
    </row>
    <row r="68" spans="1:223" s="32" customFormat="1" ht="30.95" customHeight="1">
      <c r="A68" s="122">
        <v>79</v>
      </c>
      <c r="B68" s="165" t="s">
        <v>3443</v>
      </c>
      <c r="C68" s="117" t="s">
        <v>271</v>
      </c>
      <c r="D68" s="166" t="s">
        <v>3444</v>
      </c>
      <c r="E68" s="123">
        <v>201</v>
      </c>
      <c r="F68" s="165" t="s">
        <v>2452</v>
      </c>
      <c r="G68" s="123" t="s">
        <v>48</v>
      </c>
      <c r="H68" s="123" t="s">
        <v>227</v>
      </c>
      <c r="I68" s="129">
        <v>790</v>
      </c>
    </row>
    <row r="69" spans="1:223" s="58" customFormat="1" ht="26.1" customHeight="1">
      <c r="A69" s="164"/>
      <c r="B69" s="155"/>
      <c r="C69" s="155"/>
      <c r="D69" s="156" t="s">
        <v>3388</v>
      </c>
      <c r="E69" s="157">
        <v>142</v>
      </c>
      <c r="F69" s="158" t="s">
        <v>3455</v>
      </c>
      <c r="G69" s="158"/>
      <c r="H69" s="155"/>
      <c r="I69" s="464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</row>
    <row r="70" spans="1:223" s="32" customFormat="1" ht="30.95" customHeight="1">
      <c r="A70" s="122">
        <v>79</v>
      </c>
      <c r="B70" s="165" t="s">
        <v>3443</v>
      </c>
      <c r="C70" s="117" t="s">
        <v>271</v>
      </c>
      <c r="D70" s="166" t="s">
        <v>3444</v>
      </c>
      <c r="E70" s="123">
        <v>201</v>
      </c>
      <c r="F70" s="165" t="s">
        <v>2452</v>
      </c>
      <c r="G70" s="123">
        <v>1</v>
      </c>
      <c r="H70" s="123" t="s">
        <v>226</v>
      </c>
      <c r="I70" s="129">
        <v>1397</v>
      </c>
    </row>
    <row r="71" spans="1:223" s="32" customFormat="1" ht="30.95" customHeight="1">
      <c r="A71" s="122">
        <v>79</v>
      </c>
      <c r="B71" s="165" t="s">
        <v>3443</v>
      </c>
      <c r="C71" s="117" t="s">
        <v>271</v>
      </c>
      <c r="D71" s="166" t="s">
        <v>3444</v>
      </c>
      <c r="E71" s="123">
        <v>201</v>
      </c>
      <c r="F71" s="165" t="s">
        <v>2452</v>
      </c>
      <c r="G71" s="123">
        <v>1</v>
      </c>
      <c r="H71" s="123" t="s">
        <v>1005</v>
      </c>
      <c r="I71" s="129">
        <v>1445</v>
      </c>
    </row>
    <row r="72" spans="1:223" s="58" customFormat="1" ht="26.1" customHeight="1">
      <c r="A72" s="164"/>
      <c r="B72" s="155"/>
      <c r="C72" s="155"/>
      <c r="D72" s="156" t="s">
        <v>3388</v>
      </c>
      <c r="E72" s="157">
        <v>149</v>
      </c>
      <c r="F72" s="158" t="s">
        <v>5003</v>
      </c>
      <c r="G72" s="158"/>
      <c r="H72" s="155"/>
      <c r="I72" s="464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</row>
    <row r="73" spans="1:223" s="32" customFormat="1" ht="30.95" customHeight="1">
      <c r="A73" s="122">
        <v>76</v>
      </c>
      <c r="B73" s="165" t="s">
        <v>3410</v>
      </c>
      <c r="C73" s="117" t="s">
        <v>3456</v>
      </c>
      <c r="D73" s="166" t="s">
        <v>3457</v>
      </c>
      <c r="E73" s="123">
        <v>201</v>
      </c>
      <c r="F73" s="165" t="s">
        <v>2452</v>
      </c>
      <c r="G73" s="123" t="s">
        <v>48</v>
      </c>
      <c r="H73" s="123" t="s">
        <v>226</v>
      </c>
      <c r="I73" s="129">
        <v>753</v>
      </c>
    </row>
    <row r="74" spans="1:223" s="32" customFormat="1" ht="30.95" customHeight="1">
      <c r="A74" s="122">
        <v>49</v>
      </c>
      <c r="B74" s="165" t="s">
        <v>3406</v>
      </c>
      <c r="C74" s="117" t="s">
        <v>3456</v>
      </c>
      <c r="D74" s="166" t="s">
        <v>3457</v>
      </c>
      <c r="E74" s="123">
        <v>201</v>
      </c>
      <c r="F74" s="165" t="s">
        <v>2452</v>
      </c>
      <c r="G74" s="123" t="s">
        <v>48</v>
      </c>
      <c r="H74" s="123" t="s">
        <v>227</v>
      </c>
      <c r="I74" s="129">
        <v>659</v>
      </c>
    </row>
    <row r="75" spans="1:223" s="32" customFormat="1" ht="30.95" customHeight="1">
      <c r="A75" s="122">
        <v>37</v>
      </c>
      <c r="B75" s="165" t="s">
        <v>3458</v>
      </c>
      <c r="C75" s="117" t="s">
        <v>3456</v>
      </c>
      <c r="D75" s="166" t="s">
        <v>3457</v>
      </c>
      <c r="E75" s="123">
        <v>201</v>
      </c>
      <c r="F75" s="165" t="s">
        <v>2452</v>
      </c>
      <c r="G75" s="123">
        <v>1</v>
      </c>
      <c r="H75" s="123" t="s">
        <v>227</v>
      </c>
      <c r="I75" s="129">
        <v>659</v>
      </c>
    </row>
    <row r="76" spans="1:223" s="32" customFormat="1" ht="30.95" customHeight="1">
      <c r="A76" s="122">
        <v>92</v>
      </c>
      <c r="B76" s="165" t="s">
        <v>3415</v>
      </c>
      <c r="C76" s="117" t="s">
        <v>3456</v>
      </c>
      <c r="D76" s="166" t="s">
        <v>3457</v>
      </c>
      <c r="E76" s="123">
        <v>201</v>
      </c>
      <c r="F76" s="165" t="s">
        <v>2452</v>
      </c>
      <c r="G76" s="123" t="s">
        <v>48</v>
      </c>
      <c r="H76" s="123" t="s">
        <v>226</v>
      </c>
      <c r="I76" s="129">
        <v>753</v>
      </c>
    </row>
    <row r="77" spans="1:223" s="32" customFormat="1" ht="30.95" customHeight="1">
      <c r="A77" s="122">
        <v>22</v>
      </c>
      <c r="B77" s="165" t="s">
        <v>3445</v>
      </c>
      <c r="C77" s="117" t="s">
        <v>3456</v>
      </c>
      <c r="D77" s="166" t="s">
        <v>3457</v>
      </c>
      <c r="E77" s="123">
        <v>201</v>
      </c>
      <c r="F77" s="165" t="s">
        <v>2452</v>
      </c>
      <c r="G77" s="123" t="s">
        <v>48</v>
      </c>
      <c r="H77" s="123" t="s">
        <v>227</v>
      </c>
      <c r="I77" s="129">
        <v>659</v>
      </c>
    </row>
    <row r="78" spans="1:223" s="32" customFormat="1" ht="30.95" customHeight="1">
      <c r="A78" s="122">
        <v>25</v>
      </c>
      <c r="B78" s="165" t="s">
        <v>3417</v>
      </c>
      <c r="C78" s="117" t="s">
        <v>3456</v>
      </c>
      <c r="D78" s="166" t="s">
        <v>3457</v>
      </c>
      <c r="E78" s="123">
        <v>201</v>
      </c>
      <c r="F78" s="165" t="s">
        <v>2452</v>
      </c>
      <c r="G78" s="123" t="s">
        <v>48</v>
      </c>
      <c r="H78" s="123" t="s">
        <v>226</v>
      </c>
      <c r="I78" s="129">
        <v>753</v>
      </c>
    </row>
    <row r="79" spans="1:223" s="32" customFormat="1" ht="30.95" customHeight="1">
      <c r="A79" s="122">
        <v>18</v>
      </c>
      <c r="B79" s="165" t="s">
        <v>3447</v>
      </c>
      <c r="C79" s="117" t="s">
        <v>3456</v>
      </c>
      <c r="D79" s="166" t="s">
        <v>3457</v>
      </c>
      <c r="E79" s="123">
        <v>201</v>
      </c>
      <c r="F79" s="165" t="s">
        <v>2452</v>
      </c>
      <c r="G79" s="123" t="s">
        <v>48</v>
      </c>
      <c r="H79" s="123" t="s">
        <v>227</v>
      </c>
      <c r="I79" s="129">
        <v>659</v>
      </c>
    </row>
    <row r="80" spans="1:223" s="32" customFormat="1" ht="30.95" customHeight="1">
      <c r="A80" s="122">
        <v>90</v>
      </c>
      <c r="B80" s="165" t="s">
        <v>3419</v>
      </c>
      <c r="C80" s="117" t="s">
        <v>3456</v>
      </c>
      <c r="D80" s="166" t="s">
        <v>3457</v>
      </c>
      <c r="E80" s="123">
        <v>201</v>
      </c>
      <c r="F80" s="165" t="s">
        <v>2452</v>
      </c>
      <c r="G80" s="123" t="s">
        <v>48</v>
      </c>
      <c r="H80" s="123" t="s">
        <v>226</v>
      </c>
      <c r="I80" s="129">
        <v>753</v>
      </c>
    </row>
    <row r="81" spans="1:9" s="32" customFormat="1" ht="30.95" customHeight="1">
      <c r="A81" s="122">
        <v>21</v>
      </c>
      <c r="B81" s="165" t="s">
        <v>3449</v>
      </c>
      <c r="C81" s="117" t="s">
        <v>3456</v>
      </c>
      <c r="D81" s="166" t="s">
        <v>3457</v>
      </c>
      <c r="E81" s="123">
        <v>201</v>
      </c>
      <c r="F81" s="165" t="s">
        <v>2452</v>
      </c>
      <c r="G81" s="123" t="s">
        <v>48</v>
      </c>
      <c r="H81" s="123" t="s">
        <v>227</v>
      </c>
      <c r="I81" s="129">
        <v>659</v>
      </c>
    </row>
    <row r="82" spans="1:9" s="32" customFormat="1" ht="30.95" customHeight="1">
      <c r="A82" s="122">
        <v>84</v>
      </c>
      <c r="B82" s="165" t="s">
        <v>3421</v>
      </c>
      <c r="C82" s="117" t="s">
        <v>3456</v>
      </c>
      <c r="D82" s="166" t="s">
        <v>3457</v>
      </c>
      <c r="E82" s="123">
        <v>201</v>
      </c>
      <c r="F82" s="165" t="s">
        <v>2452</v>
      </c>
      <c r="G82" s="123" t="s">
        <v>48</v>
      </c>
      <c r="H82" s="123" t="s">
        <v>226</v>
      </c>
      <c r="I82" s="129">
        <v>753</v>
      </c>
    </row>
    <row r="83" spans="1:9" s="32" customFormat="1" ht="30.95" customHeight="1">
      <c r="A83" s="122">
        <v>20</v>
      </c>
      <c r="B83" s="165" t="s">
        <v>3451</v>
      </c>
      <c r="C83" s="117" t="s">
        <v>3456</v>
      </c>
      <c r="D83" s="166" t="s">
        <v>3457</v>
      </c>
      <c r="E83" s="123">
        <v>201</v>
      </c>
      <c r="F83" s="165" t="s">
        <v>2452</v>
      </c>
      <c r="G83" s="123" t="s">
        <v>48</v>
      </c>
      <c r="H83" s="123" t="s">
        <v>227</v>
      </c>
      <c r="I83" s="129">
        <v>659</v>
      </c>
    </row>
    <row r="84" spans="1:9" s="32" customFormat="1" ht="30.95" customHeight="1">
      <c r="A84" s="122">
        <v>41</v>
      </c>
      <c r="B84" s="165" t="s">
        <v>3423</v>
      </c>
      <c r="C84" s="117" t="s">
        <v>3456</v>
      </c>
      <c r="D84" s="166" t="s">
        <v>3457</v>
      </c>
      <c r="E84" s="123">
        <v>201</v>
      </c>
      <c r="F84" s="165" t="s">
        <v>2452</v>
      </c>
      <c r="G84" s="123" t="s">
        <v>48</v>
      </c>
      <c r="H84" s="123" t="s">
        <v>226</v>
      </c>
      <c r="I84" s="129">
        <v>753</v>
      </c>
    </row>
    <row r="85" spans="1:9" s="32" customFormat="1" ht="30.95" customHeight="1">
      <c r="A85" s="122">
        <v>19</v>
      </c>
      <c r="B85" s="165" t="s">
        <v>3453</v>
      </c>
      <c r="C85" s="117" t="s">
        <v>3456</v>
      </c>
      <c r="D85" s="166" t="s">
        <v>3457</v>
      </c>
      <c r="E85" s="123">
        <v>201</v>
      </c>
      <c r="F85" s="165" t="s">
        <v>2452</v>
      </c>
      <c r="G85" s="123" t="s">
        <v>48</v>
      </c>
      <c r="H85" s="123" t="s">
        <v>227</v>
      </c>
      <c r="I85" s="129">
        <v>659</v>
      </c>
    </row>
    <row r="86" spans="1:9" s="32" customFormat="1" ht="30.95" customHeight="1">
      <c r="A86" s="122">
        <v>2</v>
      </c>
      <c r="B86" s="165" t="s">
        <v>3459</v>
      </c>
      <c r="C86" s="117" t="s">
        <v>3456</v>
      </c>
      <c r="D86" s="166" t="s">
        <v>3457</v>
      </c>
      <c r="E86" s="123">
        <v>201</v>
      </c>
      <c r="F86" s="165" t="s">
        <v>2452</v>
      </c>
      <c r="G86" s="123">
        <v>1</v>
      </c>
      <c r="H86" s="123" t="s">
        <v>226</v>
      </c>
      <c r="I86" s="129">
        <v>753</v>
      </c>
    </row>
    <row r="87" spans="1:9" s="32" customFormat="1" ht="30.95" customHeight="1">
      <c r="A87" s="122">
        <v>2</v>
      </c>
      <c r="B87" s="165" t="s">
        <v>3459</v>
      </c>
      <c r="C87" s="117" t="s">
        <v>3456</v>
      </c>
      <c r="D87" s="166" t="s">
        <v>3457</v>
      </c>
      <c r="E87" s="123">
        <v>201</v>
      </c>
      <c r="F87" s="165" t="s">
        <v>2452</v>
      </c>
      <c r="G87" s="123">
        <v>1</v>
      </c>
      <c r="H87" s="123" t="s">
        <v>227</v>
      </c>
      <c r="I87" s="129">
        <v>659</v>
      </c>
    </row>
    <row r="88" spans="1:9" s="32" customFormat="1" ht="30.95" customHeight="1">
      <c r="A88" s="122">
        <v>8</v>
      </c>
      <c r="B88" s="165" t="s">
        <v>3425</v>
      </c>
      <c r="C88" s="117" t="s">
        <v>3456</v>
      </c>
      <c r="D88" s="166" t="s">
        <v>3457</v>
      </c>
      <c r="E88" s="123">
        <v>201</v>
      </c>
      <c r="F88" s="165" t="s">
        <v>2452</v>
      </c>
      <c r="G88" s="123" t="s">
        <v>48</v>
      </c>
      <c r="H88" s="123" t="s">
        <v>226</v>
      </c>
      <c r="I88" s="129">
        <v>753</v>
      </c>
    </row>
    <row r="89" spans="1:9" s="32" customFormat="1" ht="30.95" customHeight="1">
      <c r="A89" s="122">
        <v>8</v>
      </c>
      <c r="B89" s="165" t="s">
        <v>3425</v>
      </c>
      <c r="C89" s="117" t="s">
        <v>3456</v>
      </c>
      <c r="D89" s="166" t="s">
        <v>3457</v>
      </c>
      <c r="E89" s="123">
        <v>201</v>
      </c>
      <c r="F89" s="165" t="s">
        <v>2452</v>
      </c>
      <c r="G89" s="123">
        <v>1</v>
      </c>
      <c r="H89" s="123" t="s">
        <v>227</v>
      </c>
      <c r="I89" s="129">
        <v>659</v>
      </c>
    </row>
    <row r="90" spans="1:9" s="32" customFormat="1" ht="30.95" customHeight="1">
      <c r="A90" s="122">
        <v>17</v>
      </c>
      <c r="B90" s="165" t="s">
        <v>3427</v>
      </c>
      <c r="C90" s="117" t="s">
        <v>3456</v>
      </c>
      <c r="D90" s="166" t="s">
        <v>3457</v>
      </c>
      <c r="E90" s="123">
        <v>201</v>
      </c>
      <c r="F90" s="165" t="s">
        <v>2452</v>
      </c>
      <c r="G90" s="123" t="s">
        <v>48</v>
      </c>
      <c r="H90" s="123" t="s">
        <v>226</v>
      </c>
      <c r="I90" s="129">
        <v>753</v>
      </c>
    </row>
    <row r="91" spans="1:9" s="32" customFormat="1" ht="30.95" customHeight="1">
      <c r="A91" s="122">
        <v>17</v>
      </c>
      <c r="B91" s="165" t="s">
        <v>3427</v>
      </c>
      <c r="C91" s="117" t="s">
        <v>3456</v>
      </c>
      <c r="D91" s="166" t="s">
        <v>3457</v>
      </c>
      <c r="E91" s="123">
        <v>201</v>
      </c>
      <c r="F91" s="165" t="s">
        <v>2452</v>
      </c>
      <c r="G91" s="123" t="s">
        <v>48</v>
      </c>
      <c r="H91" s="123" t="s">
        <v>227</v>
      </c>
      <c r="I91" s="129">
        <v>659</v>
      </c>
    </row>
    <row r="92" spans="1:9" s="32" customFormat="1" ht="30.95" customHeight="1">
      <c r="A92" s="122">
        <v>24</v>
      </c>
      <c r="B92" s="165" t="s">
        <v>3429</v>
      </c>
      <c r="C92" s="117" t="s">
        <v>3456</v>
      </c>
      <c r="D92" s="166" t="s">
        <v>3457</v>
      </c>
      <c r="E92" s="123">
        <v>201</v>
      </c>
      <c r="F92" s="165" t="s">
        <v>2452</v>
      </c>
      <c r="G92" s="123" t="s">
        <v>48</v>
      </c>
      <c r="H92" s="123" t="s">
        <v>226</v>
      </c>
      <c r="I92" s="129">
        <v>753</v>
      </c>
    </row>
    <row r="93" spans="1:9" s="32" customFormat="1" ht="30.95" customHeight="1">
      <c r="A93" s="122">
        <v>24</v>
      </c>
      <c r="B93" s="165" t="s">
        <v>3429</v>
      </c>
      <c r="C93" s="117" t="s">
        <v>3456</v>
      </c>
      <c r="D93" s="166" t="s">
        <v>3457</v>
      </c>
      <c r="E93" s="123">
        <v>201</v>
      </c>
      <c r="F93" s="165" t="s">
        <v>2452</v>
      </c>
      <c r="G93" s="123" t="s">
        <v>48</v>
      </c>
      <c r="H93" s="123" t="s">
        <v>227</v>
      </c>
      <c r="I93" s="129">
        <v>659</v>
      </c>
    </row>
    <row r="94" spans="1:9" s="32" customFormat="1" ht="30.95" customHeight="1">
      <c r="A94" s="122">
        <v>35</v>
      </c>
      <c r="B94" s="165" t="s">
        <v>3431</v>
      </c>
      <c r="C94" s="117" t="s">
        <v>3456</v>
      </c>
      <c r="D94" s="166" t="s">
        <v>3457</v>
      </c>
      <c r="E94" s="123">
        <v>201</v>
      </c>
      <c r="F94" s="165" t="s">
        <v>2452</v>
      </c>
      <c r="G94" s="123" t="s">
        <v>48</v>
      </c>
      <c r="H94" s="123" t="s">
        <v>226</v>
      </c>
      <c r="I94" s="129">
        <v>753</v>
      </c>
    </row>
    <row r="95" spans="1:9" s="32" customFormat="1" ht="30.95" customHeight="1">
      <c r="A95" s="122">
        <v>35</v>
      </c>
      <c r="B95" s="165" t="s">
        <v>3431</v>
      </c>
      <c r="C95" s="117" t="s">
        <v>3456</v>
      </c>
      <c r="D95" s="166" t="s">
        <v>3457</v>
      </c>
      <c r="E95" s="123">
        <v>201</v>
      </c>
      <c r="F95" s="165" t="s">
        <v>2452</v>
      </c>
      <c r="G95" s="123" t="s">
        <v>48</v>
      </c>
      <c r="H95" s="123" t="s">
        <v>227</v>
      </c>
      <c r="I95" s="129">
        <v>659</v>
      </c>
    </row>
    <row r="96" spans="1:9" s="32" customFormat="1" ht="30.95" customHeight="1">
      <c r="A96" s="122">
        <v>36</v>
      </c>
      <c r="B96" s="165" t="s">
        <v>3460</v>
      </c>
      <c r="C96" s="117" t="s">
        <v>3456</v>
      </c>
      <c r="D96" s="166" t="s">
        <v>3457</v>
      </c>
      <c r="E96" s="123">
        <v>201</v>
      </c>
      <c r="F96" s="165" t="s">
        <v>2452</v>
      </c>
      <c r="G96" s="123">
        <v>1</v>
      </c>
      <c r="H96" s="123" t="s">
        <v>226</v>
      </c>
      <c r="I96" s="129">
        <v>753</v>
      </c>
    </row>
    <row r="97" spans="1:9" s="32" customFormat="1" ht="30.95" customHeight="1">
      <c r="A97" s="122">
        <v>36</v>
      </c>
      <c r="B97" s="165" t="s">
        <v>3460</v>
      </c>
      <c r="C97" s="117" t="s">
        <v>3456</v>
      </c>
      <c r="D97" s="166" t="s">
        <v>3457</v>
      </c>
      <c r="E97" s="123">
        <v>201</v>
      </c>
      <c r="F97" s="165" t="s">
        <v>2452</v>
      </c>
      <c r="G97" s="123">
        <v>1</v>
      </c>
      <c r="H97" s="123" t="s">
        <v>227</v>
      </c>
      <c r="I97" s="129">
        <v>659</v>
      </c>
    </row>
    <row r="98" spans="1:9" s="32" customFormat="1" ht="30.95" customHeight="1">
      <c r="A98" s="122">
        <v>38</v>
      </c>
      <c r="B98" s="165" t="s">
        <v>3433</v>
      </c>
      <c r="C98" s="117" t="s">
        <v>3456</v>
      </c>
      <c r="D98" s="166" t="s">
        <v>3457</v>
      </c>
      <c r="E98" s="123">
        <v>201</v>
      </c>
      <c r="F98" s="165" t="s">
        <v>2452</v>
      </c>
      <c r="G98" s="123" t="s">
        <v>48</v>
      </c>
      <c r="H98" s="123" t="s">
        <v>226</v>
      </c>
      <c r="I98" s="129">
        <v>753</v>
      </c>
    </row>
    <row r="99" spans="1:9" s="32" customFormat="1" ht="30.95" customHeight="1">
      <c r="A99" s="122">
        <v>38</v>
      </c>
      <c r="B99" s="165" t="s">
        <v>3433</v>
      </c>
      <c r="C99" s="117" t="s">
        <v>3456</v>
      </c>
      <c r="D99" s="166" t="s">
        <v>3457</v>
      </c>
      <c r="E99" s="123">
        <v>201</v>
      </c>
      <c r="F99" s="165" t="s">
        <v>2452</v>
      </c>
      <c r="G99" s="123" t="s">
        <v>48</v>
      </c>
      <c r="H99" s="123" t="s">
        <v>227</v>
      </c>
      <c r="I99" s="129">
        <v>659</v>
      </c>
    </row>
    <row r="100" spans="1:9" s="32" customFormat="1" ht="30.95" customHeight="1">
      <c r="A100" s="122">
        <v>45</v>
      </c>
      <c r="B100" s="165" t="s">
        <v>3435</v>
      </c>
      <c r="C100" s="117" t="s">
        <v>3456</v>
      </c>
      <c r="D100" s="166" t="s">
        <v>3457</v>
      </c>
      <c r="E100" s="123">
        <v>201</v>
      </c>
      <c r="F100" s="165" t="s">
        <v>2452</v>
      </c>
      <c r="G100" s="123" t="s">
        <v>48</v>
      </c>
      <c r="H100" s="123" t="s">
        <v>226</v>
      </c>
      <c r="I100" s="129">
        <v>753</v>
      </c>
    </row>
    <row r="101" spans="1:9" s="32" customFormat="1" ht="30.95" customHeight="1">
      <c r="A101" s="122">
        <v>45</v>
      </c>
      <c r="B101" s="165" t="s">
        <v>3435</v>
      </c>
      <c r="C101" s="117" t="s">
        <v>3456</v>
      </c>
      <c r="D101" s="166" t="s">
        <v>3457</v>
      </c>
      <c r="E101" s="123">
        <v>201</v>
      </c>
      <c r="F101" s="165" t="s">
        <v>2452</v>
      </c>
      <c r="G101" s="123" t="s">
        <v>48</v>
      </c>
      <c r="H101" s="123" t="s">
        <v>227</v>
      </c>
      <c r="I101" s="129">
        <v>659</v>
      </c>
    </row>
    <row r="102" spans="1:9" s="32" customFormat="1" ht="30.95" customHeight="1">
      <c r="A102" s="122">
        <v>46</v>
      </c>
      <c r="B102" s="165" t="s">
        <v>3437</v>
      </c>
      <c r="C102" s="117" t="s">
        <v>3456</v>
      </c>
      <c r="D102" s="166" t="s">
        <v>3457</v>
      </c>
      <c r="E102" s="123">
        <v>201</v>
      </c>
      <c r="F102" s="165" t="s">
        <v>2452</v>
      </c>
      <c r="G102" s="123" t="s">
        <v>48</v>
      </c>
      <c r="H102" s="123" t="s">
        <v>226</v>
      </c>
      <c r="I102" s="129">
        <v>753</v>
      </c>
    </row>
    <row r="103" spans="1:9" s="32" customFormat="1" ht="30.95" customHeight="1">
      <c r="A103" s="122">
        <v>46</v>
      </c>
      <c r="B103" s="165" t="s">
        <v>3437</v>
      </c>
      <c r="C103" s="117" t="s">
        <v>3456</v>
      </c>
      <c r="D103" s="166" t="s">
        <v>3457</v>
      </c>
      <c r="E103" s="123">
        <v>201</v>
      </c>
      <c r="F103" s="165" t="s">
        <v>2452</v>
      </c>
      <c r="G103" s="123" t="s">
        <v>48</v>
      </c>
      <c r="H103" s="123" t="s">
        <v>227</v>
      </c>
      <c r="I103" s="129">
        <v>659</v>
      </c>
    </row>
    <row r="104" spans="1:9" s="32" customFormat="1" ht="30.95" customHeight="1">
      <c r="A104" s="122">
        <v>55</v>
      </c>
      <c r="B104" s="165" t="s">
        <v>3439</v>
      </c>
      <c r="C104" s="117" t="s">
        <v>3456</v>
      </c>
      <c r="D104" s="166" t="s">
        <v>3457</v>
      </c>
      <c r="E104" s="123">
        <v>201</v>
      </c>
      <c r="F104" s="165" t="s">
        <v>2452</v>
      </c>
      <c r="G104" s="123" t="s">
        <v>48</v>
      </c>
      <c r="H104" s="123" t="s">
        <v>226</v>
      </c>
      <c r="I104" s="129">
        <v>753</v>
      </c>
    </row>
    <row r="105" spans="1:9" s="32" customFormat="1" ht="30.95" customHeight="1">
      <c r="A105" s="122">
        <v>55</v>
      </c>
      <c r="B105" s="165" t="s">
        <v>3439</v>
      </c>
      <c r="C105" s="117" t="s">
        <v>3456</v>
      </c>
      <c r="D105" s="166" t="s">
        <v>3457</v>
      </c>
      <c r="E105" s="123">
        <v>201</v>
      </c>
      <c r="F105" s="165" t="s">
        <v>2452</v>
      </c>
      <c r="G105" s="123" t="s">
        <v>48</v>
      </c>
      <c r="H105" s="123" t="s">
        <v>227</v>
      </c>
      <c r="I105" s="129">
        <v>659</v>
      </c>
    </row>
    <row r="106" spans="1:9" s="32" customFormat="1" ht="30.95" customHeight="1">
      <c r="A106" s="122">
        <v>59</v>
      </c>
      <c r="B106" s="165" t="s">
        <v>3441</v>
      </c>
      <c r="C106" s="117" t="s">
        <v>3456</v>
      </c>
      <c r="D106" s="166" t="s">
        <v>3457</v>
      </c>
      <c r="E106" s="123">
        <v>201</v>
      </c>
      <c r="F106" s="165" t="s">
        <v>2452</v>
      </c>
      <c r="G106" s="123" t="s">
        <v>48</v>
      </c>
      <c r="H106" s="123" t="s">
        <v>226</v>
      </c>
      <c r="I106" s="129">
        <v>753</v>
      </c>
    </row>
    <row r="107" spans="1:9" s="32" customFormat="1" ht="30.95" customHeight="1">
      <c r="A107" s="122">
        <v>59</v>
      </c>
      <c r="B107" s="165" t="s">
        <v>3441</v>
      </c>
      <c r="C107" s="117" t="s">
        <v>3456</v>
      </c>
      <c r="D107" s="166" t="s">
        <v>3457</v>
      </c>
      <c r="E107" s="123">
        <v>201</v>
      </c>
      <c r="F107" s="165" t="s">
        <v>2452</v>
      </c>
      <c r="G107" s="123" t="s">
        <v>48</v>
      </c>
      <c r="H107" s="123" t="s">
        <v>227</v>
      </c>
      <c r="I107" s="129">
        <v>659</v>
      </c>
    </row>
    <row r="108" spans="1:9" s="32" customFormat="1" ht="30.95" customHeight="1">
      <c r="A108" s="122">
        <v>65</v>
      </c>
      <c r="B108" s="165" t="s">
        <v>3461</v>
      </c>
      <c r="C108" s="117" t="s">
        <v>3456</v>
      </c>
      <c r="D108" s="166" t="s">
        <v>3457</v>
      </c>
      <c r="E108" s="123">
        <v>201</v>
      </c>
      <c r="F108" s="165" t="s">
        <v>2452</v>
      </c>
      <c r="G108" s="123">
        <v>1</v>
      </c>
      <c r="H108" s="123" t="s">
        <v>226</v>
      </c>
      <c r="I108" s="129">
        <v>753</v>
      </c>
    </row>
    <row r="109" spans="1:9" s="32" customFormat="1" ht="30.95" customHeight="1">
      <c r="A109" s="122">
        <v>65</v>
      </c>
      <c r="B109" s="165" t="s">
        <v>3461</v>
      </c>
      <c r="C109" s="117" t="s">
        <v>3456</v>
      </c>
      <c r="D109" s="166" t="s">
        <v>3457</v>
      </c>
      <c r="E109" s="123">
        <v>201</v>
      </c>
      <c r="F109" s="165" t="s">
        <v>2452</v>
      </c>
      <c r="G109" s="123">
        <v>1</v>
      </c>
      <c r="H109" s="123" t="s">
        <v>227</v>
      </c>
      <c r="I109" s="129">
        <v>659</v>
      </c>
    </row>
    <row r="110" spans="1:9" s="32" customFormat="1" ht="30.95" customHeight="1">
      <c r="A110" s="122">
        <v>78</v>
      </c>
      <c r="B110" s="165" t="s">
        <v>3462</v>
      </c>
      <c r="C110" s="117" t="s">
        <v>3456</v>
      </c>
      <c r="D110" s="166" t="s">
        <v>3457</v>
      </c>
      <c r="E110" s="123">
        <v>201</v>
      </c>
      <c r="F110" s="165" t="s">
        <v>2452</v>
      </c>
      <c r="G110" s="123">
        <v>1</v>
      </c>
      <c r="H110" s="123" t="s">
        <v>226</v>
      </c>
      <c r="I110" s="129">
        <v>753</v>
      </c>
    </row>
    <row r="111" spans="1:9" s="32" customFormat="1" ht="30.95" customHeight="1">
      <c r="A111" s="122">
        <v>78</v>
      </c>
      <c r="B111" s="165" t="s">
        <v>3462</v>
      </c>
      <c r="C111" s="117" t="s">
        <v>3456</v>
      </c>
      <c r="D111" s="166" t="s">
        <v>3457</v>
      </c>
      <c r="E111" s="123">
        <v>201</v>
      </c>
      <c r="F111" s="165" t="s">
        <v>2452</v>
      </c>
      <c r="G111" s="123">
        <v>1</v>
      </c>
      <c r="H111" s="123" t="s">
        <v>227</v>
      </c>
      <c r="I111" s="129">
        <v>659</v>
      </c>
    </row>
    <row r="112" spans="1:9" s="32" customFormat="1" ht="30.95" customHeight="1">
      <c r="A112" s="122">
        <v>79</v>
      </c>
      <c r="B112" s="165" t="s">
        <v>3443</v>
      </c>
      <c r="C112" s="117" t="s">
        <v>3456</v>
      </c>
      <c r="D112" s="166" t="s">
        <v>3457</v>
      </c>
      <c r="E112" s="123">
        <v>201</v>
      </c>
      <c r="F112" s="165" t="s">
        <v>2452</v>
      </c>
      <c r="G112" s="123" t="s">
        <v>48</v>
      </c>
      <c r="H112" s="123" t="s">
        <v>226</v>
      </c>
      <c r="I112" s="129">
        <v>753</v>
      </c>
    </row>
    <row r="113" spans="1:9" s="32" customFormat="1" ht="30.95" customHeight="1">
      <c r="A113" s="122">
        <v>79</v>
      </c>
      <c r="B113" s="165" t="s">
        <v>3443</v>
      </c>
      <c r="C113" s="117" t="s">
        <v>3456</v>
      </c>
      <c r="D113" s="166" t="s">
        <v>3457</v>
      </c>
      <c r="E113" s="123">
        <v>201</v>
      </c>
      <c r="F113" s="165" t="s">
        <v>2452</v>
      </c>
      <c r="G113" s="123" t="s">
        <v>48</v>
      </c>
      <c r="H113" s="123" t="s">
        <v>227</v>
      </c>
      <c r="I113" s="129">
        <v>659</v>
      </c>
    </row>
    <row r="114" spans="1:9" s="32" customFormat="1" ht="30.95" customHeight="1">
      <c r="A114" s="122">
        <v>91</v>
      </c>
      <c r="B114" s="165" t="s">
        <v>3463</v>
      </c>
      <c r="C114" s="117" t="s">
        <v>3456</v>
      </c>
      <c r="D114" s="166" t="s">
        <v>3457</v>
      </c>
      <c r="E114" s="123">
        <v>201</v>
      </c>
      <c r="F114" s="165" t="s">
        <v>2452</v>
      </c>
      <c r="G114" s="123">
        <v>1</v>
      </c>
      <c r="H114" s="123" t="s">
        <v>226</v>
      </c>
      <c r="I114" s="129">
        <v>753</v>
      </c>
    </row>
    <row r="115" spans="1:9" s="32" customFormat="1" ht="30.95" customHeight="1">
      <c r="A115" s="122">
        <v>91</v>
      </c>
      <c r="B115" s="165" t="s">
        <v>3463</v>
      </c>
      <c r="C115" s="117" t="s">
        <v>3456</v>
      </c>
      <c r="D115" s="166" t="s">
        <v>3457</v>
      </c>
      <c r="E115" s="123">
        <v>201</v>
      </c>
      <c r="F115" s="165" t="s">
        <v>2452</v>
      </c>
      <c r="G115" s="123">
        <v>1</v>
      </c>
      <c r="H115" s="123" t="s">
        <v>227</v>
      </c>
      <c r="I115" s="129">
        <v>659</v>
      </c>
    </row>
    <row r="116" spans="1:9" ht="5.25" customHeight="1">
      <c r="A116" s="444"/>
      <c r="B116" s="445"/>
      <c r="C116" s="446"/>
      <c r="D116" s="447"/>
      <c r="E116" s="446"/>
      <c r="F116" s="447"/>
      <c r="G116" s="448"/>
      <c r="H116" s="449"/>
      <c r="I116" s="450"/>
    </row>
    <row r="117" spans="1:9" s="32" customFormat="1" ht="18" customHeight="1">
      <c r="A117" s="102">
        <v>1</v>
      </c>
      <c r="B117" s="91" t="s">
        <v>228</v>
      </c>
      <c r="E117" s="33"/>
      <c r="H117" s="33"/>
    </row>
    <row r="118" spans="1:9" s="32" customFormat="1" ht="18" customHeight="1">
      <c r="A118" s="102">
        <v>2</v>
      </c>
      <c r="B118" s="91" t="s">
        <v>229</v>
      </c>
      <c r="E118" s="33"/>
      <c r="H118" s="33"/>
    </row>
    <row r="119" spans="1:9" s="580" customFormat="1" ht="19.5" customHeight="1">
      <c r="A119" s="579" t="s">
        <v>183</v>
      </c>
      <c r="B119" s="209" t="s">
        <v>4226</v>
      </c>
    </row>
    <row r="120" spans="1:9" s="32" customFormat="1" ht="10.5" customHeight="1">
      <c r="D120" s="35"/>
      <c r="E120" s="34"/>
      <c r="F120" s="35"/>
    </row>
    <row r="121" spans="1:9" s="32" customFormat="1" ht="18.75" customHeight="1">
      <c r="E121" s="33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5"/>
  <sheetViews>
    <sheetView workbookViewId="0">
      <pane ySplit="13" topLeftCell="A65" activePane="bottomLeft" state="frozen"/>
      <selection pane="bottomLeft" activeCell="E67" sqref="E67"/>
    </sheetView>
  </sheetViews>
  <sheetFormatPr defaultColWidth="9" defaultRowHeight="14.25"/>
  <cols>
    <col min="1" max="1" width="13.625" style="346" customWidth="1"/>
    <col min="2" max="2" width="7" style="346" customWidth="1"/>
    <col min="3" max="3" width="14.5" style="346" customWidth="1"/>
    <col min="4" max="7" width="10.625" style="346" customWidth="1"/>
    <col min="8" max="8" width="16.75" style="346" customWidth="1"/>
    <col min="9" max="12" width="10.625" style="346" customWidth="1"/>
    <col min="13" max="13" width="0.75" style="347" customWidth="1"/>
    <col min="14" max="16384" width="9" style="347"/>
  </cols>
  <sheetData>
    <row r="1" spans="1:200" s="1" customFormat="1" ht="18.75">
      <c r="A1" s="42"/>
      <c r="B1" s="42"/>
      <c r="C1" s="42"/>
      <c r="D1" s="42"/>
      <c r="E1" s="42"/>
      <c r="F1" s="44"/>
      <c r="G1" s="44"/>
      <c r="L1" s="214" t="s">
        <v>408</v>
      </c>
    </row>
    <row r="2" spans="1:200" s="1" customFormat="1" ht="18.75">
      <c r="A2" s="42"/>
      <c r="B2" s="42"/>
      <c r="C2" s="42"/>
      <c r="D2" s="42"/>
      <c r="E2" s="42"/>
      <c r="F2" s="43"/>
      <c r="G2" s="43"/>
      <c r="L2" s="217" t="s">
        <v>4501</v>
      </c>
    </row>
    <row r="3" spans="1:200" s="338" customFormat="1" ht="15.95" customHeight="1"/>
    <row r="4" spans="1:200" s="219" customFormat="1" ht="45.75" customHeight="1">
      <c r="A4" s="1095" t="s">
        <v>3834</v>
      </c>
      <c r="B4" s="1095"/>
      <c r="C4" s="1095"/>
      <c r="D4" s="1095"/>
      <c r="E4" s="1095"/>
      <c r="F4" s="1095"/>
      <c r="G4" s="1095"/>
      <c r="H4" s="1095"/>
      <c r="I4" s="1095"/>
      <c r="J4" s="1095"/>
      <c r="K4" s="1095"/>
      <c r="L4" s="1095"/>
      <c r="M4" s="345"/>
    </row>
    <row r="5" spans="1:200" s="219" customFormat="1" ht="9" customHeight="1">
      <c r="A5" s="849"/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345"/>
    </row>
    <row r="6" spans="1:200" ht="33" customHeight="1">
      <c r="A6" s="1106" t="s">
        <v>5638</v>
      </c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1106"/>
    </row>
    <row r="7" spans="1:200" ht="8.1" customHeight="1">
      <c r="A7" s="850"/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</row>
    <row r="8" spans="1:200" customFormat="1" ht="21.6" customHeight="1">
      <c r="A8" s="1064" t="s">
        <v>5637</v>
      </c>
      <c r="B8" s="1064"/>
      <c r="C8" s="1064"/>
      <c r="D8" s="1064"/>
      <c r="E8" s="1064"/>
      <c r="F8" s="1064"/>
      <c r="G8" s="1064"/>
      <c r="H8" s="1064"/>
      <c r="I8" s="1064"/>
      <c r="J8" s="1064"/>
      <c r="K8" s="1064"/>
      <c r="L8" s="1064"/>
    </row>
    <row r="9" spans="1:200" s="30" customFormat="1" ht="7.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</row>
    <row r="10" spans="1:200" s="348" customFormat="1" ht="39" customHeight="1">
      <c r="A10" s="1096" t="s">
        <v>3749</v>
      </c>
      <c r="B10" s="1098" t="s">
        <v>536</v>
      </c>
      <c r="C10" s="1096" t="s">
        <v>3832</v>
      </c>
      <c r="D10" s="1104" t="s">
        <v>5050</v>
      </c>
      <c r="E10" s="1104"/>
      <c r="F10" s="1104"/>
      <c r="G10" s="1104"/>
      <c r="H10" s="1096" t="s">
        <v>3832</v>
      </c>
      <c r="I10" s="1100" t="s">
        <v>5051</v>
      </c>
      <c r="J10" s="1101"/>
      <c r="K10" s="1101"/>
      <c r="L10" s="1102"/>
    </row>
    <row r="11" spans="1:200" s="348" customFormat="1" ht="48" customHeight="1">
      <c r="A11" s="1097"/>
      <c r="B11" s="1099"/>
      <c r="C11" s="1097"/>
      <c r="D11" s="1103" t="s">
        <v>406</v>
      </c>
      <c r="E11" s="1103"/>
      <c r="F11" s="1103" t="s">
        <v>3833</v>
      </c>
      <c r="G11" s="1103"/>
      <c r="H11" s="1097"/>
      <c r="I11" s="1103" t="s">
        <v>406</v>
      </c>
      <c r="J11" s="1103"/>
      <c r="K11" s="1103" t="s">
        <v>3833</v>
      </c>
      <c r="L11" s="1103"/>
    </row>
    <row r="12" spans="1:200" s="348" customFormat="1" ht="23.25" customHeight="1">
      <c r="A12" s="1097"/>
      <c r="B12" s="1099"/>
      <c r="C12" s="1097"/>
      <c r="D12" s="458" t="s">
        <v>3258</v>
      </c>
      <c r="E12" s="458" t="s">
        <v>3259</v>
      </c>
      <c r="F12" s="458" t="s">
        <v>3258</v>
      </c>
      <c r="G12" s="458" t="s">
        <v>3259</v>
      </c>
      <c r="H12" s="1097"/>
      <c r="I12" s="458" t="s">
        <v>3258</v>
      </c>
      <c r="J12" s="458" t="s">
        <v>3259</v>
      </c>
      <c r="K12" s="458" t="s">
        <v>3258</v>
      </c>
      <c r="L12" s="458" t="s">
        <v>3259</v>
      </c>
    </row>
    <row r="13" spans="1:200" s="350" customFormat="1" ht="15" customHeight="1">
      <c r="A13" s="349" t="s">
        <v>48</v>
      </c>
      <c r="B13" s="349" t="s">
        <v>135</v>
      </c>
      <c r="C13" s="349" t="s">
        <v>50</v>
      </c>
      <c r="D13" s="349" t="s">
        <v>51</v>
      </c>
      <c r="E13" s="349" t="s">
        <v>52</v>
      </c>
      <c r="F13" s="349" t="s">
        <v>137</v>
      </c>
      <c r="G13" s="349" t="s">
        <v>138</v>
      </c>
      <c r="H13" s="349" t="s">
        <v>139</v>
      </c>
      <c r="I13" s="349" t="s">
        <v>140</v>
      </c>
      <c r="J13" s="349" t="s">
        <v>141</v>
      </c>
      <c r="K13" s="349" t="s">
        <v>142</v>
      </c>
      <c r="L13" s="349" t="s">
        <v>143</v>
      </c>
    </row>
    <row r="14" spans="1:200" s="354" customFormat="1" ht="17.100000000000001" customHeight="1">
      <c r="A14" s="351" t="s">
        <v>3724</v>
      </c>
      <c r="B14" s="351" t="s">
        <v>48</v>
      </c>
      <c r="C14" s="351" t="s">
        <v>5048</v>
      </c>
      <c r="D14" s="352" t="s">
        <v>3352</v>
      </c>
      <c r="E14" s="352" t="s">
        <v>3352</v>
      </c>
      <c r="F14" s="352" t="s">
        <v>3352</v>
      </c>
      <c r="G14" s="352" t="s">
        <v>3352</v>
      </c>
      <c r="H14" s="351" t="s">
        <v>5049</v>
      </c>
      <c r="I14" s="352">
        <v>967</v>
      </c>
      <c r="J14" s="352">
        <v>967</v>
      </c>
      <c r="K14" s="352" t="s">
        <v>3352</v>
      </c>
      <c r="L14" s="352" t="s">
        <v>3352</v>
      </c>
      <c r="M14" s="353"/>
    </row>
    <row r="15" spans="1:200" s="354" customFormat="1" ht="17.100000000000001" customHeight="1">
      <c r="A15" s="351" t="s">
        <v>3720</v>
      </c>
      <c r="B15" s="351" t="s">
        <v>48</v>
      </c>
      <c r="C15" s="351" t="s">
        <v>5048</v>
      </c>
      <c r="D15" s="352" t="s">
        <v>3352</v>
      </c>
      <c r="E15" s="352" t="s">
        <v>3352</v>
      </c>
      <c r="F15" s="352" t="s">
        <v>3352</v>
      </c>
      <c r="G15" s="352" t="s">
        <v>3352</v>
      </c>
      <c r="H15" s="351" t="s">
        <v>5049</v>
      </c>
      <c r="I15" s="352">
        <v>6373</v>
      </c>
      <c r="J15" s="352">
        <v>6373</v>
      </c>
      <c r="K15" s="352" t="s">
        <v>3352</v>
      </c>
      <c r="L15" s="352" t="s">
        <v>3352</v>
      </c>
      <c r="M15" s="353"/>
    </row>
    <row r="16" spans="1:200" s="354" customFormat="1" ht="17.100000000000001" customHeight="1">
      <c r="A16" s="351" t="s">
        <v>3721</v>
      </c>
      <c r="B16" s="351" t="s">
        <v>48</v>
      </c>
      <c r="C16" s="351" t="s">
        <v>5048</v>
      </c>
      <c r="D16" s="352" t="s">
        <v>3352</v>
      </c>
      <c r="E16" s="352" t="s">
        <v>3352</v>
      </c>
      <c r="F16" s="352" t="s">
        <v>3352</v>
      </c>
      <c r="G16" s="352" t="s">
        <v>3352</v>
      </c>
      <c r="H16" s="351" t="s">
        <v>5049</v>
      </c>
      <c r="I16" s="352">
        <v>1174</v>
      </c>
      <c r="J16" s="352">
        <v>1174</v>
      </c>
      <c r="K16" s="352" t="s">
        <v>3352</v>
      </c>
      <c r="L16" s="352" t="s">
        <v>3352</v>
      </c>
      <c r="M16" s="353"/>
    </row>
    <row r="17" spans="1:13" s="354" customFormat="1" ht="17.100000000000001" customHeight="1">
      <c r="A17" s="351" t="s">
        <v>3722</v>
      </c>
      <c r="B17" s="351" t="s">
        <v>48</v>
      </c>
      <c r="C17" s="351" t="s">
        <v>5048</v>
      </c>
      <c r="D17" s="352" t="s">
        <v>3352</v>
      </c>
      <c r="E17" s="352" t="s">
        <v>3352</v>
      </c>
      <c r="F17" s="352" t="s">
        <v>3352</v>
      </c>
      <c r="G17" s="352" t="s">
        <v>3352</v>
      </c>
      <c r="H17" s="351" t="s">
        <v>5049</v>
      </c>
      <c r="I17" s="352">
        <v>1539</v>
      </c>
      <c r="J17" s="352">
        <v>1539</v>
      </c>
      <c r="K17" s="352" t="s">
        <v>3352</v>
      </c>
      <c r="L17" s="352" t="s">
        <v>3352</v>
      </c>
      <c r="M17" s="353"/>
    </row>
    <row r="18" spans="1:13" s="354" customFormat="1" ht="17.100000000000001" customHeight="1">
      <c r="A18" s="351" t="s">
        <v>3723</v>
      </c>
      <c r="B18" s="351" t="s">
        <v>48</v>
      </c>
      <c r="C18" s="351" t="s">
        <v>5048</v>
      </c>
      <c r="D18" s="352" t="s">
        <v>3352</v>
      </c>
      <c r="E18" s="352" t="s">
        <v>3352</v>
      </c>
      <c r="F18" s="352" t="s">
        <v>3352</v>
      </c>
      <c r="G18" s="352" t="s">
        <v>3352</v>
      </c>
      <c r="H18" s="351" t="s">
        <v>5049</v>
      </c>
      <c r="I18" s="352">
        <v>967</v>
      </c>
      <c r="J18" s="352">
        <v>967</v>
      </c>
      <c r="K18" s="352" t="s">
        <v>3352</v>
      </c>
      <c r="L18" s="352" t="s">
        <v>3352</v>
      </c>
      <c r="M18" s="353"/>
    </row>
    <row r="19" spans="1:13" s="354" customFormat="1" ht="17.100000000000001" customHeight="1">
      <c r="A19" s="351" t="s">
        <v>3725</v>
      </c>
      <c r="B19" s="351" t="s">
        <v>48</v>
      </c>
      <c r="C19" s="351" t="s">
        <v>5048</v>
      </c>
      <c r="D19" s="352" t="s">
        <v>3352</v>
      </c>
      <c r="E19" s="352" t="s">
        <v>3352</v>
      </c>
      <c r="F19" s="352" t="s">
        <v>3352</v>
      </c>
      <c r="G19" s="352" t="s">
        <v>3352</v>
      </c>
      <c r="H19" s="351" t="s">
        <v>5049</v>
      </c>
      <c r="I19" s="352">
        <v>967</v>
      </c>
      <c r="J19" s="352">
        <v>967</v>
      </c>
      <c r="K19" s="352" t="s">
        <v>3352</v>
      </c>
      <c r="L19" s="352" t="s">
        <v>3352</v>
      </c>
      <c r="M19" s="353"/>
    </row>
    <row r="20" spans="1:13" s="354" customFormat="1" ht="17.100000000000001" customHeight="1">
      <c r="A20" s="351" t="s">
        <v>3726</v>
      </c>
      <c r="B20" s="351" t="s">
        <v>48</v>
      </c>
      <c r="C20" s="351" t="s">
        <v>5048</v>
      </c>
      <c r="D20" s="352" t="s">
        <v>3352</v>
      </c>
      <c r="E20" s="352" t="s">
        <v>3352</v>
      </c>
      <c r="F20" s="352" t="s">
        <v>3352</v>
      </c>
      <c r="G20" s="352" t="s">
        <v>3352</v>
      </c>
      <c r="H20" s="351" t="s">
        <v>5049</v>
      </c>
      <c r="I20" s="352">
        <v>967</v>
      </c>
      <c r="J20" s="352">
        <v>967</v>
      </c>
      <c r="K20" s="352" t="s">
        <v>3352</v>
      </c>
      <c r="L20" s="352" t="s">
        <v>3352</v>
      </c>
      <c r="M20" s="353"/>
    </row>
    <row r="21" spans="1:13" s="354" customFormat="1" ht="17.100000000000001" customHeight="1">
      <c r="A21" s="351" t="s">
        <v>3727</v>
      </c>
      <c r="B21" s="351" t="s">
        <v>48</v>
      </c>
      <c r="C21" s="351" t="s">
        <v>5048</v>
      </c>
      <c r="D21" s="352" t="s">
        <v>3352</v>
      </c>
      <c r="E21" s="352" t="s">
        <v>3352</v>
      </c>
      <c r="F21" s="352" t="s">
        <v>3352</v>
      </c>
      <c r="G21" s="352" t="s">
        <v>3352</v>
      </c>
      <c r="H21" s="351" t="s">
        <v>5049</v>
      </c>
      <c r="I21" s="352">
        <v>967</v>
      </c>
      <c r="J21" s="352">
        <v>967</v>
      </c>
      <c r="K21" s="352" t="s">
        <v>3352</v>
      </c>
      <c r="L21" s="352" t="s">
        <v>3352</v>
      </c>
      <c r="M21" s="353"/>
    </row>
    <row r="22" spans="1:13" s="354" customFormat="1" ht="17.100000000000001" customHeight="1">
      <c r="A22" s="351" t="s">
        <v>3728</v>
      </c>
      <c r="B22" s="351" t="s">
        <v>48</v>
      </c>
      <c r="C22" s="351" t="s">
        <v>5048</v>
      </c>
      <c r="D22" s="352" t="s">
        <v>3352</v>
      </c>
      <c r="E22" s="352" t="s">
        <v>3352</v>
      </c>
      <c r="F22" s="352" t="s">
        <v>3352</v>
      </c>
      <c r="G22" s="352" t="s">
        <v>3352</v>
      </c>
      <c r="H22" s="351" t="s">
        <v>5049</v>
      </c>
      <c r="I22" s="352">
        <v>967</v>
      </c>
      <c r="J22" s="352">
        <v>967</v>
      </c>
      <c r="K22" s="352" t="s">
        <v>3352</v>
      </c>
      <c r="L22" s="352" t="s">
        <v>3352</v>
      </c>
      <c r="M22" s="353"/>
    </row>
    <row r="23" spans="1:13" s="354" customFormat="1" ht="17.100000000000001" customHeight="1">
      <c r="A23" s="351" t="s">
        <v>3729</v>
      </c>
      <c r="B23" s="351" t="s">
        <v>48</v>
      </c>
      <c r="C23" s="351" t="s">
        <v>5048</v>
      </c>
      <c r="D23" s="352" t="s">
        <v>3352</v>
      </c>
      <c r="E23" s="352" t="s">
        <v>3352</v>
      </c>
      <c r="F23" s="352" t="s">
        <v>3352</v>
      </c>
      <c r="G23" s="352" t="s">
        <v>3352</v>
      </c>
      <c r="H23" s="351" t="s">
        <v>5049</v>
      </c>
      <c r="I23" s="352">
        <v>967</v>
      </c>
      <c r="J23" s="352">
        <v>967</v>
      </c>
      <c r="K23" s="352" t="s">
        <v>3352</v>
      </c>
      <c r="L23" s="352" t="s">
        <v>3352</v>
      </c>
      <c r="M23" s="353"/>
    </row>
    <row r="24" spans="1:13" s="354" customFormat="1" ht="17.100000000000001" customHeight="1">
      <c r="A24" s="351" t="s">
        <v>3730</v>
      </c>
      <c r="B24" s="351" t="s">
        <v>48</v>
      </c>
      <c r="C24" s="351" t="s">
        <v>5048</v>
      </c>
      <c r="D24" s="352" t="s">
        <v>3352</v>
      </c>
      <c r="E24" s="352" t="s">
        <v>3352</v>
      </c>
      <c r="F24" s="352" t="s">
        <v>3352</v>
      </c>
      <c r="G24" s="352" t="s">
        <v>3352</v>
      </c>
      <c r="H24" s="351" t="s">
        <v>5049</v>
      </c>
      <c r="I24" s="352">
        <v>967</v>
      </c>
      <c r="J24" s="352">
        <v>967</v>
      </c>
      <c r="K24" s="352" t="s">
        <v>3352</v>
      </c>
      <c r="L24" s="352" t="s">
        <v>3352</v>
      </c>
      <c r="M24" s="353"/>
    </row>
    <row r="25" spans="1:13" s="354" customFormat="1" ht="17.100000000000001" customHeight="1">
      <c r="A25" s="351" t="s">
        <v>3731</v>
      </c>
      <c r="B25" s="351" t="s">
        <v>48</v>
      </c>
      <c r="C25" s="351" t="s">
        <v>5048</v>
      </c>
      <c r="D25" s="352" t="s">
        <v>3352</v>
      </c>
      <c r="E25" s="352" t="s">
        <v>3352</v>
      </c>
      <c r="F25" s="352" t="s">
        <v>3352</v>
      </c>
      <c r="G25" s="352" t="s">
        <v>3352</v>
      </c>
      <c r="H25" s="351" t="s">
        <v>5049</v>
      </c>
      <c r="I25" s="352">
        <v>967</v>
      </c>
      <c r="J25" s="352">
        <v>967</v>
      </c>
      <c r="K25" s="352" t="s">
        <v>3352</v>
      </c>
      <c r="L25" s="352" t="s">
        <v>3352</v>
      </c>
      <c r="M25" s="353"/>
    </row>
    <row r="26" spans="1:13" s="354" customFormat="1" ht="17.100000000000001" customHeight="1">
      <c r="A26" s="351" t="s">
        <v>3732</v>
      </c>
      <c r="B26" s="351" t="s">
        <v>48</v>
      </c>
      <c r="C26" s="351" t="s">
        <v>5048</v>
      </c>
      <c r="D26" s="352">
        <v>8163</v>
      </c>
      <c r="E26" s="352">
        <v>8163</v>
      </c>
      <c r="F26" s="352" t="s">
        <v>3352</v>
      </c>
      <c r="G26" s="352" t="s">
        <v>3352</v>
      </c>
      <c r="H26" s="351" t="s">
        <v>5049</v>
      </c>
      <c r="I26" s="352">
        <v>4540</v>
      </c>
      <c r="J26" s="352">
        <v>4540</v>
      </c>
      <c r="K26" s="352" t="s">
        <v>3352</v>
      </c>
      <c r="L26" s="352" t="s">
        <v>3352</v>
      </c>
      <c r="M26" s="353"/>
    </row>
    <row r="27" spans="1:13" s="354" customFormat="1" ht="17.100000000000001" customHeight="1">
      <c r="A27" s="351" t="s">
        <v>3887</v>
      </c>
      <c r="B27" s="351" t="s">
        <v>48</v>
      </c>
      <c r="C27" s="351" t="s">
        <v>5048</v>
      </c>
      <c r="D27" s="352" t="s">
        <v>3352</v>
      </c>
      <c r="E27" s="352" t="s">
        <v>3352</v>
      </c>
      <c r="F27" s="352" t="s">
        <v>3352</v>
      </c>
      <c r="G27" s="352" t="s">
        <v>3352</v>
      </c>
      <c r="H27" s="351" t="s">
        <v>5049</v>
      </c>
      <c r="I27" s="352">
        <v>967</v>
      </c>
      <c r="J27" s="352">
        <v>967</v>
      </c>
      <c r="K27" s="352" t="s">
        <v>3352</v>
      </c>
      <c r="L27" s="352" t="s">
        <v>3352</v>
      </c>
      <c r="M27" s="353"/>
    </row>
    <row r="28" spans="1:13" s="354" customFormat="1" ht="17.100000000000001" customHeight="1">
      <c r="A28" s="351" t="s">
        <v>3888</v>
      </c>
      <c r="B28" s="351" t="s">
        <v>48</v>
      </c>
      <c r="C28" s="351" t="s">
        <v>5048</v>
      </c>
      <c r="D28" s="352" t="s">
        <v>3352</v>
      </c>
      <c r="E28" s="352" t="s">
        <v>3352</v>
      </c>
      <c r="F28" s="352" t="s">
        <v>3352</v>
      </c>
      <c r="G28" s="352" t="s">
        <v>3352</v>
      </c>
      <c r="H28" s="351" t="s">
        <v>5049</v>
      </c>
      <c r="I28" s="352">
        <v>967</v>
      </c>
      <c r="J28" s="352">
        <v>967</v>
      </c>
      <c r="K28" s="352" t="s">
        <v>3352</v>
      </c>
      <c r="L28" s="352" t="s">
        <v>3352</v>
      </c>
      <c r="M28" s="353"/>
    </row>
    <row r="29" spans="1:13" s="354" customFormat="1" ht="17.100000000000001" customHeight="1">
      <c r="A29" s="351" t="s">
        <v>3733</v>
      </c>
      <c r="B29" s="351" t="s">
        <v>48</v>
      </c>
      <c r="C29" s="351" t="s">
        <v>5048</v>
      </c>
      <c r="D29" s="352">
        <v>7323</v>
      </c>
      <c r="E29" s="352">
        <v>7323</v>
      </c>
      <c r="F29" s="352" t="s">
        <v>3352</v>
      </c>
      <c r="G29" s="352" t="s">
        <v>3352</v>
      </c>
      <c r="H29" s="351" t="s">
        <v>5049</v>
      </c>
      <c r="I29" s="352">
        <v>1331</v>
      </c>
      <c r="J29" s="352">
        <v>1331</v>
      </c>
      <c r="K29" s="352" t="s">
        <v>3352</v>
      </c>
      <c r="L29" s="352" t="s">
        <v>3352</v>
      </c>
      <c r="M29" s="353"/>
    </row>
    <row r="30" spans="1:13" s="354" customFormat="1" ht="17.100000000000001" customHeight="1">
      <c r="A30" s="351" t="s">
        <v>3734</v>
      </c>
      <c r="B30" s="351" t="s">
        <v>48</v>
      </c>
      <c r="C30" s="351" t="s">
        <v>5048</v>
      </c>
      <c r="D30" s="352">
        <v>7687</v>
      </c>
      <c r="E30" s="352">
        <v>7687</v>
      </c>
      <c r="F30" s="352" t="s">
        <v>3352</v>
      </c>
      <c r="G30" s="352" t="s">
        <v>3352</v>
      </c>
      <c r="H30" s="351" t="s">
        <v>5049</v>
      </c>
      <c r="I30" s="352">
        <v>4554</v>
      </c>
      <c r="J30" s="352">
        <v>4554</v>
      </c>
      <c r="K30" s="352" t="s">
        <v>3352</v>
      </c>
      <c r="L30" s="352" t="s">
        <v>3352</v>
      </c>
      <c r="M30" s="353"/>
    </row>
    <row r="31" spans="1:13" s="354" customFormat="1" ht="17.100000000000001" customHeight="1">
      <c r="A31" s="351" t="s">
        <v>3735</v>
      </c>
      <c r="B31" s="351" t="s">
        <v>48</v>
      </c>
      <c r="C31" s="351" t="s">
        <v>5048</v>
      </c>
      <c r="D31" s="352">
        <v>7687</v>
      </c>
      <c r="E31" s="352">
        <v>7687</v>
      </c>
      <c r="F31" s="352" t="s">
        <v>3352</v>
      </c>
      <c r="G31" s="352" t="s">
        <v>3352</v>
      </c>
      <c r="H31" s="351" t="s">
        <v>5049</v>
      </c>
      <c r="I31" s="352">
        <v>1331</v>
      </c>
      <c r="J31" s="352">
        <v>1331</v>
      </c>
      <c r="K31" s="352" t="s">
        <v>3352</v>
      </c>
      <c r="L31" s="352" t="s">
        <v>3352</v>
      </c>
      <c r="M31" s="353"/>
    </row>
    <row r="32" spans="1:13" s="354" customFormat="1" ht="17.100000000000001" customHeight="1">
      <c r="A32" s="351" t="s">
        <v>3736</v>
      </c>
      <c r="B32" s="351" t="s">
        <v>48</v>
      </c>
      <c r="C32" s="351" t="s">
        <v>5048</v>
      </c>
      <c r="D32" s="352">
        <v>8415</v>
      </c>
      <c r="E32" s="352">
        <v>8415</v>
      </c>
      <c r="F32" s="352" t="s">
        <v>3352</v>
      </c>
      <c r="G32" s="352" t="s">
        <v>3352</v>
      </c>
      <c r="H32" s="351" t="s">
        <v>5049</v>
      </c>
      <c r="I32" s="352">
        <v>1331</v>
      </c>
      <c r="J32" s="352">
        <v>1331</v>
      </c>
      <c r="K32" s="352" t="s">
        <v>3352</v>
      </c>
      <c r="L32" s="352" t="s">
        <v>3352</v>
      </c>
      <c r="M32" s="353"/>
    </row>
    <row r="33" spans="1:13" s="354" customFormat="1" ht="17.100000000000001" customHeight="1">
      <c r="A33" s="351" t="s">
        <v>3737</v>
      </c>
      <c r="B33" s="351" t="s">
        <v>48</v>
      </c>
      <c r="C33" s="351" t="s">
        <v>5048</v>
      </c>
      <c r="D33" s="352">
        <v>8415</v>
      </c>
      <c r="E33" s="352">
        <v>8415</v>
      </c>
      <c r="F33" s="352" t="s">
        <v>3352</v>
      </c>
      <c r="G33" s="352" t="s">
        <v>3352</v>
      </c>
      <c r="H33" s="351" t="s">
        <v>5049</v>
      </c>
      <c r="I33" s="352">
        <v>8534</v>
      </c>
      <c r="J33" s="352">
        <v>8534</v>
      </c>
      <c r="K33" s="352" t="s">
        <v>3352</v>
      </c>
      <c r="L33" s="352" t="s">
        <v>3352</v>
      </c>
      <c r="M33" s="353"/>
    </row>
    <row r="34" spans="1:13" s="354" customFormat="1" ht="17.100000000000001" customHeight="1">
      <c r="A34" s="351" t="s">
        <v>3738</v>
      </c>
      <c r="B34" s="351" t="s">
        <v>48</v>
      </c>
      <c r="C34" s="351" t="s">
        <v>5048</v>
      </c>
      <c r="D34" s="352">
        <v>8915</v>
      </c>
      <c r="E34" s="352">
        <v>9040</v>
      </c>
      <c r="F34" s="352" t="s">
        <v>3352</v>
      </c>
      <c r="G34" s="352" t="s">
        <v>3352</v>
      </c>
      <c r="H34" s="351" t="s">
        <v>5049</v>
      </c>
      <c r="I34" s="352">
        <v>3410</v>
      </c>
      <c r="J34" s="352">
        <v>3410</v>
      </c>
      <c r="K34" s="352" t="s">
        <v>3352</v>
      </c>
      <c r="L34" s="352" t="s">
        <v>3352</v>
      </c>
      <c r="M34" s="353"/>
    </row>
    <row r="35" spans="1:13" s="354" customFormat="1" ht="17.100000000000001" customHeight="1">
      <c r="A35" s="351" t="s">
        <v>3739</v>
      </c>
      <c r="B35" s="351" t="s">
        <v>48</v>
      </c>
      <c r="C35" s="351" t="s">
        <v>5048</v>
      </c>
      <c r="D35" s="352">
        <v>8915</v>
      </c>
      <c r="E35" s="352">
        <v>9040</v>
      </c>
      <c r="F35" s="352" t="s">
        <v>3352</v>
      </c>
      <c r="G35" s="352" t="s">
        <v>3352</v>
      </c>
      <c r="H35" s="351" t="s">
        <v>5049</v>
      </c>
      <c r="I35" s="352">
        <v>1331</v>
      </c>
      <c r="J35" s="352">
        <v>1331</v>
      </c>
      <c r="K35" s="352" t="s">
        <v>3352</v>
      </c>
      <c r="L35" s="352" t="s">
        <v>3352</v>
      </c>
      <c r="M35" s="353"/>
    </row>
    <row r="36" spans="1:13" s="354" customFormat="1" ht="17.100000000000001" customHeight="1">
      <c r="A36" s="351" t="s">
        <v>3740</v>
      </c>
      <c r="B36" s="351" t="s">
        <v>48</v>
      </c>
      <c r="C36" s="351" t="s">
        <v>5048</v>
      </c>
      <c r="D36" s="352">
        <v>8915</v>
      </c>
      <c r="E36" s="352">
        <v>9040</v>
      </c>
      <c r="F36" s="352" t="s">
        <v>3352</v>
      </c>
      <c r="G36" s="352" t="s">
        <v>3352</v>
      </c>
      <c r="H36" s="351" t="s">
        <v>5049</v>
      </c>
      <c r="I36" s="352">
        <v>1331</v>
      </c>
      <c r="J36" s="352">
        <v>1331</v>
      </c>
      <c r="K36" s="352" t="s">
        <v>3352</v>
      </c>
      <c r="L36" s="352" t="s">
        <v>3352</v>
      </c>
      <c r="M36" s="353"/>
    </row>
    <row r="37" spans="1:13" s="354" customFormat="1" ht="17.100000000000001" customHeight="1">
      <c r="A37" s="351" t="s">
        <v>3741</v>
      </c>
      <c r="B37" s="351" t="s">
        <v>48</v>
      </c>
      <c r="C37" s="351" t="s">
        <v>5048</v>
      </c>
      <c r="D37" s="352">
        <v>8915</v>
      </c>
      <c r="E37" s="352">
        <v>9040</v>
      </c>
      <c r="F37" s="352" t="s">
        <v>3352</v>
      </c>
      <c r="G37" s="352" t="s">
        <v>3352</v>
      </c>
      <c r="H37" s="351" t="s">
        <v>5049</v>
      </c>
      <c r="I37" s="352">
        <v>4138</v>
      </c>
      <c r="J37" s="352">
        <v>4138</v>
      </c>
      <c r="K37" s="352" t="s">
        <v>3352</v>
      </c>
      <c r="L37" s="352" t="s">
        <v>3352</v>
      </c>
      <c r="M37" s="353"/>
    </row>
    <row r="38" spans="1:13" s="354" customFormat="1" ht="17.100000000000001" customHeight="1">
      <c r="A38" s="351" t="s">
        <v>3742</v>
      </c>
      <c r="B38" s="351" t="s">
        <v>48</v>
      </c>
      <c r="C38" s="351" t="s">
        <v>5048</v>
      </c>
      <c r="D38" s="352">
        <v>8915</v>
      </c>
      <c r="E38" s="352">
        <v>9040</v>
      </c>
      <c r="F38" s="352" t="s">
        <v>3352</v>
      </c>
      <c r="G38" s="352" t="s">
        <v>3352</v>
      </c>
      <c r="H38" s="351" t="s">
        <v>5049</v>
      </c>
      <c r="I38" s="352">
        <v>1331</v>
      </c>
      <c r="J38" s="352">
        <v>1331</v>
      </c>
      <c r="K38" s="352" t="s">
        <v>3352</v>
      </c>
      <c r="L38" s="352" t="s">
        <v>3352</v>
      </c>
      <c r="M38" s="353"/>
    </row>
    <row r="39" spans="1:13" s="354" customFormat="1" ht="17.100000000000001" customHeight="1">
      <c r="A39" s="351" t="s">
        <v>3743</v>
      </c>
      <c r="B39" s="351" t="s">
        <v>48</v>
      </c>
      <c r="C39" s="351" t="s">
        <v>5048</v>
      </c>
      <c r="D39" s="352">
        <v>8915</v>
      </c>
      <c r="E39" s="352">
        <v>9040</v>
      </c>
      <c r="F39" s="352" t="s">
        <v>3352</v>
      </c>
      <c r="G39" s="352" t="s">
        <v>3352</v>
      </c>
      <c r="H39" s="351" t="s">
        <v>5049</v>
      </c>
      <c r="I39" s="352">
        <v>1331</v>
      </c>
      <c r="J39" s="352">
        <v>1331</v>
      </c>
      <c r="K39" s="352" t="s">
        <v>3352</v>
      </c>
      <c r="L39" s="352" t="s">
        <v>3352</v>
      </c>
      <c r="M39" s="353"/>
    </row>
    <row r="40" spans="1:13" s="354" customFormat="1" ht="17.100000000000001" customHeight="1">
      <c r="A40" s="351" t="s">
        <v>3744</v>
      </c>
      <c r="B40" s="351" t="s">
        <v>48</v>
      </c>
      <c r="C40" s="351" t="s">
        <v>5048</v>
      </c>
      <c r="D40" s="352">
        <v>8915</v>
      </c>
      <c r="E40" s="352">
        <v>9040</v>
      </c>
      <c r="F40" s="352" t="s">
        <v>3352</v>
      </c>
      <c r="G40" s="352" t="s">
        <v>3352</v>
      </c>
      <c r="H40" s="351" t="s">
        <v>5049</v>
      </c>
      <c r="I40" s="352">
        <v>1903</v>
      </c>
      <c r="J40" s="352">
        <v>1903</v>
      </c>
      <c r="K40" s="352" t="s">
        <v>3352</v>
      </c>
      <c r="L40" s="352" t="s">
        <v>3352</v>
      </c>
      <c r="M40" s="353"/>
    </row>
    <row r="41" spans="1:13" s="354" customFormat="1" ht="17.100000000000001" customHeight="1">
      <c r="A41" s="351" t="s">
        <v>3745</v>
      </c>
      <c r="B41" s="351" t="s">
        <v>48</v>
      </c>
      <c r="C41" s="351" t="s">
        <v>5048</v>
      </c>
      <c r="D41" s="352">
        <v>8915</v>
      </c>
      <c r="E41" s="352">
        <v>9040</v>
      </c>
      <c r="F41" s="352" t="s">
        <v>3352</v>
      </c>
      <c r="G41" s="352" t="s">
        <v>3352</v>
      </c>
      <c r="H41" s="351" t="s">
        <v>5049</v>
      </c>
      <c r="I41" s="352">
        <v>1903</v>
      </c>
      <c r="J41" s="352">
        <v>1903</v>
      </c>
      <c r="K41" s="352" t="s">
        <v>3352</v>
      </c>
      <c r="L41" s="352" t="s">
        <v>3352</v>
      </c>
      <c r="M41" s="353"/>
    </row>
    <row r="42" spans="1:13" s="354" customFormat="1" ht="17.100000000000001" customHeight="1">
      <c r="A42" s="351" t="s">
        <v>3746</v>
      </c>
      <c r="B42" s="351" t="s">
        <v>48</v>
      </c>
      <c r="C42" s="351" t="s">
        <v>5048</v>
      </c>
      <c r="D42" s="352">
        <v>9085</v>
      </c>
      <c r="E42" s="352">
        <v>9210</v>
      </c>
      <c r="F42" s="352" t="s">
        <v>3352</v>
      </c>
      <c r="G42" s="352" t="s">
        <v>3352</v>
      </c>
      <c r="H42" s="351" t="s">
        <v>5049</v>
      </c>
      <c r="I42" s="352">
        <v>7384</v>
      </c>
      <c r="J42" s="352">
        <v>7384</v>
      </c>
      <c r="K42" s="352" t="s">
        <v>3352</v>
      </c>
      <c r="L42" s="352" t="s">
        <v>3352</v>
      </c>
      <c r="M42" s="353"/>
    </row>
    <row r="43" spans="1:13" s="354" customFormat="1" ht="17.100000000000001" customHeight="1">
      <c r="A43" s="351" t="s">
        <v>3747</v>
      </c>
      <c r="B43" s="351" t="s">
        <v>48</v>
      </c>
      <c r="C43" s="351" t="s">
        <v>5048</v>
      </c>
      <c r="D43" s="352">
        <v>9085</v>
      </c>
      <c r="E43" s="352">
        <v>9210</v>
      </c>
      <c r="F43" s="352" t="s">
        <v>3352</v>
      </c>
      <c r="G43" s="352" t="s">
        <v>3352</v>
      </c>
      <c r="H43" s="351" t="s">
        <v>5049</v>
      </c>
      <c r="I43" s="352">
        <v>5854</v>
      </c>
      <c r="J43" s="352">
        <v>5854</v>
      </c>
      <c r="K43" s="352" t="s">
        <v>3352</v>
      </c>
      <c r="L43" s="352" t="s">
        <v>3352</v>
      </c>
      <c r="M43" s="353"/>
    </row>
    <row r="44" spans="1:13" s="354" customFormat="1" ht="17.100000000000001" customHeight="1">
      <c r="A44" s="351" t="s">
        <v>3748</v>
      </c>
      <c r="B44" s="351" t="s">
        <v>48</v>
      </c>
      <c r="C44" s="351" t="s">
        <v>5048</v>
      </c>
      <c r="D44" s="352">
        <v>9085</v>
      </c>
      <c r="E44" s="352">
        <v>9210</v>
      </c>
      <c r="F44" s="352" t="s">
        <v>3352</v>
      </c>
      <c r="G44" s="352" t="s">
        <v>3352</v>
      </c>
      <c r="H44" s="351" t="s">
        <v>5049</v>
      </c>
      <c r="I44" s="352">
        <v>6204</v>
      </c>
      <c r="J44" s="352">
        <v>6204</v>
      </c>
      <c r="K44" s="352" t="s">
        <v>3352</v>
      </c>
      <c r="L44" s="352" t="s">
        <v>3352</v>
      </c>
      <c r="M44" s="353"/>
    </row>
    <row r="45" spans="1:13" s="354" customFormat="1" ht="17.100000000000001" customHeight="1">
      <c r="A45" s="355"/>
      <c r="B45" s="355"/>
      <c r="C45" s="355"/>
      <c r="D45" s="356"/>
      <c r="E45" s="356"/>
      <c r="F45" s="356"/>
      <c r="G45" s="356"/>
      <c r="H45" s="355"/>
      <c r="I45" s="356"/>
      <c r="J45" s="356"/>
      <c r="K45" s="356"/>
      <c r="L45" s="356"/>
      <c r="M45" s="353"/>
    </row>
    <row r="46" spans="1:13" s="354" customFormat="1" ht="17.100000000000001" customHeight="1">
      <c r="A46" s="351" t="s">
        <v>3750</v>
      </c>
      <c r="B46" s="351" t="s">
        <v>48</v>
      </c>
      <c r="C46" s="351" t="s">
        <v>5367</v>
      </c>
      <c r="D46" s="352">
        <v>3292</v>
      </c>
      <c r="E46" s="352">
        <v>3967</v>
      </c>
      <c r="F46" s="352">
        <v>3793</v>
      </c>
      <c r="G46" s="352">
        <v>4468</v>
      </c>
      <c r="H46" s="351" t="s">
        <v>5368</v>
      </c>
      <c r="I46" s="352">
        <v>2047</v>
      </c>
      <c r="J46" s="352">
        <v>2422</v>
      </c>
      <c r="K46" s="352">
        <v>2548</v>
      </c>
      <c r="L46" s="352">
        <v>2923</v>
      </c>
      <c r="M46" s="353"/>
    </row>
    <row r="47" spans="1:13" s="354" customFormat="1" ht="17.100000000000001" customHeight="1">
      <c r="A47" s="351" t="s">
        <v>3751</v>
      </c>
      <c r="B47" s="351" t="s">
        <v>48</v>
      </c>
      <c r="C47" s="351" t="s">
        <v>5367</v>
      </c>
      <c r="D47" s="352" t="s">
        <v>3352</v>
      </c>
      <c r="E47" s="352" t="s">
        <v>3352</v>
      </c>
      <c r="F47" s="352" t="s">
        <v>3352</v>
      </c>
      <c r="G47" s="352" t="s">
        <v>3352</v>
      </c>
      <c r="H47" s="351" t="s">
        <v>5368</v>
      </c>
      <c r="I47" s="352">
        <v>1877</v>
      </c>
      <c r="J47" s="352">
        <v>2252</v>
      </c>
      <c r="K47" s="352">
        <v>2378</v>
      </c>
      <c r="L47" s="352">
        <v>2753</v>
      </c>
      <c r="M47" s="353"/>
    </row>
    <row r="48" spans="1:13" s="354" customFormat="1" ht="17.100000000000001" customHeight="1">
      <c r="A48" s="351" t="s">
        <v>3752</v>
      </c>
      <c r="B48" s="351" t="s">
        <v>48</v>
      </c>
      <c r="C48" s="351" t="s">
        <v>5367</v>
      </c>
      <c r="D48" s="352" t="s">
        <v>3352</v>
      </c>
      <c r="E48" s="352" t="s">
        <v>3352</v>
      </c>
      <c r="F48" s="352" t="s">
        <v>3352</v>
      </c>
      <c r="G48" s="352" t="s">
        <v>3352</v>
      </c>
      <c r="H48" s="351" t="s">
        <v>5368</v>
      </c>
      <c r="I48" s="352">
        <v>2047</v>
      </c>
      <c r="J48" s="352">
        <v>2422</v>
      </c>
      <c r="K48" s="352">
        <v>2548</v>
      </c>
      <c r="L48" s="352">
        <v>2923</v>
      </c>
      <c r="M48" s="353"/>
    </row>
    <row r="49" spans="1:13" s="354" customFormat="1" ht="17.100000000000001" customHeight="1">
      <c r="A49" s="351" t="s">
        <v>3753</v>
      </c>
      <c r="B49" s="351" t="s">
        <v>48</v>
      </c>
      <c r="C49" s="351" t="s">
        <v>5367</v>
      </c>
      <c r="D49" s="352">
        <v>3122</v>
      </c>
      <c r="E49" s="352">
        <v>3797</v>
      </c>
      <c r="F49" s="352">
        <v>3623</v>
      </c>
      <c r="G49" s="352">
        <v>4298</v>
      </c>
      <c r="H49" s="351" t="s">
        <v>5368</v>
      </c>
      <c r="I49" s="352">
        <v>1877</v>
      </c>
      <c r="J49" s="352">
        <v>2252</v>
      </c>
      <c r="K49" s="352">
        <v>2378</v>
      </c>
      <c r="L49" s="352">
        <v>2753</v>
      </c>
      <c r="M49" s="353"/>
    </row>
    <row r="50" spans="1:13" s="354" customFormat="1" ht="17.100000000000001" customHeight="1">
      <c r="A50" s="351" t="s">
        <v>3754</v>
      </c>
      <c r="B50" s="351" t="s">
        <v>48</v>
      </c>
      <c r="C50" s="351" t="s">
        <v>5367</v>
      </c>
      <c r="D50" s="352" t="s">
        <v>3352</v>
      </c>
      <c r="E50" s="352" t="s">
        <v>3352</v>
      </c>
      <c r="F50" s="352" t="s">
        <v>3352</v>
      </c>
      <c r="G50" s="352" t="s">
        <v>3352</v>
      </c>
      <c r="H50" s="351" t="s">
        <v>5368</v>
      </c>
      <c r="I50" s="352">
        <v>2047</v>
      </c>
      <c r="J50" s="352">
        <v>2422</v>
      </c>
      <c r="K50" s="352">
        <v>2548</v>
      </c>
      <c r="L50" s="352">
        <v>2923</v>
      </c>
      <c r="M50" s="353"/>
    </row>
    <row r="51" spans="1:13" s="354" customFormat="1" ht="17.100000000000001" customHeight="1">
      <c r="A51" s="351" t="s">
        <v>3755</v>
      </c>
      <c r="B51" s="351" t="s">
        <v>48</v>
      </c>
      <c r="C51" s="351" t="s">
        <v>5367</v>
      </c>
      <c r="D51" s="352" t="s">
        <v>3352</v>
      </c>
      <c r="E51" s="352" t="s">
        <v>3352</v>
      </c>
      <c r="F51" s="352" t="s">
        <v>3352</v>
      </c>
      <c r="G51" s="352" t="s">
        <v>3352</v>
      </c>
      <c r="H51" s="351" t="s">
        <v>5368</v>
      </c>
      <c r="I51" s="352">
        <v>1877</v>
      </c>
      <c r="J51" s="352">
        <v>2252</v>
      </c>
      <c r="K51" s="352">
        <v>2378</v>
      </c>
      <c r="L51" s="352">
        <v>2753</v>
      </c>
      <c r="M51" s="353"/>
    </row>
    <row r="52" spans="1:13" s="354" customFormat="1" ht="17.100000000000001" customHeight="1">
      <c r="A52" s="351" t="s">
        <v>3756</v>
      </c>
      <c r="B52" s="351" t="s">
        <v>48</v>
      </c>
      <c r="C52" s="351" t="s">
        <v>5367</v>
      </c>
      <c r="D52" s="352">
        <v>3292</v>
      </c>
      <c r="E52" s="352">
        <v>3967</v>
      </c>
      <c r="F52" s="352">
        <v>3793</v>
      </c>
      <c r="G52" s="352">
        <v>4468</v>
      </c>
      <c r="H52" s="351" t="s">
        <v>5368</v>
      </c>
      <c r="I52" s="352">
        <v>2047</v>
      </c>
      <c r="J52" s="352">
        <v>2422</v>
      </c>
      <c r="K52" s="352">
        <v>2548</v>
      </c>
      <c r="L52" s="352">
        <v>2923</v>
      </c>
      <c r="M52" s="353"/>
    </row>
    <row r="53" spans="1:13" s="354" customFormat="1" ht="17.100000000000001" customHeight="1">
      <c r="A53" s="351" t="s">
        <v>3757</v>
      </c>
      <c r="B53" s="351" t="s">
        <v>48</v>
      </c>
      <c r="C53" s="351" t="s">
        <v>5367</v>
      </c>
      <c r="D53" s="352" t="s">
        <v>3352</v>
      </c>
      <c r="E53" s="352" t="s">
        <v>3352</v>
      </c>
      <c r="F53" s="352" t="s">
        <v>3352</v>
      </c>
      <c r="G53" s="352" t="s">
        <v>3352</v>
      </c>
      <c r="H53" s="351" t="s">
        <v>5368</v>
      </c>
      <c r="I53" s="352">
        <v>1877</v>
      </c>
      <c r="J53" s="352">
        <v>2252</v>
      </c>
      <c r="K53" s="352">
        <v>2378</v>
      </c>
      <c r="L53" s="352">
        <v>2753</v>
      </c>
      <c r="M53" s="353"/>
    </row>
    <row r="54" spans="1:13" s="354" customFormat="1" ht="17.100000000000001" customHeight="1">
      <c r="A54" s="351" t="s">
        <v>3758</v>
      </c>
      <c r="B54" s="351" t="s">
        <v>48</v>
      </c>
      <c r="C54" s="351" t="s">
        <v>5367</v>
      </c>
      <c r="D54" s="352" t="s">
        <v>3352</v>
      </c>
      <c r="E54" s="352" t="s">
        <v>3352</v>
      </c>
      <c r="F54" s="352" t="s">
        <v>3352</v>
      </c>
      <c r="G54" s="352" t="s">
        <v>3352</v>
      </c>
      <c r="H54" s="351" t="s">
        <v>5368</v>
      </c>
      <c r="I54" s="352">
        <v>2047</v>
      </c>
      <c r="J54" s="352">
        <v>2422</v>
      </c>
      <c r="K54" s="352">
        <v>2548</v>
      </c>
      <c r="L54" s="352">
        <v>2923</v>
      </c>
      <c r="M54" s="353"/>
    </row>
    <row r="55" spans="1:13" s="354" customFormat="1" ht="17.100000000000001" customHeight="1">
      <c r="A55" s="351" t="s">
        <v>3759</v>
      </c>
      <c r="B55" s="351" t="s">
        <v>48</v>
      </c>
      <c r="C55" s="351" t="s">
        <v>5367</v>
      </c>
      <c r="D55" s="352">
        <v>3122</v>
      </c>
      <c r="E55" s="352">
        <v>3797</v>
      </c>
      <c r="F55" s="352">
        <v>3623</v>
      </c>
      <c r="G55" s="352">
        <v>4298</v>
      </c>
      <c r="H55" s="351" t="s">
        <v>5368</v>
      </c>
      <c r="I55" s="352">
        <v>1877</v>
      </c>
      <c r="J55" s="352">
        <v>2252</v>
      </c>
      <c r="K55" s="352">
        <v>2378</v>
      </c>
      <c r="L55" s="352">
        <v>2753</v>
      </c>
      <c r="M55" s="353"/>
    </row>
    <row r="56" spans="1:13" s="354" customFormat="1" ht="17.100000000000001" customHeight="1">
      <c r="A56" s="351" t="s">
        <v>3760</v>
      </c>
      <c r="B56" s="351" t="s">
        <v>48</v>
      </c>
      <c r="C56" s="351" t="s">
        <v>5367</v>
      </c>
      <c r="D56" s="352" t="s">
        <v>3352</v>
      </c>
      <c r="E56" s="352" t="s">
        <v>3352</v>
      </c>
      <c r="F56" s="352" t="s">
        <v>3352</v>
      </c>
      <c r="G56" s="352" t="s">
        <v>3352</v>
      </c>
      <c r="H56" s="351" t="s">
        <v>5368</v>
      </c>
      <c r="I56" s="352">
        <v>2047</v>
      </c>
      <c r="J56" s="352">
        <v>2422</v>
      </c>
      <c r="K56" s="352">
        <v>2548</v>
      </c>
      <c r="L56" s="352">
        <v>2923</v>
      </c>
      <c r="M56" s="353"/>
    </row>
    <row r="57" spans="1:13" s="354" customFormat="1" ht="17.100000000000001" customHeight="1">
      <c r="A57" s="351" t="s">
        <v>3761</v>
      </c>
      <c r="B57" s="351" t="s">
        <v>48</v>
      </c>
      <c r="C57" s="351" t="s">
        <v>5367</v>
      </c>
      <c r="D57" s="352" t="s">
        <v>3352</v>
      </c>
      <c r="E57" s="352" t="s">
        <v>3352</v>
      </c>
      <c r="F57" s="352" t="s">
        <v>3352</v>
      </c>
      <c r="G57" s="352" t="s">
        <v>3352</v>
      </c>
      <c r="H57" s="351" t="s">
        <v>5368</v>
      </c>
      <c r="I57" s="352">
        <v>1877</v>
      </c>
      <c r="J57" s="352">
        <v>2252</v>
      </c>
      <c r="K57" s="352">
        <v>2378</v>
      </c>
      <c r="L57" s="352">
        <v>2753</v>
      </c>
      <c r="M57" s="353"/>
    </row>
    <row r="58" spans="1:13" s="354" customFormat="1" ht="17.100000000000001" customHeight="1">
      <c r="A58" s="351" t="s">
        <v>3762</v>
      </c>
      <c r="B58" s="351" t="s">
        <v>48</v>
      </c>
      <c r="C58" s="351" t="s">
        <v>5367</v>
      </c>
      <c r="D58" s="352">
        <v>3292</v>
      </c>
      <c r="E58" s="352">
        <v>3967</v>
      </c>
      <c r="F58" s="352">
        <v>3793</v>
      </c>
      <c r="G58" s="352">
        <v>4468</v>
      </c>
      <c r="H58" s="351" t="s">
        <v>5368</v>
      </c>
      <c r="I58" s="352">
        <v>2047</v>
      </c>
      <c r="J58" s="352">
        <v>2422</v>
      </c>
      <c r="K58" s="352">
        <v>2548</v>
      </c>
      <c r="L58" s="352">
        <v>2923</v>
      </c>
      <c r="M58" s="353"/>
    </row>
    <row r="59" spans="1:13" s="354" customFormat="1" ht="17.100000000000001" customHeight="1">
      <c r="A59" s="351" t="s">
        <v>3763</v>
      </c>
      <c r="B59" s="351" t="s">
        <v>48</v>
      </c>
      <c r="C59" s="351" t="s">
        <v>5367</v>
      </c>
      <c r="D59" s="352" t="s">
        <v>3352</v>
      </c>
      <c r="E59" s="352" t="s">
        <v>3352</v>
      </c>
      <c r="F59" s="352" t="s">
        <v>3352</v>
      </c>
      <c r="G59" s="352" t="s">
        <v>3352</v>
      </c>
      <c r="H59" s="351" t="s">
        <v>5368</v>
      </c>
      <c r="I59" s="352">
        <v>1877</v>
      </c>
      <c r="J59" s="352">
        <v>2252</v>
      </c>
      <c r="K59" s="352">
        <v>2378</v>
      </c>
      <c r="L59" s="352">
        <v>2753</v>
      </c>
      <c r="M59" s="353"/>
    </row>
    <row r="60" spans="1:13" s="354" customFormat="1" ht="17.100000000000001" customHeight="1">
      <c r="A60" s="351" t="s">
        <v>3764</v>
      </c>
      <c r="B60" s="351" t="s">
        <v>48</v>
      </c>
      <c r="C60" s="351" t="s">
        <v>5367</v>
      </c>
      <c r="D60" s="352" t="s">
        <v>3352</v>
      </c>
      <c r="E60" s="352" t="s">
        <v>3352</v>
      </c>
      <c r="F60" s="352" t="s">
        <v>3352</v>
      </c>
      <c r="G60" s="352" t="s">
        <v>3352</v>
      </c>
      <c r="H60" s="351" t="s">
        <v>5368</v>
      </c>
      <c r="I60" s="352">
        <v>2047</v>
      </c>
      <c r="J60" s="352">
        <v>2422</v>
      </c>
      <c r="K60" s="352">
        <v>2548</v>
      </c>
      <c r="L60" s="352">
        <v>2923</v>
      </c>
      <c r="M60" s="353"/>
    </row>
    <row r="61" spans="1:13" s="354" customFormat="1" ht="17.100000000000001" customHeight="1">
      <c r="A61" s="351" t="s">
        <v>3765</v>
      </c>
      <c r="B61" s="351" t="s">
        <v>48</v>
      </c>
      <c r="C61" s="351" t="s">
        <v>5367</v>
      </c>
      <c r="D61" s="352">
        <v>3122</v>
      </c>
      <c r="E61" s="352">
        <v>3797</v>
      </c>
      <c r="F61" s="352">
        <v>3623</v>
      </c>
      <c r="G61" s="352">
        <v>4298</v>
      </c>
      <c r="H61" s="351" t="s">
        <v>5368</v>
      </c>
      <c r="I61" s="352">
        <v>1877</v>
      </c>
      <c r="J61" s="352">
        <v>2252</v>
      </c>
      <c r="K61" s="352">
        <v>2378</v>
      </c>
      <c r="L61" s="352">
        <v>2753</v>
      </c>
      <c r="M61" s="353"/>
    </row>
    <row r="62" spans="1:13" s="354" customFormat="1" ht="17.100000000000001" customHeight="1">
      <c r="A62" s="351" t="s">
        <v>3766</v>
      </c>
      <c r="B62" s="351" t="s">
        <v>48</v>
      </c>
      <c r="C62" s="351" t="s">
        <v>5367</v>
      </c>
      <c r="D62" s="352" t="s">
        <v>3352</v>
      </c>
      <c r="E62" s="352" t="s">
        <v>3352</v>
      </c>
      <c r="F62" s="352" t="s">
        <v>3352</v>
      </c>
      <c r="G62" s="352" t="s">
        <v>3352</v>
      </c>
      <c r="H62" s="351" t="s">
        <v>5368</v>
      </c>
      <c r="I62" s="352">
        <v>2047</v>
      </c>
      <c r="J62" s="352">
        <v>2422</v>
      </c>
      <c r="K62" s="352">
        <v>2548</v>
      </c>
      <c r="L62" s="352">
        <v>2923</v>
      </c>
      <c r="M62" s="353"/>
    </row>
    <row r="63" spans="1:13" s="354" customFormat="1" ht="17.100000000000001" customHeight="1">
      <c r="A63" s="351" t="s">
        <v>3767</v>
      </c>
      <c r="B63" s="351" t="s">
        <v>48</v>
      </c>
      <c r="C63" s="351" t="s">
        <v>5367</v>
      </c>
      <c r="D63" s="352" t="s">
        <v>3352</v>
      </c>
      <c r="E63" s="352" t="s">
        <v>3352</v>
      </c>
      <c r="F63" s="352" t="s">
        <v>3352</v>
      </c>
      <c r="G63" s="352" t="s">
        <v>3352</v>
      </c>
      <c r="H63" s="351" t="s">
        <v>5368</v>
      </c>
      <c r="I63" s="352">
        <v>2227</v>
      </c>
      <c r="J63" s="352">
        <v>2602</v>
      </c>
      <c r="K63" s="352">
        <v>2728</v>
      </c>
      <c r="L63" s="352">
        <v>3103</v>
      </c>
      <c r="M63" s="353"/>
    </row>
    <row r="64" spans="1:13" s="354" customFormat="1" ht="17.100000000000001" customHeight="1">
      <c r="A64" s="351" t="s">
        <v>3768</v>
      </c>
      <c r="B64" s="351" t="s">
        <v>48</v>
      </c>
      <c r="C64" s="351" t="s">
        <v>5367</v>
      </c>
      <c r="D64" s="352">
        <v>3642</v>
      </c>
      <c r="E64" s="352">
        <v>4317</v>
      </c>
      <c r="F64" s="352">
        <v>4143</v>
      </c>
      <c r="G64" s="352">
        <v>4818</v>
      </c>
      <c r="H64" s="351" t="s">
        <v>5368</v>
      </c>
      <c r="I64" s="352">
        <v>2397</v>
      </c>
      <c r="J64" s="352">
        <v>2772</v>
      </c>
      <c r="K64" s="352">
        <v>2898</v>
      </c>
      <c r="L64" s="352">
        <v>3273</v>
      </c>
      <c r="M64" s="353"/>
    </row>
    <row r="65" spans="1:13" s="354" customFormat="1" ht="17.100000000000001" customHeight="1">
      <c r="A65" s="351" t="s">
        <v>3769</v>
      </c>
      <c r="B65" s="351" t="s">
        <v>48</v>
      </c>
      <c r="C65" s="351" t="s">
        <v>5367</v>
      </c>
      <c r="D65" s="352" t="s">
        <v>3352</v>
      </c>
      <c r="E65" s="352" t="s">
        <v>3352</v>
      </c>
      <c r="F65" s="352" t="s">
        <v>3352</v>
      </c>
      <c r="G65" s="352" t="s">
        <v>3352</v>
      </c>
      <c r="H65" s="351" t="s">
        <v>5368</v>
      </c>
      <c r="I65" s="352">
        <v>2227</v>
      </c>
      <c r="J65" s="352">
        <v>2602</v>
      </c>
      <c r="K65" s="352">
        <v>2728</v>
      </c>
      <c r="L65" s="352">
        <v>3103</v>
      </c>
      <c r="M65" s="353"/>
    </row>
    <row r="66" spans="1:13" s="354" customFormat="1" ht="17.100000000000001" customHeight="1">
      <c r="A66" s="351" t="s">
        <v>3770</v>
      </c>
      <c r="B66" s="351" t="s">
        <v>48</v>
      </c>
      <c r="C66" s="351" t="s">
        <v>5367</v>
      </c>
      <c r="D66" s="352" t="s">
        <v>3352</v>
      </c>
      <c r="E66" s="352" t="s">
        <v>3352</v>
      </c>
      <c r="F66" s="352" t="s">
        <v>3352</v>
      </c>
      <c r="G66" s="352" t="s">
        <v>3352</v>
      </c>
      <c r="H66" s="351" t="s">
        <v>5368</v>
      </c>
      <c r="I66" s="352">
        <v>2397</v>
      </c>
      <c r="J66" s="352">
        <v>2772</v>
      </c>
      <c r="K66" s="352">
        <v>2898</v>
      </c>
      <c r="L66" s="352">
        <v>3273</v>
      </c>
      <c r="M66" s="353"/>
    </row>
    <row r="67" spans="1:13" s="354" customFormat="1" ht="17.100000000000001" customHeight="1">
      <c r="A67" s="351" t="s">
        <v>3771</v>
      </c>
      <c r="B67" s="351" t="s">
        <v>48</v>
      </c>
      <c r="C67" s="351" t="s">
        <v>5367</v>
      </c>
      <c r="D67" s="352">
        <v>3472</v>
      </c>
      <c r="E67" s="352">
        <v>4147</v>
      </c>
      <c r="F67" s="352">
        <v>3973</v>
      </c>
      <c r="G67" s="352">
        <v>4648</v>
      </c>
      <c r="H67" s="351" t="s">
        <v>5368</v>
      </c>
      <c r="I67" s="352">
        <v>2227</v>
      </c>
      <c r="J67" s="352">
        <v>2602</v>
      </c>
      <c r="K67" s="352">
        <v>2728</v>
      </c>
      <c r="L67" s="352">
        <v>3103</v>
      </c>
      <c r="M67" s="353"/>
    </row>
    <row r="68" spans="1:13" s="354" customFormat="1" ht="17.100000000000001" customHeight="1">
      <c r="A68" s="351" t="s">
        <v>3772</v>
      </c>
      <c r="B68" s="351" t="s">
        <v>48</v>
      </c>
      <c r="C68" s="351" t="s">
        <v>5367</v>
      </c>
      <c r="D68" s="352">
        <v>3626</v>
      </c>
      <c r="E68" s="352">
        <v>4501</v>
      </c>
      <c r="F68" s="352">
        <v>4127</v>
      </c>
      <c r="G68" s="352">
        <v>5002</v>
      </c>
      <c r="H68" s="351" t="s">
        <v>5368</v>
      </c>
      <c r="I68" s="352">
        <v>2397</v>
      </c>
      <c r="J68" s="352">
        <v>2397</v>
      </c>
      <c r="K68" s="352">
        <v>2898</v>
      </c>
      <c r="L68" s="352">
        <v>2898</v>
      </c>
      <c r="M68" s="353"/>
    </row>
    <row r="69" spans="1:13" s="354" customFormat="1" ht="17.100000000000001" customHeight="1">
      <c r="A69" s="351" t="s">
        <v>3773</v>
      </c>
      <c r="B69" s="351" t="s">
        <v>48</v>
      </c>
      <c r="C69" s="351" t="s">
        <v>5367</v>
      </c>
      <c r="D69" s="352">
        <v>3231</v>
      </c>
      <c r="E69" s="352">
        <v>3606</v>
      </c>
      <c r="F69" s="352">
        <v>3732</v>
      </c>
      <c r="G69" s="352">
        <v>4107</v>
      </c>
      <c r="H69" s="351" t="s">
        <v>5368</v>
      </c>
      <c r="I69" s="352">
        <v>2227</v>
      </c>
      <c r="J69" s="352">
        <v>2227</v>
      </c>
      <c r="K69" s="352">
        <v>2728</v>
      </c>
      <c r="L69" s="352">
        <v>2728</v>
      </c>
      <c r="M69" s="353"/>
    </row>
    <row r="70" spans="1:13" s="354" customFormat="1" ht="17.100000000000001" customHeight="1">
      <c r="A70" s="351" t="s">
        <v>3774</v>
      </c>
      <c r="B70" s="351" t="s">
        <v>48</v>
      </c>
      <c r="C70" s="351" t="s">
        <v>5367</v>
      </c>
      <c r="D70" s="352">
        <v>4014</v>
      </c>
      <c r="E70" s="352">
        <v>5189</v>
      </c>
      <c r="F70" s="352">
        <v>4515</v>
      </c>
      <c r="G70" s="352">
        <v>5690</v>
      </c>
      <c r="H70" s="351" t="s">
        <v>5368</v>
      </c>
      <c r="I70" s="352">
        <v>2397</v>
      </c>
      <c r="J70" s="352">
        <v>2397</v>
      </c>
      <c r="K70" s="352">
        <v>2898</v>
      </c>
      <c r="L70" s="352">
        <v>2898</v>
      </c>
      <c r="M70" s="353"/>
    </row>
    <row r="71" spans="1:13" s="354" customFormat="1" ht="17.100000000000001" customHeight="1">
      <c r="A71" s="351" t="s">
        <v>3775</v>
      </c>
      <c r="B71" s="351" t="s">
        <v>48</v>
      </c>
      <c r="C71" s="351" t="s">
        <v>5367</v>
      </c>
      <c r="D71" s="352">
        <v>3231</v>
      </c>
      <c r="E71" s="352">
        <v>3606</v>
      </c>
      <c r="F71" s="352">
        <v>3732</v>
      </c>
      <c r="G71" s="352">
        <v>4107</v>
      </c>
      <c r="H71" s="351" t="s">
        <v>5368</v>
      </c>
      <c r="I71" s="352">
        <v>2227</v>
      </c>
      <c r="J71" s="352">
        <v>2227</v>
      </c>
      <c r="K71" s="352">
        <v>2728</v>
      </c>
      <c r="L71" s="352">
        <v>2728</v>
      </c>
      <c r="M71" s="353"/>
    </row>
    <row r="72" spans="1:13" s="354" customFormat="1" ht="17.100000000000001" customHeight="1">
      <c r="A72" s="351" t="s">
        <v>3776</v>
      </c>
      <c r="B72" s="351" t="s">
        <v>48</v>
      </c>
      <c r="C72" s="351" t="s">
        <v>5367</v>
      </c>
      <c r="D72" s="352">
        <v>3626</v>
      </c>
      <c r="E72" s="352">
        <v>4501</v>
      </c>
      <c r="F72" s="352">
        <v>4127</v>
      </c>
      <c r="G72" s="352">
        <v>5002</v>
      </c>
      <c r="H72" s="351" t="s">
        <v>5368</v>
      </c>
      <c r="I72" s="352">
        <v>2397</v>
      </c>
      <c r="J72" s="352">
        <v>2397</v>
      </c>
      <c r="K72" s="352">
        <v>2898</v>
      </c>
      <c r="L72" s="352">
        <v>2898</v>
      </c>
      <c r="M72" s="353"/>
    </row>
    <row r="73" spans="1:13" s="354" customFormat="1" ht="17.100000000000001" customHeight="1">
      <c r="A73" s="351" t="s">
        <v>3777</v>
      </c>
      <c r="B73" s="351" t="s">
        <v>48</v>
      </c>
      <c r="C73" s="351" t="s">
        <v>5367</v>
      </c>
      <c r="D73" s="352">
        <v>5269</v>
      </c>
      <c r="E73" s="352">
        <v>5744</v>
      </c>
      <c r="F73" s="352">
        <v>5770</v>
      </c>
      <c r="G73" s="352">
        <v>6245</v>
      </c>
      <c r="H73" s="351" t="s">
        <v>5368</v>
      </c>
      <c r="I73" s="352">
        <v>2227</v>
      </c>
      <c r="J73" s="352">
        <v>2227</v>
      </c>
      <c r="K73" s="352">
        <v>2728</v>
      </c>
      <c r="L73" s="352">
        <v>2728</v>
      </c>
      <c r="M73" s="353"/>
    </row>
    <row r="74" spans="1:13" s="354" customFormat="1" ht="17.100000000000001" customHeight="1">
      <c r="A74" s="351" t="s">
        <v>3778</v>
      </c>
      <c r="B74" s="351" t="s">
        <v>48</v>
      </c>
      <c r="C74" s="351" t="s">
        <v>5367</v>
      </c>
      <c r="D74" s="352">
        <v>3626</v>
      </c>
      <c r="E74" s="352">
        <v>4501</v>
      </c>
      <c r="F74" s="352">
        <v>4127</v>
      </c>
      <c r="G74" s="352">
        <v>5002</v>
      </c>
      <c r="H74" s="351" t="s">
        <v>5368</v>
      </c>
      <c r="I74" s="352">
        <v>2397</v>
      </c>
      <c r="J74" s="352">
        <v>2397</v>
      </c>
      <c r="K74" s="352">
        <v>2898</v>
      </c>
      <c r="L74" s="352">
        <v>2898</v>
      </c>
      <c r="M74" s="353"/>
    </row>
    <row r="75" spans="1:13" s="354" customFormat="1" ht="17.100000000000001" customHeight="1">
      <c r="A75" s="351" t="s">
        <v>3779</v>
      </c>
      <c r="B75" s="351" t="s">
        <v>48</v>
      </c>
      <c r="C75" s="351" t="s">
        <v>5367</v>
      </c>
      <c r="D75" s="352">
        <v>3231</v>
      </c>
      <c r="E75" s="352">
        <v>3606</v>
      </c>
      <c r="F75" s="352">
        <v>3732</v>
      </c>
      <c r="G75" s="352">
        <v>4107</v>
      </c>
      <c r="H75" s="351" t="s">
        <v>5368</v>
      </c>
      <c r="I75" s="352">
        <v>2227</v>
      </c>
      <c r="J75" s="352">
        <v>2227</v>
      </c>
      <c r="K75" s="352">
        <v>2728</v>
      </c>
      <c r="L75" s="352">
        <v>2728</v>
      </c>
      <c r="M75" s="353"/>
    </row>
    <row r="76" spans="1:13" s="354" customFormat="1" ht="17.100000000000001" customHeight="1">
      <c r="A76" s="351" t="s">
        <v>3780</v>
      </c>
      <c r="B76" s="351" t="s">
        <v>48</v>
      </c>
      <c r="C76" s="351" t="s">
        <v>5367</v>
      </c>
      <c r="D76" s="352">
        <v>4014</v>
      </c>
      <c r="E76" s="352">
        <v>5189</v>
      </c>
      <c r="F76" s="352">
        <v>4515</v>
      </c>
      <c r="G76" s="352">
        <v>5690</v>
      </c>
      <c r="H76" s="351" t="s">
        <v>5368</v>
      </c>
      <c r="I76" s="352">
        <v>2397</v>
      </c>
      <c r="J76" s="352">
        <v>2397</v>
      </c>
      <c r="K76" s="352">
        <v>2898</v>
      </c>
      <c r="L76" s="352">
        <v>2898</v>
      </c>
      <c r="M76" s="353"/>
    </row>
    <row r="77" spans="1:13" s="354" customFormat="1" ht="17.100000000000001" customHeight="1">
      <c r="A77" s="351" t="s">
        <v>3781</v>
      </c>
      <c r="B77" s="351" t="s">
        <v>48</v>
      </c>
      <c r="C77" s="351" t="s">
        <v>5367</v>
      </c>
      <c r="D77" s="352">
        <v>3231</v>
      </c>
      <c r="E77" s="352">
        <v>3606</v>
      </c>
      <c r="F77" s="352">
        <v>3732</v>
      </c>
      <c r="G77" s="352">
        <v>4107</v>
      </c>
      <c r="H77" s="351" t="s">
        <v>5368</v>
      </c>
      <c r="I77" s="352">
        <v>2227</v>
      </c>
      <c r="J77" s="352">
        <v>2227</v>
      </c>
      <c r="K77" s="352">
        <v>2728</v>
      </c>
      <c r="L77" s="352">
        <v>2728</v>
      </c>
      <c r="M77" s="353"/>
    </row>
    <row r="78" spans="1:13" s="354" customFormat="1" ht="17.100000000000001" customHeight="1">
      <c r="A78" s="351" t="s">
        <v>3782</v>
      </c>
      <c r="B78" s="351" t="s">
        <v>48</v>
      </c>
      <c r="C78" s="351" t="s">
        <v>5367</v>
      </c>
      <c r="D78" s="352">
        <v>3826</v>
      </c>
      <c r="E78" s="352">
        <v>4501</v>
      </c>
      <c r="F78" s="352">
        <v>4327</v>
      </c>
      <c r="G78" s="352">
        <v>5002</v>
      </c>
      <c r="H78" s="351" t="s">
        <v>5368</v>
      </c>
      <c r="I78" s="352">
        <v>2397</v>
      </c>
      <c r="J78" s="352">
        <v>2397</v>
      </c>
      <c r="K78" s="352">
        <v>2898</v>
      </c>
      <c r="L78" s="352">
        <v>2898</v>
      </c>
      <c r="M78" s="353"/>
    </row>
    <row r="79" spans="1:13" s="354" customFormat="1" ht="17.100000000000001" customHeight="1">
      <c r="A79" s="351" t="s">
        <v>3783</v>
      </c>
      <c r="B79" s="351" t="s">
        <v>48</v>
      </c>
      <c r="C79" s="351" t="s">
        <v>5367</v>
      </c>
      <c r="D79" s="352">
        <v>3619</v>
      </c>
      <c r="E79" s="352">
        <v>4294</v>
      </c>
      <c r="F79" s="352">
        <v>4120</v>
      </c>
      <c r="G79" s="352">
        <v>4795</v>
      </c>
      <c r="H79" s="351" t="s">
        <v>5368</v>
      </c>
      <c r="I79" s="352">
        <v>2227</v>
      </c>
      <c r="J79" s="352">
        <v>2227</v>
      </c>
      <c r="K79" s="352">
        <v>2728</v>
      </c>
      <c r="L79" s="352">
        <v>2728</v>
      </c>
      <c r="M79" s="353"/>
    </row>
    <row r="80" spans="1:13" s="354" customFormat="1" ht="17.100000000000001" customHeight="1">
      <c r="A80" s="351" t="s">
        <v>3784</v>
      </c>
      <c r="B80" s="351" t="s">
        <v>48</v>
      </c>
      <c r="C80" s="351" t="s">
        <v>5367</v>
      </c>
      <c r="D80" s="352">
        <v>3626</v>
      </c>
      <c r="E80" s="352">
        <v>4501</v>
      </c>
      <c r="F80" s="352">
        <v>4127</v>
      </c>
      <c r="G80" s="352">
        <v>5002</v>
      </c>
      <c r="H80" s="351" t="s">
        <v>5368</v>
      </c>
      <c r="I80" s="352">
        <v>2397</v>
      </c>
      <c r="J80" s="352">
        <v>2397</v>
      </c>
      <c r="K80" s="352">
        <v>2898</v>
      </c>
      <c r="L80" s="352">
        <v>2898</v>
      </c>
      <c r="M80" s="353"/>
    </row>
    <row r="81" spans="1:13" s="354" customFormat="1" ht="17.100000000000001" customHeight="1">
      <c r="A81" s="351" t="s">
        <v>3785</v>
      </c>
      <c r="B81" s="351" t="s">
        <v>48</v>
      </c>
      <c r="C81" s="351" t="s">
        <v>5367</v>
      </c>
      <c r="D81" s="352">
        <v>3231</v>
      </c>
      <c r="E81" s="352">
        <v>3606</v>
      </c>
      <c r="F81" s="352">
        <v>3732</v>
      </c>
      <c r="G81" s="352">
        <v>4107</v>
      </c>
      <c r="H81" s="351" t="s">
        <v>5368</v>
      </c>
      <c r="I81" s="352">
        <v>2227</v>
      </c>
      <c r="J81" s="352">
        <v>2227</v>
      </c>
      <c r="K81" s="352">
        <v>2728</v>
      </c>
      <c r="L81" s="352">
        <v>2728</v>
      </c>
      <c r="M81" s="353"/>
    </row>
    <row r="82" spans="1:13" s="354" customFormat="1" ht="17.100000000000001" customHeight="1">
      <c r="A82" s="351" t="s">
        <v>3786</v>
      </c>
      <c r="B82" s="351" t="s">
        <v>48</v>
      </c>
      <c r="C82" s="351" t="s">
        <v>5367</v>
      </c>
      <c r="D82" s="352">
        <v>4014</v>
      </c>
      <c r="E82" s="352">
        <v>5189</v>
      </c>
      <c r="F82" s="352">
        <v>4515</v>
      </c>
      <c r="G82" s="352">
        <v>5690</v>
      </c>
      <c r="H82" s="351" t="s">
        <v>5368</v>
      </c>
      <c r="I82" s="352">
        <v>2397</v>
      </c>
      <c r="J82" s="352">
        <v>2397</v>
      </c>
      <c r="K82" s="352">
        <v>2898</v>
      </c>
      <c r="L82" s="352">
        <v>2898</v>
      </c>
      <c r="M82" s="353"/>
    </row>
    <row r="83" spans="1:13" s="354" customFormat="1" ht="17.100000000000001" customHeight="1">
      <c r="A83" s="351" t="s">
        <v>3787</v>
      </c>
      <c r="B83" s="351" t="s">
        <v>48</v>
      </c>
      <c r="C83" s="351" t="s">
        <v>5367</v>
      </c>
      <c r="D83" s="352">
        <v>3431</v>
      </c>
      <c r="E83" s="352">
        <v>3606</v>
      </c>
      <c r="F83" s="352">
        <v>3932</v>
      </c>
      <c r="G83" s="352">
        <v>4107</v>
      </c>
      <c r="H83" s="351" t="s">
        <v>5368</v>
      </c>
      <c r="I83" s="352">
        <v>2227</v>
      </c>
      <c r="J83" s="352">
        <v>2227</v>
      </c>
      <c r="K83" s="352">
        <v>2728</v>
      </c>
      <c r="L83" s="352">
        <v>2728</v>
      </c>
      <c r="M83" s="353"/>
    </row>
    <row r="84" spans="1:13" s="354" customFormat="1" ht="17.100000000000001" customHeight="1">
      <c r="A84" s="351" t="s">
        <v>3788</v>
      </c>
      <c r="B84" s="351" t="s">
        <v>48</v>
      </c>
      <c r="C84" s="351" t="s">
        <v>5367</v>
      </c>
      <c r="D84" s="352">
        <v>3626</v>
      </c>
      <c r="E84" s="352">
        <v>4501</v>
      </c>
      <c r="F84" s="352">
        <v>4127</v>
      </c>
      <c r="G84" s="352">
        <v>5002</v>
      </c>
      <c r="H84" s="351" t="s">
        <v>5368</v>
      </c>
      <c r="I84" s="352">
        <v>2397</v>
      </c>
      <c r="J84" s="352">
        <v>2397</v>
      </c>
      <c r="K84" s="352">
        <v>2898</v>
      </c>
      <c r="L84" s="352">
        <v>2898</v>
      </c>
      <c r="M84" s="353"/>
    </row>
    <row r="85" spans="1:13" s="354" customFormat="1" ht="17.100000000000001" customHeight="1">
      <c r="A85" s="351" t="s">
        <v>3789</v>
      </c>
      <c r="B85" s="351" t="s">
        <v>48</v>
      </c>
      <c r="C85" s="351" t="s">
        <v>5367</v>
      </c>
      <c r="D85" s="352">
        <v>3619</v>
      </c>
      <c r="E85" s="352">
        <v>4294</v>
      </c>
      <c r="F85" s="352">
        <v>4120</v>
      </c>
      <c r="G85" s="352">
        <v>4795</v>
      </c>
      <c r="H85" s="351" t="s">
        <v>5368</v>
      </c>
      <c r="I85" s="352">
        <v>2227</v>
      </c>
      <c r="J85" s="352">
        <v>2227</v>
      </c>
      <c r="K85" s="352">
        <v>2728</v>
      </c>
      <c r="L85" s="352">
        <v>2728</v>
      </c>
      <c r="M85" s="353"/>
    </row>
    <row r="86" spans="1:13" s="354" customFormat="1" ht="17.100000000000001" customHeight="1">
      <c r="A86" s="351" t="s">
        <v>3790</v>
      </c>
      <c r="B86" s="351" t="s">
        <v>48</v>
      </c>
      <c r="C86" s="351" t="s">
        <v>5367</v>
      </c>
      <c r="D86" s="352">
        <v>3626</v>
      </c>
      <c r="E86" s="352">
        <v>4501</v>
      </c>
      <c r="F86" s="352">
        <v>4127</v>
      </c>
      <c r="G86" s="352">
        <v>5002</v>
      </c>
      <c r="H86" s="351" t="s">
        <v>5368</v>
      </c>
      <c r="I86" s="352">
        <v>2397</v>
      </c>
      <c r="J86" s="352">
        <v>2397</v>
      </c>
      <c r="K86" s="352">
        <v>2898</v>
      </c>
      <c r="L86" s="352">
        <v>2898</v>
      </c>
      <c r="M86" s="353"/>
    </row>
    <row r="87" spans="1:13" s="354" customFormat="1" ht="17.100000000000001" customHeight="1">
      <c r="A87" s="351" t="s">
        <v>3791</v>
      </c>
      <c r="B87" s="351" t="s">
        <v>48</v>
      </c>
      <c r="C87" s="351" t="s">
        <v>5367</v>
      </c>
      <c r="D87" s="352">
        <v>3231</v>
      </c>
      <c r="E87" s="352">
        <v>3606</v>
      </c>
      <c r="F87" s="352">
        <v>3732</v>
      </c>
      <c r="G87" s="352">
        <v>4107</v>
      </c>
      <c r="H87" s="351" t="s">
        <v>5368</v>
      </c>
      <c r="I87" s="352">
        <v>2227</v>
      </c>
      <c r="J87" s="352">
        <v>2227</v>
      </c>
      <c r="K87" s="352">
        <v>2728</v>
      </c>
      <c r="L87" s="352">
        <v>2728</v>
      </c>
      <c r="M87" s="353"/>
    </row>
    <row r="88" spans="1:13" s="354" customFormat="1" ht="17.100000000000001" customHeight="1">
      <c r="A88" s="351" t="s">
        <v>3792</v>
      </c>
      <c r="B88" s="351" t="s">
        <v>48</v>
      </c>
      <c r="C88" s="351" t="s">
        <v>5367</v>
      </c>
      <c r="D88" s="352">
        <v>4214</v>
      </c>
      <c r="E88" s="352">
        <v>5189</v>
      </c>
      <c r="F88" s="352">
        <v>4715</v>
      </c>
      <c r="G88" s="352">
        <v>5690</v>
      </c>
      <c r="H88" s="351" t="s">
        <v>5368</v>
      </c>
      <c r="I88" s="352">
        <v>2397</v>
      </c>
      <c r="J88" s="352">
        <v>2397</v>
      </c>
      <c r="K88" s="352">
        <v>2898</v>
      </c>
      <c r="L88" s="352">
        <v>2898</v>
      </c>
      <c r="M88" s="353"/>
    </row>
    <row r="89" spans="1:13" s="354" customFormat="1" ht="17.100000000000001" customHeight="1">
      <c r="A89" s="351" t="s">
        <v>3808</v>
      </c>
      <c r="B89" s="351" t="s">
        <v>48</v>
      </c>
      <c r="C89" s="351" t="s">
        <v>5367</v>
      </c>
      <c r="D89" s="352">
        <v>3231</v>
      </c>
      <c r="E89" s="352">
        <v>3606</v>
      </c>
      <c r="F89" s="352">
        <v>3732</v>
      </c>
      <c r="G89" s="352">
        <v>4107</v>
      </c>
      <c r="H89" s="351" t="s">
        <v>5368</v>
      </c>
      <c r="I89" s="352">
        <v>2227</v>
      </c>
      <c r="J89" s="352">
        <v>2227</v>
      </c>
      <c r="K89" s="352">
        <v>2728</v>
      </c>
      <c r="L89" s="352">
        <v>2728</v>
      </c>
      <c r="M89" s="353"/>
    </row>
    <row r="90" spans="1:13" s="354" customFormat="1" ht="17.100000000000001" customHeight="1">
      <c r="A90" s="351" t="s">
        <v>3799</v>
      </c>
      <c r="B90" s="351" t="s">
        <v>48</v>
      </c>
      <c r="C90" s="351" t="s">
        <v>5367</v>
      </c>
      <c r="D90" s="352">
        <v>3626</v>
      </c>
      <c r="E90" s="352">
        <v>4501</v>
      </c>
      <c r="F90" s="352">
        <v>4127</v>
      </c>
      <c r="G90" s="352">
        <v>5002</v>
      </c>
      <c r="H90" s="351" t="s">
        <v>5368</v>
      </c>
      <c r="I90" s="352">
        <v>2397</v>
      </c>
      <c r="J90" s="352">
        <v>2397</v>
      </c>
      <c r="K90" s="352">
        <v>2898</v>
      </c>
      <c r="L90" s="352">
        <v>2898</v>
      </c>
      <c r="M90" s="353"/>
    </row>
    <row r="91" spans="1:13" s="354" customFormat="1" ht="17.100000000000001" customHeight="1">
      <c r="A91" s="351" t="s">
        <v>3800</v>
      </c>
      <c r="B91" s="351" t="s">
        <v>48</v>
      </c>
      <c r="C91" s="351" t="s">
        <v>5367</v>
      </c>
      <c r="D91" s="352">
        <v>3619</v>
      </c>
      <c r="E91" s="352">
        <v>4294</v>
      </c>
      <c r="F91" s="352">
        <v>4120</v>
      </c>
      <c r="G91" s="352">
        <v>4795</v>
      </c>
      <c r="H91" s="351" t="s">
        <v>5368</v>
      </c>
      <c r="I91" s="352">
        <v>2227</v>
      </c>
      <c r="J91" s="352">
        <v>2227</v>
      </c>
      <c r="K91" s="352">
        <v>2728</v>
      </c>
      <c r="L91" s="352">
        <v>2728</v>
      </c>
      <c r="M91" s="353"/>
    </row>
    <row r="92" spans="1:13" s="354" customFormat="1" ht="17.100000000000001" customHeight="1">
      <c r="A92" s="351" t="s">
        <v>3805</v>
      </c>
      <c r="B92" s="351" t="s">
        <v>48</v>
      </c>
      <c r="C92" s="351" t="s">
        <v>5367</v>
      </c>
      <c r="D92" s="352">
        <v>3826</v>
      </c>
      <c r="E92" s="352">
        <v>4501</v>
      </c>
      <c r="F92" s="352">
        <v>4327</v>
      </c>
      <c r="G92" s="352">
        <v>5002</v>
      </c>
      <c r="H92" s="351" t="s">
        <v>5368</v>
      </c>
      <c r="I92" s="352">
        <v>2397</v>
      </c>
      <c r="J92" s="352">
        <v>2397</v>
      </c>
      <c r="K92" s="352">
        <v>2898</v>
      </c>
      <c r="L92" s="352">
        <v>2898</v>
      </c>
      <c r="M92" s="353"/>
    </row>
    <row r="93" spans="1:13" s="354" customFormat="1" ht="17.100000000000001" customHeight="1">
      <c r="A93" s="351" t="s">
        <v>3793</v>
      </c>
      <c r="B93" s="351" t="s">
        <v>48</v>
      </c>
      <c r="C93" s="351" t="s">
        <v>5367</v>
      </c>
      <c r="D93" s="352">
        <v>3844</v>
      </c>
      <c r="E93" s="352">
        <v>4219</v>
      </c>
      <c r="F93" s="352">
        <v>4345</v>
      </c>
      <c r="G93" s="352">
        <v>4720</v>
      </c>
      <c r="H93" s="351" t="s">
        <v>5368</v>
      </c>
      <c r="I93" s="352">
        <v>2227</v>
      </c>
      <c r="J93" s="352">
        <v>2227</v>
      </c>
      <c r="K93" s="352">
        <v>2728</v>
      </c>
      <c r="L93" s="352">
        <v>2728</v>
      </c>
      <c r="M93" s="353"/>
    </row>
    <row r="94" spans="1:13" s="354" customFormat="1" ht="17.100000000000001" customHeight="1">
      <c r="A94" s="351" t="s">
        <v>3794</v>
      </c>
      <c r="B94" s="351" t="s">
        <v>48</v>
      </c>
      <c r="C94" s="351" t="s">
        <v>5367</v>
      </c>
      <c r="D94" s="352">
        <v>3626</v>
      </c>
      <c r="E94" s="352">
        <v>4501</v>
      </c>
      <c r="F94" s="352">
        <v>4127</v>
      </c>
      <c r="G94" s="352">
        <v>5002</v>
      </c>
      <c r="H94" s="351" t="s">
        <v>5368</v>
      </c>
      <c r="I94" s="352">
        <v>2397</v>
      </c>
      <c r="J94" s="352">
        <v>2397</v>
      </c>
      <c r="K94" s="352">
        <v>2898</v>
      </c>
      <c r="L94" s="352">
        <v>2898</v>
      </c>
      <c r="M94" s="353"/>
    </row>
    <row r="95" spans="1:13" s="354" customFormat="1" ht="17.100000000000001" customHeight="1">
      <c r="A95" s="351" t="s">
        <v>3795</v>
      </c>
      <c r="B95" s="351" t="s">
        <v>48</v>
      </c>
      <c r="C95" s="351" t="s">
        <v>5367</v>
      </c>
      <c r="D95" s="352">
        <v>3456</v>
      </c>
      <c r="E95" s="352">
        <v>3831</v>
      </c>
      <c r="F95" s="352">
        <v>3957</v>
      </c>
      <c r="G95" s="352">
        <v>4332</v>
      </c>
      <c r="H95" s="351" t="s">
        <v>5368</v>
      </c>
      <c r="I95" s="352">
        <v>2227</v>
      </c>
      <c r="J95" s="352">
        <v>2227</v>
      </c>
      <c r="K95" s="352">
        <v>2728</v>
      </c>
      <c r="L95" s="352">
        <v>2728</v>
      </c>
      <c r="M95" s="353"/>
    </row>
    <row r="96" spans="1:13" s="354" customFormat="1" ht="17.100000000000001" customHeight="1">
      <c r="A96" s="351" t="s">
        <v>3796</v>
      </c>
      <c r="B96" s="351" t="s">
        <v>48</v>
      </c>
      <c r="C96" s="351" t="s">
        <v>5367</v>
      </c>
      <c r="D96" s="352">
        <v>4014</v>
      </c>
      <c r="E96" s="352">
        <v>4889</v>
      </c>
      <c r="F96" s="352">
        <v>4515</v>
      </c>
      <c r="G96" s="352">
        <v>5390</v>
      </c>
      <c r="H96" s="351" t="s">
        <v>5368</v>
      </c>
      <c r="I96" s="352">
        <v>2397</v>
      </c>
      <c r="J96" s="352">
        <v>2397</v>
      </c>
      <c r="K96" s="352">
        <v>2898</v>
      </c>
      <c r="L96" s="352">
        <v>2898</v>
      </c>
      <c r="M96" s="353"/>
    </row>
    <row r="97" spans="1:13" s="354" customFormat="1" ht="17.100000000000001" customHeight="1">
      <c r="A97" s="351" t="s">
        <v>3797</v>
      </c>
      <c r="B97" s="351" t="s">
        <v>48</v>
      </c>
      <c r="C97" s="351" t="s">
        <v>5367</v>
      </c>
      <c r="D97" s="352">
        <v>3456</v>
      </c>
      <c r="E97" s="352">
        <v>3831</v>
      </c>
      <c r="F97" s="352">
        <v>3957</v>
      </c>
      <c r="G97" s="352">
        <v>4332</v>
      </c>
      <c r="H97" s="351" t="s">
        <v>5368</v>
      </c>
      <c r="I97" s="352">
        <v>2227</v>
      </c>
      <c r="J97" s="352">
        <v>2227</v>
      </c>
      <c r="K97" s="352">
        <v>2728</v>
      </c>
      <c r="L97" s="352">
        <v>2728</v>
      </c>
      <c r="M97" s="353"/>
    </row>
    <row r="98" spans="1:13" s="354" customFormat="1" ht="17.100000000000001" customHeight="1">
      <c r="A98" s="351" t="s">
        <v>3798</v>
      </c>
      <c r="B98" s="351" t="s">
        <v>48</v>
      </c>
      <c r="C98" s="351" t="s">
        <v>5367</v>
      </c>
      <c r="D98" s="352">
        <v>3626</v>
      </c>
      <c r="E98" s="352">
        <v>4501</v>
      </c>
      <c r="F98" s="352">
        <v>4127</v>
      </c>
      <c r="G98" s="352">
        <v>5002</v>
      </c>
      <c r="H98" s="351" t="s">
        <v>5368</v>
      </c>
      <c r="I98" s="352">
        <v>2397</v>
      </c>
      <c r="J98" s="352">
        <v>2397</v>
      </c>
      <c r="K98" s="352">
        <v>2898</v>
      </c>
      <c r="L98" s="352">
        <v>2898</v>
      </c>
      <c r="M98" s="353"/>
    </row>
    <row r="99" spans="1:13" s="354" customFormat="1" ht="17.100000000000001" customHeight="1">
      <c r="A99" s="351" t="s">
        <v>3809</v>
      </c>
      <c r="B99" s="351" t="s">
        <v>48</v>
      </c>
      <c r="C99" s="351" t="s">
        <v>5367</v>
      </c>
      <c r="D99" s="352">
        <v>3844</v>
      </c>
      <c r="E99" s="352">
        <v>4219</v>
      </c>
      <c r="F99" s="352">
        <v>4345</v>
      </c>
      <c r="G99" s="352">
        <v>4720</v>
      </c>
      <c r="H99" s="351" t="s">
        <v>5368</v>
      </c>
      <c r="I99" s="352">
        <v>2227</v>
      </c>
      <c r="J99" s="352">
        <v>2227</v>
      </c>
      <c r="K99" s="352">
        <v>2728</v>
      </c>
      <c r="L99" s="352">
        <v>2728</v>
      </c>
      <c r="M99" s="353"/>
    </row>
    <row r="100" spans="1:13" s="354" customFormat="1" ht="17.100000000000001" customHeight="1">
      <c r="A100" s="351" t="s">
        <v>3810</v>
      </c>
      <c r="B100" s="351" t="s">
        <v>48</v>
      </c>
      <c r="C100" s="351" t="s">
        <v>5367</v>
      </c>
      <c r="D100" s="352">
        <v>3626</v>
      </c>
      <c r="E100" s="352">
        <v>4501</v>
      </c>
      <c r="F100" s="352">
        <v>4127</v>
      </c>
      <c r="G100" s="352">
        <v>5002</v>
      </c>
      <c r="H100" s="351" t="s">
        <v>5368</v>
      </c>
      <c r="I100" s="352">
        <v>2397</v>
      </c>
      <c r="J100" s="352">
        <v>2397</v>
      </c>
      <c r="K100" s="352">
        <v>2898</v>
      </c>
      <c r="L100" s="352">
        <v>2898</v>
      </c>
      <c r="M100" s="353"/>
    </row>
    <row r="101" spans="1:13" s="354" customFormat="1" ht="17.100000000000001" customHeight="1">
      <c r="A101" s="351" t="s">
        <v>3811</v>
      </c>
      <c r="B101" s="351" t="s">
        <v>48</v>
      </c>
      <c r="C101" s="351" t="s">
        <v>5367</v>
      </c>
      <c r="D101" s="352">
        <v>3456</v>
      </c>
      <c r="E101" s="352">
        <v>3831</v>
      </c>
      <c r="F101" s="352">
        <v>3957</v>
      </c>
      <c r="G101" s="352">
        <v>4332</v>
      </c>
      <c r="H101" s="351" t="s">
        <v>5368</v>
      </c>
      <c r="I101" s="352">
        <v>2227</v>
      </c>
      <c r="J101" s="352">
        <v>2227</v>
      </c>
      <c r="K101" s="352">
        <v>2728</v>
      </c>
      <c r="L101" s="352">
        <v>2728</v>
      </c>
      <c r="M101" s="353"/>
    </row>
    <row r="102" spans="1:13" s="354" customFormat="1" ht="17.100000000000001" customHeight="1">
      <c r="A102" s="351" t="s">
        <v>3812</v>
      </c>
      <c r="B102" s="351" t="s">
        <v>48</v>
      </c>
      <c r="C102" s="351" t="s">
        <v>5367</v>
      </c>
      <c r="D102" s="352">
        <v>4014</v>
      </c>
      <c r="E102" s="352">
        <v>4889</v>
      </c>
      <c r="F102" s="352">
        <v>4515</v>
      </c>
      <c r="G102" s="352">
        <v>5390</v>
      </c>
      <c r="H102" s="351" t="s">
        <v>5368</v>
      </c>
      <c r="I102" s="352">
        <v>2397</v>
      </c>
      <c r="J102" s="352">
        <v>2397</v>
      </c>
      <c r="K102" s="352">
        <v>2898</v>
      </c>
      <c r="L102" s="352">
        <v>2898</v>
      </c>
      <c r="M102" s="353"/>
    </row>
    <row r="103" spans="1:13" s="354" customFormat="1" ht="17.100000000000001" customHeight="1">
      <c r="A103" s="351" t="s">
        <v>3801</v>
      </c>
      <c r="B103" s="351" t="s">
        <v>48</v>
      </c>
      <c r="C103" s="351" t="s">
        <v>5367</v>
      </c>
      <c r="D103" s="352">
        <v>3456</v>
      </c>
      <c r="E103" s="352">
        <v>3831</v>
      </c>
      <c r="F103" s="352">
        <v>3957</v>
      </c>
      <c r="G103" s="352">
        <v>4332</v>
      </c>
      <c r="H103" s="351" t="s">
        <v>5368</v>
      </c>
      <c r="I103" s="352">
        <v>2227</v>
      </c>
      <c r="J103" s="352">
        <v>2227</v>
      </c>
      <c r="K103" s="352">
        <v>2728</v>
      </c>
      <c r="L103" s="352">
        <v>2728</v>
      </c>
      <c r="M103" s="353"/>
    </row>
    <row r="104" spans="1:13" s="354" customFormat="1" ht="17.100000000000001" customHeight="1">
      <c r="A104" s="351" t="s">
        <v>3802</v>
      </c>
      <c r="B104" s="351" t="s">
        <v>48</v>
      </c>
      <c r="C104" s="351" t="s">
        <v>5367</v>
      </c>
      <c r="D104" s="352">
        <v>3401</v>
      </c>
      <c r="E104" s="352">
        <v>3776</v>
      </c>
      <c r="F104" s="352">
        <v>3902</v>
      </c>
      <c r="G104" s="352">
        <v>4277</v>
      </c>
      <c r="H104" s="351" t="s">
        <v>5368</v>
      </c>
      <c r="I104" s="352">
        <v>2397</v>
      </c>
      <c r="J104" s="352">
        <v>2397</v>
      </c>
      <c r="K104" s="352">
        <v>2898</v>
      </c>
      <c r="L104" s="352">
        <v>2898</v>
      </c>
      <c r="M104" s="353"/>
    </row>
    <row r="105" spans="1:13" s="354" customFormat="1" ht="17.100000000000001" customHeight="1">
      <c r="A105" s="351" t="s">
        <v>3803</v>
      </c>
      <c r="B105" s="351" t="s">
        <v>48</v>
      </c>
      <c r="C105" s="351" t="s">
        <v>5367</v>
      </c>
      <c r="D105" s="352">
        <v>3619</v>
      </c>
      <c r="E105" s="352">
        <v>3994</v>
      </c>
      <c r="F105" s="352">
        <v>4120</v>
      </c>
      <c r="G105" s="352">
        <v>4495</v>
      </c>
      <c r="H105" s="351" t="s">
        <v>5368</v>
      </c>
      <c r="I105" s="352">
        <v>2227</v>
      </c>
      <c r="J105" s="352">
        <v>2227</v>
      </c>
      <c r="K105" s="352">
        <v>2728</v>
      </c>
      <c r="L105" s="352">
        <v>2728</v>
      </c>
      <c r="M105" s="353"/>
    </row>
    <row r="106" spans="1:13" s="354" customFormat="1" ht="17.100000000000001" customHeight="1">
      <c r="A106" s="351" t="s">
        <v>3804</v>
      </c>
      <c r="B106" s="351" t="s">
        <v>48</v>
      </c>
      <c r="C106" s="351" t="s">
        <v>5367</v>
      </c>
      <c r="D106" s="352">
        <v>3401</v>
      </c>
      <c r="E106" s="352">
        <v>3776</v>
      </c>
      <c r="F106" s="352">
        <v>3902</v>
      </c>
      <c r="G106" s="352">
        <v>4277</v>
      </c>
      <c r="H106" s="351" t="s">
        <v>5368</v>
      </c>
      <c r="I106" s="352">
        <v>2397</v>
      </c>
      <c r="J106" s="352">
        <v>2397</v>
      </c>
      <c r="K106" s="352">
        <v>2898</v>
      </c>
      <c r="L106" s="352">
        <v>2898</v>
      </c>
      <c r="M106" s="353"/>
    </row>
    <row r="107" spans="1:13" s="354" customFormat="1" ht="17.100000000000001" customHeight="1">
      <c r="A107" s="351" t="s">
        <v>3806</v>
      </c>
      <c r="B107" s="351" t="s">
        <v>48</v>
      </c>
      <c r="C107" s="351" t="s">
        <v>5367</v>
      </c>
      <c r="D107" s="352">
        <v>3231</v>
      </c>
      <c r="E107" s="352">
        <v>3606</v>
      </c>
      <c r="F107" s="352">
        <v>3732</v>
      </c>
      <c r="G107" s="352">
        <v>4107</v>
      </c>
      <c r="H107" s="351" t="s">
        <v>5368</v>
      </c>
      <c r="I107" s="352">
        <v>2227</v>
      </c>
      <c r="J107" s="352">
        <v>2227</v>
      </c>
      <c r="K107" s="352">
        <v>2728</v>
      </c>
      <c r="L107" s="352">
        <v>2728</v>
      </c>
      <c r="M107" s="353"/>
    </row>
    <row r="108" spans="1:13" s="354" customFormat="1" ht="17.100000000000001" customHeight="1">
      <c r="A108" s="351" t="s">
        <v>3807</v>
      </c>
      <c r="B108" s="351" t="s">
        <v>48</v>
      </c>
      <c r="C108" s="351" t="s">
        <v>5367</v>
      </c>
      <c r="D108" s="352">
        <v>3789</v>
      </c>
      <c r="E108" s="352">
        <v>4164</v>
      </c>
      <c r="F108" s="352">
        <v>4290</v>
      </c>
      <c r="G108" s="352">
        <v>4665</v>
      </c>
      <c r="H108" s="351" t="s">
        <v>5368</v>
      </c>
      <c r="I108" s="352">
        <v>2397</v>
      </c>
      <c r="J108" s="352">
        <v>2397</v>
      </c>
      <c r="K108" s="352">
        <v>2898</v>
      </c>
      <c r="L108" s="352">
        <v>2898</v>
      </c>
      <c r="M108" s="353"/>
    </row>
    <row r="109" spans="1:13" s="354" customFormat="1" ht="17.100000000000001" customHeight="1">
      <c r="A109" s="351" t="s">
        <v>3813</v>
      </c>
      <c r="B109" s="351" t="s">
        <v>48</v>
      </c>
      <c r="C109" s="351" t="s">
        <v>5367</v>
      </c>
      <c r="D109" s="352">
        <v>3231</v>
      </c>
      <c r="E109" s="352">
        <v>3606</v>
      </c>
      <c r="F109" s="352">
        <v>3732</v>
      </c>
      <c r="G109" s="352">
        <v>4107</v>
      </c>
      <c r="H109" s="351" t="s">
        <v>5368</v>
      </c>
      <c r="I109" s="352">
        <v>2227</v>
      </c>
      <c r="J109" s="352">
        <v>2227</v>
      </c>
      <c r="K109" s="352">
        <v>2728</v>
      </c>
      <c r="L109" s="352">
        <v>2728</v>
      </c>
      <c r="M109" s="353"/>
    </row>
    <row r="110" spans="1:13" s="354" customFormat="1" ht="17.100000000000001" customHeight="1">
      <c r="A110" s="351" t="s">
        <v>3814</v>
      </c>
      <c r="B110" s="351" t="s">
        <v>48</v>
      </c>
      <c r="C110" s="351" t="s">
        <v>5367</v>
      </c>
      <c r="D110" s="352">
        <v>3401</v>
      </c>
      <c r="E110" s="352">
        <v>3776</v>
      </c>
      <c r="F110" s="352">
        <v>3902</v>
      </c>
      <c r="G110" s="352">
        <v>4277</v>
      </c>
      <c r="H110" s="351" t="s">
        <v>5368</v>
      </c>
      <c r="I110" s="352">
        <v>2397</v>
      </c>
      <c r="J110" s="352">
        <v>2397</v>
      </c>
      <c r="K110" s="352">
        <v>2898</v>
      </c>
      <c r="L110" s="352">
        <v>2898</v>
      </c>
      <c r="M110" s="353"/>
    </row>
    <row r="111" spans="1:13" s="354" customFormat="1" ht="17.100000000000001" customHeight="1">
      <c r="A111" s="351" t="s">
        <v>3815</v>
      </c>
      <c r="B111" s="351" t="s">
        <v>48</v>
      </c>
      <c r="C111" s="351" t="s">
        <v>5367</v>
      </c>
      <c r="D111" s="352">
        <v>3619</v>
      </c>
      <c r="E111" s="352">
        <v>3994</v>
      </c>
      <c r="F111" s="352">
        <v>4120</v>
      </c>
      <c r="G111" s="352">
        <v>4495</v>
      </c>
      <c r="H111" s="351" t="s">
        <v>5368</v>
      </c>
      <c r="I111" s="352">
        <v>2227</v>
      </c>
      <c r="J111" s="352">
        <v>2227</v>
      </c>
      <c r="K111" s="352">
        <v>2728</v>
      </c>
      <c r="L111" s="352">
        <v>2728</v>
      </c>
      <c r="M111" s="353"/>
    </row>
    <row r="112" spans="1:13" s="354" customFormat="1" ht="17.100000000000001" customHeight="1">
      <c r="A112" s="351" t="s">
        <v>3816</v>
      </c>
      <c r="B112" s="351" t="s">
        <v>48</v>
      </c>
      <c r="C112" s="351" t="s">
        <v>5367</v>
      </c>
      <c r="D112" s="352">
        <v>3401</v>
      </c>
      <c r="E112" s="352">
        <v>3776</v>
      </c>
      <c r="F112" s="352">
        <v>3902</v>
      </c>
      <c r="G112" s="352">
        <v>4277</v>
      </c>
      <c r="H112" s="351" t="s">
        <v>5368</v>
      </c>
      <c r="I112" s="352">
        <v>2397</v>
      </c>
      <c r="J112" s="352">
        <v>2397</v>
      </c>
      <c r="K112" s="352">
        <v>2898</v>
      </c>
      <c r="L112" s="352">
        <v>2898</v>
      </c>
      <c r="M112" s="353"/>
    </row>
    <row r="113" spans="1:18" s="354" customFormat="1" ht="17.100000000000001" customHeight="1">
      <c r="A113" s="351" t="s">
        <v>3817</v>
      </c>
      <c r="B113" s="351" t="s">
        <v>48</v>
      </c>
      <c r="C113" s="351" t="s">
        <v>5367</v>
      </c>
      <c r="D113" s="352">
        <v>3231</v>
      </c>
      <c r="E113" s="352">
        <v>3606</v>
      </c>
      <c r="F113" s="352">
        <v>3732</v>
      </c>
      <c r="G113" s="352">
        <v>4107</v>
      </c>
      <c r="H113" s="351" t="s">
        <v>5368</v>
      </c>
      <c r="I113" s="352">
        <v>2227</v>
      </c>
      <c r="J113" s="352">
        <v>2227</v>
      </c>
      <c r="K113" s="352">
        <v>2728</v>
      </c>
      <c r="L113" s="352">
        <v>2728</v>
      </c>
      <c r="M113" s="353"/>
    </row>
    <row r="114" spans="1:18" s="354" customFormat="1" ht="17.100000000000001" customHeight="1">
      <c r="A114" s="351" t="s">
        <v>3818</v>
      </c>
      <c r="B114" s="351" t="s">
        <v>48</v>
      </c>
      <c r="C114" s="351" t="s">
        <v>5367</v>
      </c>
      <c r="D114" s="352">
        <v>3789</v>
      </c>
      <c r="E114" s="352">
        <v>4164</v>
      </c>
      <c r="F114" s="352">
        <v>4290</v>
      </c>
      <c r="G114" s="352">
        <v>4665</v>
      </c>
      <c r="H114" s="351" t="s">
        <v>5368</v>
      </c>
      <c r="I114" s="352">
        <v>2397</v>
      </c>
      <c r="J114" s="352">
        <v>2397</v>
      </c>
      <c r="K114" s="352">
        <v>2898</v>
      </c>
      <c r="L114" s="352">
        <v>2898</v>
      </c>
      <c r="M114" s="353"/>
    </row>
    <row r="115" spans="1:18" s="354" customFormat="1" ht="17.100000000000001" customHeight="1">
      <c r="A115" s="351" t="s">
        <v>3821</v>
      </c>
      <c r="B115" s="351" t="s">
        <v>48</v>
      </c>
      <c r="C115" s="351" t="s">
        <v>5367</v>
      </c>
      <c r="D115" s="352">
        <v>3231</v>
      </c>
      <c r="E115" s="352">
        <v>3606</v>
      </c>
      <c r="F115" s="352">
        <v>3732</v>
      </c>
      <c r="G115" s="352">
        <v>4107</v>
      </c>
      <c r="H115" s="351" t="s">
        <v>5368</v>
      </c>
      <c r="I115" s="352">
        <v>2227</v>
      </c>
      <c r="J115" s="352">
        <v>2227</v>
      </c>
      <c r="K115" s="352">
        <v>2728</v>
      </c>
      <c r="L115" s="352">
        <v>2728</v>
      </c>
      <c r="M115" s="353"/>
    </row>
    <row r="116" spans="1:18" s="354" customFormat="1" ht="17.100000000000001" customHeight="1">
      <c r="A116" s="351" t="s">
        <v>3819</v>
      </c>
      <c r="B116" s="351" t="s">
        <v>48</v>
      </c>
      <c r="C116" s="351" t="s">
        <v>5367</v>
      </c>
      <c r="D116" s="352">
        <v>3401</v>
      </c>
      <c r="E116" s="352">
        <v>3776</v>
      </c>
      <c r="F116" s="352">
        <v>3902</v>
      </c>
      <c r="G116" s="352">
        <v>4277</v>
      </c>
      <c r="H116" s="351" t="s">
        <v>5368</v>
      </c>
      <c r="I116" s="352">
        <v>2397</v>
      </c>
      <c r="J116" s="352">
        <v>2397</v>
      </c>
      <c r="K116" s="352">
        <v>2898</v>
      </c>
      <c r="L116" s="352">
        <v>2898</v>
      </c>
      <c r="M116" s="353"/>
    </row>
    <row r="117" spans="1:18" s="354" customFormat="1" ht="17.100000000000001" customHeight="1">
      <c r="A117" s="351" t="s">
        <v>3820</v>
      </c>
      <c r="B117" s="351" t="s">
        <v>48</v>
      </c>
      <c r="C117" s="351" t="s">
        <v>5367</v>
      </c>
      <c r="D117" s="352">
        <v>3619</v>
      </c>
      <c r="E117" s="352">
        <v>3994</v>
      </c>
      <c r="F117" s="352">
        <v>4120</v>
      </c>
      <c r="G117" s="352">
        <v>4495</v>
      </c>
      <c r="H117" s="351" t="s">
        <v>5368</v>
      </c>
      <c r="I117" s="352">
        <v>2227</v>
      </c>
      <c r="J117" s="352">
        <v>2227</v>
      </c>
      <c r="K117" s="352">
        <v>2728</v>
      </c>
      <c r="L117" s="352">
        <v>2728</v>
      </c>
      <c r="M117" s="353"/>
    </row>
    <row r="118" spans="1:18" s="354" customFormat="1" ht="17.100000000000001" customHeight="1">
      <c r="A118" s="351" t="s">
        <v>3822</v>
      </c>
      <c r="B118" s="351" t="s">
        <v>48</v>
      </c>
      <c r="C118" s="351" t="s">
        <v>5367</v>
      </c>
      <c r="D118" s="352">
        <v>3401</v>
      </c>
      <c r="E118" s="352">
        <v>3776</v>
      </c>
      <c r="F118" s="352">
        <v>3902</v>
      </c>
      <c r="G118" s="352">
        <v>4277</v>
      </c>
      <c r="H118" s="351" t="s">
        <v>5368</v>
      </c>
      <c r="I118" s="352">
        <v>2397</v>
      </c>
      <c r="J118" s="352">
        <v>2397</v>
      </c>
      <c r="K118" s="352">
        <v>2898</v>
      </c>
      <c r="L118" s="352">
        <v>2898</v>
      </c>
      <c r="M118" s="353"/>
    </row>
    <row r="119" spans="1:18" s="354" customFormat="1" ht="17.100000000000001" customHeight="1">
      <c r="A119" s="351" t="s">
        <v>3823</v>
      </c>
      <c r="B119" s="351" t="s">
        <v>48</v>
      </c>
      <c r="C119" s="351" t="s">
        <v>5367</v>
      </c>
      <c r="D119" s="352">
        <v>3231</v>
      </c>
      <c r="E119" s="352">
        <v>3606</v>
      </c>
      <c r="F119" s="352">
        <v>3732</v>
      </c>
      <c r="G119" s="352">
        <v>4107</v>
      </c>
      <c r="H119" s="351" t="s">
        <v>5368</v>
      </c>
      <c r="I119" s="352">
        <v>2227</v>
      </c>
      <c r="J119" s="352">
        <v>2227</v>
      </c>
      <c r="K119" s="352">
        <v>2728</v>
      </c>
      <c r="L119" s="352">
        <v>2728</v>
      </c>
      <c r="M119" s="353"/>
    </row>
    <row r="120" spans="1:18" s="354" customFormat="1" ht="17.100000000000001" customHeight="1">
      <c r="A120" s="351" t="s">
        <v>3824</v>
      </c>
      <c r="B120" s="351" t="s">
        <v>48</v>
      </c>
      <c r="C120" s="351" t="s">
        <v>5367</v>
      </c>
      <c r="D120" s="352">
        <v>3789</v>
      </c>
      <c r="E120" s="352">
        <v>4164</v>
      </c>
      <c r="F120" s="352">
        <v>4290</v>
      </c>
      <c r="G120" s="352">
        <v>4665</v>
      </c>
      <c r="H120" s="351" t="s">
        <v>5368</v>
      </c>
      <c r="I120" s="352">
        <v>2397</v>
      </c>
      <c r="J120" s="352">
        <v>2397</v>
      </c>
      <c r="K120" s="352">
        <v>2898</v>
      </c>
      <c r="L120" s="352">
        <v>2898</v>
      </c>
      <c r="M120" s="353"/>
    </row>
    <row r="121" spans="1:18" s="354" customFormat="1" ht="17.100000000000001" customHeight="1">
      <c r="A121" s="351" t="s">
        <v>3825</v>
      </c>
      <c r="B121" s="351" t="s">
        <v>48</v>
      </c>
      <c r="C121" s="351" t="s">
        <v>5367</v>
      </c>
      <c r="D121" s="352">
        <v>3231</v>
      </c>
      <c r="E121" s="352">
        <v>3606</v>
      </c>
      <c r="F121" s="352">
        <v>3732</v>
      </c>
      <c r="G121" s="352">
        <v>4107</v>
      </c>
      <c r="H121" s="351" t="s">
        <v>5368</v>
      </c>
      <c r="I121" s="352">
        <v>2227</v>
      </c>
      <c r="J121" s="352">
        <v>2227</v>
      </c>
      <c r="K121" s="352">
        <v>2728</v>
      </c>
      <c r="L121" s="352">
        <v>2728</v>
      </c>
      <c r="M121" s="353"/>
    </row>
    <row r="122" spans="1:18" s="354" customFormat="1" ht="17.100000000000001" customHeight="1">
      <c r="A122" s="351" t="s">
        <v>3826</v>
      </c>
      <c r="B122" s="351" t="s">
        <v>48</v>
      </c>
      <c r="C122" s="351" t="s">
        <v>5367</v>
      </c>
      <c r="D122" s="352">
        <v>3401</v>
      </c>
      <c r="E122" s="352">
        <v>3776</v>
      </c>
      <c r="F122" s="352">
        <v>3902</v>
      </c>
      <c r="G122" s="352">
        <v>4277</v>
      </c>
      <c r="H122" s="351" t="s">
        <v>5368</v>
      </c>
      <c r="I122" s="352">
        <v>2397</v>
      </c>
      <c r="J122" s="352">
        <v>2397</v>
      </c>
      <c r="K122" s="352">
        <v>2898</v>
      </c>
      <c r="L122" s="352">
        <v>2898</v>
      </c>
      <c r="M122" s="353"/>
    </row>
    <row r="123" spans="1:18" s="354" customFormat="1" ht="17.100000000000001" customHeight="1">
      <c r="A123" s="351" t="s">
        <v>3827</v>
      </c>
      <c r="B123" s="351" t="s">
        <v>48</v>
      </c>
      <c r="C123" s="351" t="s">
        <v>5367</v>
      </c>
      <c r="D123" s="352">
        <v>3619</v>
      </c>
      <c r="E123" s="352">
        <v>3994</v>
      </c>
      <c r="F123" s="352">
        <v>4120</v>
      </c>
      <c r="G123" s="352">
        <v>4495</v>
      </c>
      <c r="H123" s="351" t="s">
        <v>5368</v>
      </c>
      <c r="I123" s="352">
        <v>2227</v>
      </c>
      <c r="J123" s="352">
        <v>2227</v>
      </c>
      <c r="K123" s="352">
        <v>2728</v>
      </c>
      <c r="L123" s="352">
        <v>2728</v>
      </c>
      <c r="M123" s="353"/>
    </row>
    <row r="124" spans="1:18" s="354" customFormat="1" ht="17.100000000000001" customHeight="1">
      <c r="A124" s="351" t="s">
        <v>3828</v>
      </c>
      <c r="B124" s="351" t="s">
        <v>48</v>
      </c>
      <c r="C124" s="351" t="s">
        <v>5367</v>
      </c>
      <c r="D124" s="352">
        <v>3401</v>
      </c>
      <c r="E124" s="352">
        <v>3776</v>
      </c>
      <c r="F124" s="352">
        <v>3902</v>
      </c>
      <c r="G124" s="352">
        <v>4277</v>
      </c>
      <c r="H124" s="351" t="s">
        <v>5368</v>
      </c>
      <c r="I124" s="352">
        <v>2397</v>
      </c>
      <c r="J124" s="352">
        <v>2397</v>
      </c>
      <c r="K124" s="352">
        <v>2898</v>
      </c>
      <c r="L124" s="352">
        <v>2898</v>
      </c>
      <c r="M124" s="353"/>
    </row>
    <row r="125" spans="1:18" s="354" customFormat="1" ht="17.100000000000001" customHeight="1">
      <c r="A125" s="351" t="s">
        <v>3829</v>
      </c>
      <c r="B125" s="351" t="s">
        <v>48</v>
      </c>
      <c r="C125" s="351" t="s">
        <v>5367</v>
      </c>
      <c r="D125" s="352">
        <v>3231</v>
      </c>
      <c r="E125" s="352">
        <v>3606</v>
      </c>
      <c r="F125" s="352">
        <v>3732</v>
      </c>
      <c r="G125" s="352">
        <v>4107</v>
      </c>
      <c r="H125" s="351" t="s">
        <v>5368</v>
      </c>
      <c r="I125" s="352">
        <v>2227</v>
      </c>
      <c r="J125" s="352">
        <v>2227</v>
      </c>
      <c r="K125" s="352">
        <v>2728</v>
      </c>
      <c r="L125" s="352">
        <v>2728</v>
      </c>
      <c r="M125" s="353"/>
    </row>
    <row r="126" spans="1:18" s="354" customFormat="1" ht="17.100000000000001" customHeight="1">
      <c r="A126" s="351" t="s">
        <v>3831</v>
      </c>
      <c r="B126" s="351" t="s">
        <v>48</v>
      </c>
      <c r="C126" s="351" t="s">
        <v>5367</v>
      </c>
      <c r="D126" s="352">
        <v>3789</v>
      </c>
      <c r="E126" s="352">
        <v>4164</v>
      </c>
      <c r="F126" s="352">
        <v>4290</v>
      </c>
      <c r="G126" s="352">
        <v>4665</v>
      </c>
      <c r="H126" s="351" t="s">
        <v>5368</v>
      </c>
      <c r="I126" s="352">
        <v>2397</v>
      </c>
      <c r="J126" s="352">
        <v>2397</v>
      </c>
      <c r="K126" s="352">
        <v>2898</v>
      </c>
      <c r="L126" s="352">
        <v>2898</v>
      </c>
      <c r="M126" s="353"/>
    </row>
    <row r="127" spans="1:18" s="354" customFormat="1" ht="17.100000000000001" customHeight="1">
      <c r="A127" s="351" t="s">
        <v>3830</v>
      </c>
      <c r="B127" s="351" t="s">
        <v>48</v>
      </c>
      <c r="C127" s="351" t="s">
        <v>5367</v>
      </c>
      <c r="D127" s="352">
        <v>3231</v>
      </c>
      <c r="E127" s="352">
        <v>3606</v>
      </c>
      <c r="F127" s="352">
        <v>3732</v>
      </c>
      <c r="G127" s="352">
        <v>4107</v>
      </c>
      <c r="H127" s="351" t="s">
        <v>5368</v>
      </c>
      <c r="I127" s="352">
        <v>2227</v>
      </c>
      <c r="J127" s="352">
        <v>2227</v>
      </c>
      <c r="K127" s="352">
        <v>2728</v>
      </c>
      <c r="L127" s="352">
        <v>2728</v>
      </c>
      <c r="M127" s="353"/>
      <c r="N127" s="353"/>
      <c r="O127" s="353"/>
      <c r="P127" s="353"/>
      <c r="Q127" s="353"/>
      <c r="R127" s="353"/>
    </row>
    <row r="128" spans="1:18" s="354" customFormat="1" ht="6" customHeight="1">
      <c r="A128" s="357"/>
      <c r="B128" s="357"/>
      <c r="C128" s="357"/>
      <c r="D128" s="358"/>
      <c r="E128" s="358"/>
      <c r="F128" s="358"/>
      <c r="G128" s="358"/>
      <c r="H128" s="357"/>
      <c r="I128" s="358"/>
      <c r="J128" s="358"/>
      <c r="K128" s="358"/>
      <c r="L128" s="358"/>
      <c r="M128" s="353"/>
    </row>
    <row r="129" spans="1:13" s="224" customFormat="1" ht="16.5" customHeight="1">
      <c r="A129" s="760">
        <v>1</v>
      </c>
      <c r="B129" s="252" t="s">
        <v>228</v>
      </c>
      <c r="C129" s="253"/>
      <c r="D129" s="242"/>
      <c r="E129" s="242"/>
      <c r="F129" s="242"/>
      <c r="G129" s="242"/>
      <c r="H129" s="242"/>
      <c r="I129" s="242"/>
      <c r="J129" s="242"/>
      <c r="K129" s="242"/>
      <c r="L129" s="255"/>
    </row>
    <row r="130" spans="1:13" s="224" customFormat="1" ht="74.25" customHeight="1">
      <c r="A130" s="760">
        <v>2</v>
      </c>
      <c r="B130" s="1105" t="s">
        <v>5635</v>
      </c>
      <c r="C130" s="1105"/>
      <c r="D130" s="1105"/>
      <c r="E130" s="1105"/>
      <c r="F130" s="1105"/>
      <c r="G130" s="1105"/>
      <c r="H130" s="1105"/>
      <c r="I130" s="1105"/>
      <c r="J130" s="1105"/>
      <c r="K130" s="1105"/>
      <c r="L130" s="1105"/>
    </row>
    <row r="131" spans="1:13" s="224" customFormat="1" ht="43.5" customHeight="1">
      <c r="A131" s="760">
        <v>3</v>
      </c>
      <c r="B131" s="1105" t="s">
        <v>5636</v>
      </c>
      <c r="C131" s="1105"/>
      <c r="D131" s="1105"/>
      <c r="E131" s="1105"/>
      <c r="F131" s="1105"/>
      <c r="G131" s="1105"/>
      <c r="H131" s="1105"/>
      <c r="I131" s="1105"/>
      <c r="J131" s="1105"/>
      <c r="K131" s="1105"/>
      <c r="L131" s="1105"/>
    </row>
    <row r="132" spans="1:13" s="224" customFormat="1" ht="7.5" customHeight="1">
      <c r="A132" s="251"/>
      <c r="B132" s="252"/>
      <c r="C132" s="253"/>
      <c r="D132" s="242"/>
      <c r="E132" s="242"/>
      <c r="F132" s="242"/>
      <c r="G132" s="242"/>
      <c r="H132" s="242"/>
      <c r="I132" s="242"/>
      <c r="J132" s="242"/>
      <c r="K132" s="242"/>
      <c r="L132" s="255"/>
    </row>
    <row r="133" spans="1:13" s="224" customFormat="1" ht="30" customHeight="1">
      <c r="A133" s="461" t="s">
        <v>86</v>
      </c>
      <c r="B133" s="1094" t="s">
        <v>5009</v>
      </c>
      <c r="C133" s="1094"/>
      <c r="D133" s="1094"/>
      <c r="E133" s="1094"/>
      <c r="F133" s="1094"/>
      <c r="G133" s="1094"/>
      <c r="H133" s="1094"/>
      <c r="I133" s="1094"/>
      <c r="J133" s="1094"/>
      <c r="K133" s="1094"/>
      <c r="L133" s="1094"/>
      <c r="M133" s="460"/>
    </row>
    <row r="134" spans="1:13">
      <c r="E134" s="359"/>
      <c r="F134" s="359"/>
      <c r="G134" s="359"/>
      <c r="H134" s="359"/>
      <c r="I134" s="359"/>
      <c r="J134" s="455"/>
      <c r="K134" s="45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L79"/>
  <sheetViews>
    <sheetView workbookViewId="0">
      <pane ySplit="12" topLeftCell="A43" activePane="bottomLeft" state="frozen"/>
      <selection pane="bottomLeft" activeCell="C18" sqref="C18"/>
    </sheetView>
  </sheetViews>
  <sheetFormatPr defaultRowHeight="15.75"/>
  <cols>
    <col min="1" max="1" width="14.375" customWidth="1"/>
    <col min="2" max="2" width="14.125" customWidth="1"/>
    <col min="3" max="3" width="44.75" customWidth="1"/>
    <col min="5" max="5" width="15" customWidth="1"/>
    <col min="6" max="6" width="17.75" customWidth="1"/>
    <col min="7" max="7" width="14.5" customWidth="1"/>
  </cols>
  <sheetData>
    <row r="1" spans="1:12" ht="18.75">
      <c r="A1" s="42"/>
      <c r="B1" s="42"/>
      <c r="C1" s="42"/>
      <c r="D1" s="42"/>
      <c r="E1" s="42"/>
      <c r="F1" s="44"/>
      <c r="G1" s="214" t="s">
        <v>408</v>
      </c>
      <c r="H1" s="1"/>
      <c r="I1" s="1"/>
      <c r="J1" s="1"/>
      <c r="K1" s="1"/>
      <c r="L1" s="214"/>
    </row>
    <row r="2" spans="1:12" ht="18.75">
      <c r="A2" s="42"/>
      <c r="B2" s="42"/>
      <c r="C2" s="42"/>
      <c r="D2" s="42"/>
      <c r="E2" s="42"/>
      <c r="F2" s="43"/>
      <c r="G2" s="217" t="s">
        <v>4501</v>
      </c>
      <c r="H2" s="1"/>
      <c r="I2" s="1"/>
      <c r="J2" s="1"/>
      <c r="K2" s="1"/>
      <c r="L2" s="217"/>
    </row>
    <row r="3" spans="1:12" ht="18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38.1" customHeight="1">
      <c r="A4" s="1095" t="s">
        <v>5639</v>
      </c>
      <c r="B4" s="1095"/>
      <c r="C4" s="1095"/>
      <c r="D4" s="1095"/>
      <c r="E4" s="1095"/>
      <c r="F4" s="1095"/>
      <c r="G4" s="1095"/>
      <c r="H4" s="849"/>
      <c r="I4" s="849"/>
      <c r="J4" s="849"/>
      <c r="K4" s="849"/>
      <c r="L4" s="849"/>
    </row>
    <row r="5" spans="1:12" ht="5.0999999999999996" customHeight="1">
      <c r="A5" s="220"/>
      <c r="B5" s="220"/>
      <c r="C5" s="220"/>
      <c r="D5" s="220"/>
      <c r="E5" s="220"/>
      <c r="F5" s="220"/>
      <c r="G5" s="220"/>
      <c r="H5" s="885"/>
      <c r="I5" s="885"/>
      <c r="J5" s="885"/>
      <c r="K5" s="885"/>
      <c r="L5" s="885"/>
    </row>
    <row r="6" spans="1:12" ht="45.6" customHeight="1">
      <c r="A6" s="1106" t="s">
        <v>5640</v>
      </c>
      <c r="B6" s="1106"/>
      <c r="C6" s="1106"/>
      <c r="D6" s="1106"/>
      <c r="E6" s="1106"/>
      <c r="F6" s="1106"/>
      <c r="G6" s="1106"/>
      <c r="H6" s="885"/>
      <c r="I6" s="885"/>
      <c r="J6" s="885"/>
      <c r="K6" s="885"/>
      <c r="L6" s="885"/>
    </row>
    <row r="7" spans="1:12" ht="6.95" customHeight="1"/>
    <row r="8" spans="1:12" ht="47.1" customHeight="1">
      <c r="A8" s="1093" t="s">
        <v>5683</v>
      </c>
      <c r="B8" s="1093"/>
      <c r="C8" s="1093"/>
      <c r="D8" s="1093"/>
      <c r="E8" s="1093"/>
      <c r="F8" s="1093"/>
      <c r="G8" s="1093"/>
      <c r="H8" s="1093"/>
      <c r="I8" s="1093"/>
      <c r="J8" s="848"/>
      <c r="K8" s="848"/>
      <c r="L8" s="848"/>
    </row>
    <row r="9" spans="1:12" ht="5.45" customHeight="1"/>
    <row r="10" spans="1:12">
      <c r="A10" s="1108" t="s">
        <v>4107</v>
      </c>
      <c r="B10" s="1108" t="s">
        <v>5641</v>
      </c>
      <c r="C10" s="1108" t="s">
        <v>5642</v>
      </c>
      <c r="D10" s="1109" t="s">
        <v>3550</v>
      </c>
      <c r="E10" s="1109"/>
      <c r="F10" s="1108" t="s">
        <v>5643</v>
      </c>
      <c r="G10" s="1108" t="s">
        <v>5644</v>
      </c>
    </row>
    <row r="11" spans="1:12" ht="63.95" customHeight="1">
      <c r="A11" s="1108"/>
      <c r="B11" s="1108"/>
      <c r="C11" s="1108"/>
      <c r="D11" s="886" t="s">
        <v>1006</v>
      </c>
      <c r="E11" s="887" t="s">
        <v>1007</v>
      </c>
      <c r="F11" s="1108"/>
      <c r="G11" s="1108"/>
    </row>
    <row r="12" spans="1:12">
      <c r="A12" s="888">
        <v>1</v>
      </c>
      <c r="B12" s="888">
        <v>2</v>
      </c>
      <c r="C12" s="888">
        <v>3</v>
      </c>
      <c r="D12" s="888">
        <v>4</v>
      </c>
      <c r="E12" s="888">
        <v>5</v>
      </c>
      <c r="F12" s="888">
        <v>6</v>
      </c>
      <c r="G12" s="888">
        <v>7</v>
      </c>
    </row>
    <row r="13" spans="1:12" ht="21.6" customHeight="1">
      <c r="A13" s="889" t="s">
        <v>425</v>
      </c>
      <c r="B13" s="890" t="s">
        <v>5645</v>
      </c>
      <c r="C13" s="891"/>
      <c r="D13" s="891"/>
      <c r="E13" s="892"/>
      <c r="F13" s="892"/>
      <c r="G13" s="892"/>
    </row>
    <row r="14" spans="1:12" ht="29.45" customHeight="1">
      <c r="A14" s="806" t="s">
        <v>5646</v>
      </c>
      <c r="B14" s="808"/>
      <c r="C14" s="808"/>
      <c r="D14" s="808"/>
      <c r="E14" s="808"/>
      <c r="F14" s="808"/>
      <c r="G14" s="810"/>
    </row>
    <row r="15" spans="1:12" ht="35.1" customHeight="1">
      <c r="A15" s="893" t="s">
        <v>425</v>
      </c>
      <c r="B15" s="894" t="s">
        <v>5647</v>
      </c>
      <c r="C15" s="895" t="s">
        <v>5648</v>
      </c>
      <c r="D15" s="893">
        <v>911</v>
      </c>
      <c r="E15" s="896" t="s">
        <v>5649</v>
      </c>
      <c r="F15" s="897" t="s">
        <v>5035</v>
      </c>
      <c r="G15" s="898">
        <v>1351</v>
      </c>
    </row>
    <row r="16" spans="1:12" ht="28.5">
      <c r="A16" s="615"/>
      <c r="B16" s="870"/>
      <c r="C16" s="899" t="s">
        <v>5650</v>
      </c>
      <c r="D16" s="900"/>
      <c r="E16" s="901"/>
      <c r="F16" s="902"/>
      <c r="G16" s="903"/>
    </row>
    <row r="17" spans="1:7" ht="25.5">
      <c r="A17" s="125" t="s">
        <v>425</v>
      </c>
      <c r="B17" s="615" t="s">
        <v>1528</v>
      </c>
      <c r="C17" s="899" t="s">
        <v>5651</v>
      </c>
      <c r="D17" s="615">
        <v>904</v>
      </c>
      <c r="E17" s="904" t="s">
        <v>5597</v>
      </c>
      <c r="F17" s="902" t="s">
        <v>5389</v>
      </c>
      <c r="G17" s="903"/>
    </row>
    <row r="18" spans="1:7" ht="28.5">
      <c r="A18" s="125" t="s">
        <v>425</v>
      </c>
      <c r="B18" s="615" t="s">
        <v>1520</v>
      </c>
      <c r="C18" s="899" t="s">
        <v>5652</v>
      </c>
      <c r="D18" s="615">
        <v>904</v>
      </c>
      <c r="E18" s="904" t="s">
        <v>5597</v>
      </c>
      <c r="F18" s="902" t="s">
        <v>5684</v>
      </c>
      <c r="G18" s="903"/>
    </row>
    <row r="19" spans="1:7">
      <c r="A19" s="125" t="s">
        <v>425</v>
      </c>
      <c r="B19" s="615" t="s">
        <v>1857</v>
      </c>
      <c r="C19" s="899" t="s">
        <v>5653</v>
      </c>
      <c r="D19" s="615">
        <v>904</v>
      </c>
      <c r="E19" s="904" t="s">
        <v>5597</v>
      </c>
      <c r="F19" s="902">
        <v>910</v>
      </c>
      <c r="G19" s="903"/>
    </row>
    <row r="20" spans="1:7" ht="28.5">
      <c r="A20" s="125" t="s">
        <v>425</v>
      </c>
      <c r="B20" s="615" t="s">
        <v>5654</v>
      </c>
      <c r="C20" s="899" t="s">
        <v>5655</v>
      </c>
      <c r="D20" s="615">
        <v>904</v>
      </c>
      <c r="E20" s="904" t="s">
        <v>5597</v>
      </c>
      <c r="F20" s="902">
        <v>910</v>
      </c>
      <c r="G20" s="903"/>
    </row>
    <row r="21" spans="1:7" ht="28.5">
      <c r="A21" s="893" t="s">
        <v>425</v>
      </c>
      <c r="B21" s="894" t="s">
        <v>5647</v>
      </c>
      <c r="C21" s="895" t="s">
        <v>5648</v>
      </c>
      <c r="D21" s="893">
        <v>912</v>
      </c>
      <c r="E21" s="896" t="s">
        <v>5656</v>
      </c>
      <c r="F21" s="897" t="s">
        <v>5035</v>
      </c>
      <c r="G21" s="898">
        <v>1463</v>
      </c>
    </row>
    <row r="22" spans="1:7" ht="28.5">
      <c r="A22" s="615"/>
      <c r="B22" s="870"/>
      <c r="C22" s="899" t="s">
        <v>5650</v>
      </c>
      <c r="D22" s="900"/>
      <c r="E22" s="901"/>
      <c r="F22" s="902"/>
      <c r="G22" s="903"/>
    </row>
    <row r="23" spans="1:7" ht="25.5">
      <c r="A23" s="125" t="s">
        <v>425</v>
      </c>
      <c r="B23" s="615" t="s">
        <v>1528</v>
      </c>
      <c r="C23" s="899" t="s">
        <v>5651</v>
      </c>
      <c r="D23" s="615">
        <v>904</v>
      </c>
      <c r="E23" s="904" t="s">
        <v>5597</v>
      </c>
      <c r="F23" s="902" t="s">
        <v>5389</v>
      </c>
      <c r="G23" s="903"/>
    </row>
    <row r="24" spans="1:7" ht="28.5">
      <c r="A24" s="125" t="s">
        <v>425</v>
      </c>
      <c r="B24" s="615" t="s">
        <v>1520</v>
      </c>
      <c r="C24" s="899" t="s">
        <v>4102</v>
      </c>
      <c r="D24" s="615">
        <v>904</v>
      </c>
      <c r="E24" s="904" t="s">
        <v>5597</v>
      </c>
      <c r="F24" s="902" t="s">
        <v>5684</v>
      </c>
      <c r="G24" s="903"/>
    </row>
    <row r="25" spans="1:7">
      <c r="A25" s="125" t="s">
        <v>425</v>
      </c>
      <c r="B25" s="615" t="s">
        <v>1857</v>
      </c>
      <c r="C25" s="899" t="s">
        <v>5653</v>
      </c>
      <c r="D25" s="615">
        <v>904</v>
      </c>
      <c r="E25" s="904" t="s">
        <v>5597</v>
      </c>
      <c r="F25" s="902">
        <v>910</v>
      </c>
      <c r="G25" s="903"/>
    </row>
    <row r="26" spans="1:7" ht="28.5">
      <c r="A26" s="125" t="s">
        <v>425</v>
      </c>
      <c r="B26" s="615" t="s">
        <v>5654</v>
      </c>
      <c r="C26" s="899" t="s">
        <v>4464</v>
      </c>
      <c r="D26" s="615">
        <v>904</v>
      </c>
      <c r="E26" s="904" t="s">
        <v>5597</v>
      </c>
      <c r="F26" s="902">
        <v>910</v>
      </c>
      <c r="G26" s="903"/>
    </row>
    <row r="27" spans="1:7" ht="25.5">
      <c r="A27" s="125" t="s">
        <v>425</v>
      </c>
      <c r="B27" s="615" t="s">
        <v>5657</v>
      </c>
      <c r="C27" s="899" t="s">
        <v>5658</v>
      </c>
      <c r="D27" s="615">
        <v>904</v>
      </c>
      <c r="E27" s="904" t="s">
        <v>5597</v>
      </c>
      <c r="F27" s="902" t="s">
        <v>5389</v>
      </c>
      <c r="G27" s="903"/>
    </row>
    <row r="28" spans="1:7" ht="28.5">
      <c r="A28" s="893" t="s">
        <v>425</v>
      </c>
      <c r="B28" s="894" t="s">
        <v>5647</v>
      </c>
      <c r="C28" s="895" t="s">
        <v>5648</v>
      </c>
      <c r="D28" s="893">
        <v>913</v>
      </c>
      <c r="E28" s="896" t="s">
        <v>5659</v>
      </c>
      <c r="F28" s="897" t="s">
        <v>5035</v>
      </c>
      <c r="G28" s="898">
        <v>2243</v>
      </c>
    </row>
    <row r="29" spans="1:7" ht="28.5">
      <c r="A29" s="615"/>
      <c r="B29" s="870"/>
      <c r="C29" s="899" t="s">
        <v>5650</v>
      </c>
      <c r="D29" s="900"/>
      <c r="E29" s="901"/>
      <c r="F29" s="902"/>
      <c r="G29" s="903"/>
    </row>
    <row r="30" spans="1:7" ht="25.5">
      <c r="A30" s="125" t="s">
        <v>425</v>
      </c>
      <c r="B30" s="615" t="s">
        <v>1528</v>
      </c>
      <c r="C30" s="899" t="s">
        <v>5651</v>
      </c>
      <c r="D30" s="615">
        <v>904</v>
      </c>
      <c r="E30" s="904" t="s">
        <v>5597</v>
      </c>
      <c r="F30" s="902" t="s">
        <v>5389</v>
      </c>
      <c r="G30" s="903"/>
    </row>
    <row r="31" spans="1:7" ht="28.5">
      <c r="A31" s="125" t="s">
        <v>425</v>
      </c>
      <c r="B31" s="615" t="s">
        <v>1520</v>
      </c>
      <c r="C31" s="899" t="s">
        <v>4102</v>
      </c>
      <c r="D31" s="615">
        <v>904</v>
      </c>
      <c r="E31" s="904" t="s">
        <v>5597</v>
      </c>
      <c r="F31" s="902" t="s">
        <v>5684</v>
      </c>
      <c r="G31" s="903"/>
    </row>
    <row r="32" spans="1:7">
      <c r="A32" s="125" t="s">
        <v>425</v>
      </c>
      <c r="B32" s="615" t="s">
        <v>1857</v>
      </c>
      <c r="C32" s="899" t="s">
        <v>5653</v>
      </c>
      <c r="D32" s="615">
        <v>904</v>
      </c>
      <c r="E32" s="904" t="s">
        <v>5597</v>
      </c>
      <c r="F32" s="902">
        <v>910</v>
      </c>
      <c r="G32" s="903"/>
    </row>
    <row r="33" spans="1:7" ht="28.5">
      <c r="A33" s="125" t="s">
        <v>425</v>
      </c>
      <c r="B33" s="615" t="s">
        <v>5654</v>
      </c>
      <c r="C33" s="899" t="s">
        <v>4464</v>
      </c>
      <c r="D33" s="615">
        <v>904</v>
      </c>
      <c r="E33" s="904" t="s">
        <v>5597</v>
      </c>
      <c r="F33" s="902">
        <v>910</v>
      </c>
      <c r="G33" s="903"/>
    </row>
    <row r="34" spans="1:7" ht="25.5">
      <c r="A34" s="125" t="s">
        <v>425</v>
      </c>
      <c r="B34" s="615" t="s">
        <v>5657</v>
      </c>
      <c r="C34" s="899" t="s">
        <v>5658</v>
      </c>
      <c r="D34" s="615">
        <v>904</v>
      </c>
      <c r="E34" s="904" t="s">
        <v>5597</v>
      </c>
      <c r="F34" s="902" t="s">
        <v>5389</v>
      </c>
      <c r="G34" s="903"/>
    </row>
    <row r="35" spans="1:7">
      <c r="A35" s="125" t="s">
        <v>425</v>
      </c>
      <c r="B35" s="615" t="s">
        <v>5660</v>
      </c>
      <c r="C35" s="899" t="s">
        <v>5661</v>
      </c>
      <c r="D35" s="615">
        <v>904</v>
      </c>
      <c r="E35" s="904" t="s">
        <v>5597</v>
      </c>
      <c r="F35" s="902">
        <v>910</v>
      </c>
      <c r="G35" s="903"/>
    </row>
    <row r="36" spans="1:7" ht="42.75">
      <c r="A36" s="893" t="s">
        <v>425</v>
      </c>
      <c r="B36" s="894" t="s">
        <v>5662</v>
      </c>
      <c r="C36" s="895" t="s">
        <v>5663</v>
      </c>
      <c r="D36" s="893">
        <v>914</v>
      </c>
      <c r="E36" s="896" t="s">
        <v>5664</v>
      </c>
      <c r="F36" s="897" t="s">
        <v>5035</v>
      </c>
      <c r="G36" s="898">
        <v>2131</v>
      </c>
    </row>
    <row r="37" spans="1:7" ht="28.5">
      <c r="A37" s="615"/>
      <c r="B37" s="870"/>
      <c r="C37" s="899" t="s">
        <v>5650</v>
      </c>
      <c r="D37" s="900"/>
      <c r="E37" s="901"/>
      <c r="F37" s="902"/>
      <c r="G37" s="903"/>
    </row>
    <row r="38" spans="1:7" ht="25.5">
      <c r="A38" s="125" t="s">
        <v>425</v>
      </c>
      <c r="B38" s="615" t="s">
        <v>1528</v>
      </c>
      <c r="C38" s="899" t="s">
        <v>5651</v>
      </c>
      <c r="D38" s="615">
        <v>904</v>
      </c>
      <c r="E38" s="904" t="s">
        <v>5597</v>
      </c>
      <c r="F38" s="902" t="s">
        <v>5389</v>
      </c>
      <c r="G38" s="903"/>
    </row>
    <row r="39" spans="1:7" ht="28.5">
      <c r="A39" s="125" t="s">
        <v>425</v>
      </c>
      <c r="B39" s="615" t="s">
        <v>1520</v>
      </c>
      <c r="C39" s="899" t="s">
        <v>4102</v>
      </c>
      <c r="D39" s="615">
        <v>904</v>
      </c>
      <c r="E39" s="904" t="s">
        <v>5597</v>
      </c>
      <c r="F39" s="902" t="s">
        <v>5684</v>
      </c>
      <c r="G39" s="903"/>
    </row>
    <row r="40" spans="1:7">
      <c r="A40" s="125" t="s">
        <v>425</v>
      </c>
      <c r="B40" s="615" t="s">
        <v>1857</v>
      </c>
      <c r="C40" s="899" t="s">
        <v>5653</v>
      </c>
      <c r="D40" s="615">
        <v>904</v>
      </c>
      <c r="E40" s="904" t="s">
        <v>5597</v>
      </c>
      <c r="F40" s="902">
        <v>910</v>
      </c>
      <c r="G40" s="903"/>
    </row>
    <row r="41" spans="1:7" ht="28.5">
      <c r="A41" s="125" t="s">
        <v>425</v>
      </c>
      <c r="B41" s="615" t="s">
        <v>5654</v>
      </c>
      <c r="C41" s="899" t="s">
        <v>4464</v>
      </c>
      <c r="D41" s="615">
        <v>904</v>
      </c>
      <c r="E41" s="904" t="s">
        <v>5597</v>
      </c>
      <c r="F41" s="902">
        <v>910</v>
      </c>
      <c r="G41" s="903"/>
    </row>
    <row r="42" spans="1:7">
      <c r="A42" s="125" t="s">
        <v>425</v>
      </c>
      <c r="B42" s="615" t="s">
        <v>5660</v>
      </c>
      <c r="C42" s="899" t="s">
        <v>5661</v>
      </c>
      <c r="D42" s="615">
        <v>904</v>
      </c>
      <c r="E42" s="904" t="s">
        <v>5597</v>
      </c>
      <c r="F42" s="902">
        <v>910</v>
      </c>
      <c r="G42" s="903"/>
    </row>
    <row r="43" spans="1:7">
      <c r="A43" s="806" t="s">
        <v>5665</v>
      </c>
      <c r="B43" s="808"/>
      <c r="C43" s="808"/>
      <c r="D43" s="808"/>
      <c r="E43" s="808"/>
      <c r="F43" s="905"/>
      <c r="G43" s="906"/>
    </row>
    <row r="44" spans="1:7" ht="28.5">
      <c r="A44" s="893" t="s">
        <v>425</v>
      </c>
      <c r="B44" s="894" t="s">
        <v>5647</v>
      </c>
      <c r="C44" s="895" t="s">
        <v>5648</v>
      </c>
      <c r="D44" s="893">
        <v>915</v>
      </c>
      <c r="E44" s="896" t="s">
        <v>5666</v>
      </c>
      <c r="F44" s="897" t="s">
        <v>5035</v>
      </c>
      <c r="G44" s="898">
        <v>4526</v>
      </c>
    </row>
    <row r="45" spans="1:7" ht="28.5">
      <c r="A45" s="615"/>
      <c r="B45" s="870"/>
      <c r="C45" s="899" t="s">
        <v>5650</v>
      </c>
      <c r="D45" s="900"/>
      <c r="E45" s="901"/>
      <c r="F45" s="902"/>
      <c r="G45" s="903"/>
    </row>
    <row r="46" spans="1:7">
      <c r="A46" s="125" t="s">
        <v>425</v>
      </c>
      <c r="B46" s="615" t="s">
        <v>1418</v>
      </c>
      <c r="C46" s="899" t="s">
        <v>5667</v>
      </c>
      <c r="D46" s="615">
        <v>905</v>
      </c>
      <c r="E46" s="904" t="s">
        <v>5598</v>
      </c>
      <c r="F46" s="902">
        <v>999</v>
      </c>
      <c r="G46" s="903"/>
    </row>
    <row r="47" spans="1:7">
      <c r="A47" s="125" t="s">
        <v>425</v>
      </c>
      <c r="B47" s="615" t="s">
        <v>4352</v>
      </c>
      <c r="C47" s="899" t="s">
        <v>4351</v>
      </c>
      <c r="D47" s="615">
        <v>905</v>
      </c>
      <c r="E47" s="904" t="s">
        <v>5598</v>
      </c>
      <c r="F47" s="902">
        <v>990</v>
      </c>
      <c r="G47" s="903"/>
    </row>
    <row r="48" spans="1:7" ht="42.75">
      <c r="A48" s="893" t="s">
        <v>425</v>
      </c>
      <c r="B48" s="894" t="s">
        <v>5662</v>
      </c>
      <c r="C48" s="895" t="s">
        <v>5663</v>
      </c>
      <c r="D48" s="893">
        <v>916</v>
      </c>
      <c r="E48" s="896" t="s">
        <v>5668</v>
      </c>
      <c r="F48" s="897" t="s">
        <v>5035</v>
      </c>
      <c r="G48" s="898">
        <v>2120</v>
      </c>
    </row>
    <row r="49" spans="1:7" ht="28.5">
      <c r="A49" s="615"/>
      <c r="B49" s="870"/>
      <c r="C49" s="899" t="s">
        <v>5650</v>
      </c>
      <c r="D49" s="900"/>
      <c r="E49" s="901"/>
      <c r="F49" s="902"/>
      <c r="G49" s="903"/>
    </row>
    <row r="50" spans="1:7" ht="28.5">
      <c r="A50" s="125" t="s">
        <v>425</v>
      </c>
      <c r="B50" s="615" t="s">
        <v>5669</v>
      </c>
      <c r="C50" s="899" t="s">
        <v>5670</v>
      </c>
      <c r="D50" s="615">
        <v>905</v>
      </c>
      <c r="E50" s="904" t="s">
        <v>5598</v>
      </c>
      <c r="F50" s="902">
        <v>999</v>
      </c>
      <c r="G50" s="903"/>
    </row>
    <row r="51" spans="1:7" ht="28.5">
      <c r="A51" s="893" t="s">
        <v>425</v>
      </c>
      <c r="B51" s="894" t="s">
        <v>5647</v>
      </c>
      <c r="C51" s="895" t="s">
        <v>5648</v>
      </c>
      <c r="D51" s="893">
        <v>917</v>
      </c>
      <c r="E51" s="896" t="s">
        <v>5671</v>
      </c>
      <c r="F51" s="897" t="s">
        <v>5035</v>
      </c>
      <c r="G51" s="898">
        <v>6646</v>
      </c>
    </row>
    <row r="52" spans="1:7" ht="28.5">
      <c r="A52" s="615"/>
      <c r="B52" s="870"/>
      <c r="C52" s="899" t="s">
        <v>5650</v>
      </c>
      <c r="D52" s="900"/>
      <c r="E52" s="901"/>
      <c r="F52" s="902"/>
      <c r="G52" s="903"/>
    </row>
    <row r="53" spans="1:7">
      <c r="A53" s="125" t="s">
        <v>425</v>
      </c>
      <c r="B53" s="615" t="s">
        <v>1418</v>
      </c>
      <c r="C53" s="899" t="s">
        <v>5667</v>
      </c>
      <c r="D53" s="615">
        <v>905</v>
      </c>
      <c r="E53" s="904" t="s">
        <v>5598</v>
      </c>
      <c r="F53" s="902">
        <v>999</v>
      </c>
      <c r="G53" s="903"/>
    </row>
    <row r="54" spans="1:7">
      <c r="A54" s="125" t="s">
        <v>425</v>
      </c>
      <c r="B54" s="615" t="s">
        <v>4352</v>
      </c>
      <c r="C54" s="899" t="s">
        <v>4351</v>
      </c>
      <c r="D54" s="615">
        <v>905</v>
      </c>
      <c r="E54" s="904" t="s">
        <v>5598</v>
      </c>
      <c r="F54" s="902">
        <v>990</v>
      </c>
      <c r="G54" s="903"/>
    </row>
    <row r="55" spans="1:7" ht="28.5">
      <c r="A55" s="125" t="s">
        <v>425</v>
      </c>
      <c r="B55" s="615" t="s">
        <v>5669</v>
      </c>
      <c r="C55" s="899" t="s">
        <v>5670</v>
      </c>
      <c r="D55" s="615">
        <v>905</v>
      </c>
      <c r="E55" s="904" t="s">
        <v>5598</v>
      </c>
      <c r="F55" s="902">
        <v>999</v>
      </c>
      <c r="G55" s="903"/>
    </row>
    <row r="56" spans="1:7">
      <c r="A56" s="1"/>
      <c r="B56" s="1"/>
      <c r="C56" s="1"/>
      <c r="D56" s="1"/>
      <c r="E56" s="1"/>
      <c r="F56" s="1"/>
      <c r="G56" s="521"/>
    </row>
    <row r="57" spans="1:7">
      <c r="A57" s="1107" t="s">
        <v>5672</v>
      </c>
      <c r="B57" s="1107"/>
      <c r="C57" s="1107"/>
      <c r="D57" s="1107"/>
      <c r="E57" s="1107"/>
      <c r="F57" s="1107"/>
      <c r="G57" s="1107"/>
    </row>
    <row r="58" spans="1:7">
      <c r="A58" s="1"/>
      <c r="B58" s="1"/>
      <c r="C58" s="1"/>
      <c r="D58" s="1"/>
      <c r="E58" s="1"/>
      <c r="F58" s="1"/>
      <c r="G58" s="521"/>
    </row>
    <row r="59" spans="1:7" ht="25.5">
      <c r="A59" s="907" t="s">
        <v>425</v>
      </c>
      <c r="B59" s="902" t="s">
        <v>2010</v>
      </c>
      <c r="C59" s="908" t="s">
        <v>2011</v>
      </c>
      <c r="D59" s="902">
        <v>904</v>
      </c>
      <c r="E59" s="909" t="s">
        <v>5597</v>
      </c>
      <c r="F59" s="910"/>
      <c r="G59" s="1"/>
    </row>
    <row r="60" spans="1:7">
      <c r="A60" s="907" t="s">
        <v>425</v>
      </c>
      <c r="B60" s="902" t="s">
        <v>1878</v>
      </c>
      <c r="C60" s="908" t="s">
        <v>1879</v>
      </c>
      <c r="D60" s="902">
        <v>904</v>
      </c>
      <c r="E60" s="909" t="s">
        <v>5597</v>
      </c>
      <c r="F60" s="910"/>
      <c r="G60" s="1"/>
    </row>
    <row r="61" spans="1:7">
      <c r="A61" s="907" t="s">
        <v>425</v>
      </c>
      <c r="B61" s="902" t="s">
        <v>1888</v>
      </c>
      <c r="C61" s="908" t="s">
        <v>1889</v>
      </c>
      <c r="D61" s="902">
        <v>904</v>
      </c>
      <c r="E61" s="909" t="s">
        <v>5597</v>
      </c>
      <c r="F61" s="910"/>
      <c r="G61" s="1"/>
    </row>
    <row r="62" spans="1:7" ht="25.5">
      <c r="A62" s="907" t="s">
        <v>425</v>
      </c>
      <c r="B62" s="902" t="s">
        <v>1892</v>
      </c>
      <c r="C62" s="908" t="s">
        <v>1893</v>
      </c>
      <c r="D62" s="902">
        <v>904</v>
      </c>
      <c r="E62" s="909" t="s">
        <v>5597</v>
      </c>
      <c r="F62" s="910"/>
      <c r="G62" s="1"/>
    </row>
    <row r="63" spans="1:7" ht="25.5">
      <c r="A63" s="907" t="s">
        <v>425</v>
      </c>
      <c r="B63" s="902" t="s">
        <v>1904</v>
      </c>
      <c r="C63" s="908" t="s">
        <v>1905</v>
      </c>
      <c r="D63" s="902">
        <v>904</v>
      </c>
      <c r="E63" s="909" t="s">
        <v>5597</v>
      </c>
      <c r="F63" s="910"/>
      <c r="G63" s="1"/>
    </row>
    <row r="64" spans="1:7" ht="25.5">
      <c r="A64" s="907" t="s">
        <v>425</v>
      </c>
      <c r="B64" s="902" t="s">
        <v>1908</v>
      </c>
      <c r="C64" s="908" t="s">
        <v>1909</v>
      </c>
      <c r="D64" s="902">
        <v>904</v>
      </c>
      <c r="E64" s="909" t="s">
        <v>5597</v>
      </c>
      <c r="F64" s="910"/>
      <c r="G64" s="1"/>
    </row>
    <row r="65" spans="1:7" ht="25.5">
      <c r="A65" s="907" t="s">
        <v>425</v>
      </c>
      <c r="B65" s="902" t="s">
        <v>1910</v>
      </c>
      <c r="C65" s="908" t="s">
        <v>1911</v>
      </c>
      <c r="D65" s="902">
        <v>904</v>
      </c>
      <c r="E65" s="909" t="s">
        <v>5597</v>
      </c>
      <c r="F65" s="910"/>
      <c r="G65" s="1"/>
    </row>
    <row r="66" spans="1:7" ht="6" customHeight="1">
      <c r="A66" s="1"/>
      <c r="B66" s="1"/>
      <c r="C66" s="1"/>
      <c r="D66" s="1"/>
      <c r="E66" s="1"/>
      <c r="F66" s="1"/>
      <c r="G66" s="521"/>
    </row>
    <row r="67" spans="1:7">
      <c r="A67" s="1107" t="s">
        <v>5673</v>
      </c>
      <c r="B67" s="1107" t="s">
        <v>5674</v>
      </c>
      <c r="C67" s="1107" t="s">
        <v>5675</v>
      </c>
      <c r="D67" s="1107"/>
      <c r="E67" s="1107"/>
      <c r="F67" s="1107"/>
      <c r="G67" s="1107"/>
    </row>
    <row r="68" spans="1:7" ht="5.45" customHeight="1">
      <c r="A68" s="911"/>
      <c r="B68" s="912"/>
      <c r="C68" s="913"/>
      <c r="D68" s="1"/>
      <c r="E68" s="1"/>
      <c r="F68" s="1"/>
      <c r="G68" s="521"/>
    </row>
    <row r="69" spans="1:7">
      <c r="A69" s="914"/>
      <c r="B69" s="915" t="s">
        <v>5674</v>
      </c>
      <c r="C69" s="915" t="s">
        <v>5676</v>
      </c>
      <c r="D69" s="916"/>
      <c r="E69" s="916"/>
      <c r="F69" s="916"/>
      <c r="G69" s="917"/>
    </row>
    <row r="70" spans="1:7">
      <c r="A70" s="914"/>
      <c r="B70" s="915" t="s">
        <v>5677</v>
      </c>
      <c r="C70" s="915" t="s">
        <v>5676</v>
      </c>
      <c r="D70" s="7"/>
      <c r="E70" s="7"/>
      <c r="F70" s="7"/>
      <c r="G70" s="917"/>
    </row>
    <row r="71" spans="1:7">
      <c r="A71" s="914"/>
      <c r="B71" s="915" t="s">
        <v>5678</v>
      </c>
      <c r="C71" s="915" t="s">
        <v>5676</v>
      </c>
      <c r="D71" s="7"/>
      <c r="E71" s="7"/>
      <c r="F71" s="7"/>
      <c r="G71" s="917"/>
    </row>
    <row r="72" spans="1:7">
      <c r="A72" s="914"/>
      <c r="B72" s="915" t="s">
        <v>5678</v>
      </c>
      <c r="C72" s="915" t="s">
        <v>5679</v>
      </c>
      <c r="D72" s="7"/>
      <c r="E72" s="7"/>
      <c r="F72" s="7"/>
      <c r="G72" s="917"/>
    </row>
    <row r="73" spans="1:7">
      <c r="A73" s="914"/>
      <c r="B73" s="915" t="s">
        <v>5678</v>
      </c>
      <c r="C73" s="915" t="s">
        <v>5680</v>
      </c>
      <c r="D73" s="7"/>
      <c r="E73" s="7"/>
      <c r="F73" s="7"/>
      <c r="G73" s="917"/>
    </row>
    <row r="74" spans="1:7">
      <c r="A74" s="914"/>
      <c r="B74" s="915" t="s">
        <v>5681</v>
      </c>
      <c r="C74" s="915" t="s">
        <v>5676</v>
      </c>
      <c r="D74" s="7"/>
      <c r="E74" s="7"/>
      <c r="F74" s="7"/>
      <c r="G74" s="917"/>
    </row>
    <row r="75" spans="1:7">
      <c r="A75" s="914"/>
      <c r="B75" s="915" t="s">
        <v>5681</v>
      </c>
      <c r="C75" s="915" t="s">
        <v>5679</v>
      </c>
      <c r="D75" s="7"/>
      <c r="E75" s="7"/>
      <c r="F75" s="7"/>
      <c r="G75" s="917"/>
    </row>
    <row r="76" spans="1:7">
      <c r="A76" s="914"/>
      <c r="B76" s="915" t="s">
        <v>5681</v>
      </c>
      <c r="C76" s="915" t="s">
        <v>5680</v>
      </c>
      <c r="D76" s="7"/>
      <c r="E76" s="7"/>
      <c r="F76" s="7"/>
      <c r="G76" s="917"/>
    </row>
    <row r="77" spans="1:7">
      <c r="A77" s="918"/>
      <c r="B77" s="919"/>
      <c r="C77" s="920"/>
      <c r="D77" s="921"/>
      <c r="E77" s="921"/>
      <c r="F77" s="921"/>
      <c r="G77" s="922"/>
    </row>
    <row r="78" spans="1:7">
      <c r="A78" s="923"/>
      <c r="B78" s="924"/>
      <c r="C78" s="925"/>
      <c r="D78" s="926"/>
      <c r="E78" s="926"/>
      <c r="F78" s="926"/>
      <c r="G78" s="927"/>
    </row>
    <row r="79" spans="1:7">
      <c r="A79" s="923"/>
      <c r="B79" s="924"/>
      <c r="C79" s="925"/>
      <c r="G79" s="92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I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D14" sqref="D14"/>
    </sheetView>
  </sheetViews>
  <sheetFormatPr defaultColWidth="8.625" defaultRowHeight="18.75"/>
  <cols>
    <col min="1" max="1" width="7.5" style="242" customWidth="1"/>
    <col min="2" max="2" width="26.5" style="242" customWidth="1"/>
    <col min="3" max="3" width="12.625" style="242" customWidth="1"/>
    <col min="4" max="4" width="38.25" style="242" customWidth="1"/>
    <col min="5" max="5" width="5.5" style="243" customWidth="1"/>
    <col min="6" max="6" width="26.5" style="242" customWidth="1"/>
    <col min="7" max="7" width="10.125" style="242" hidden="1" customWidth="1"/>
    <col min="8" max="8" width="8.625" style="242" hidden="1" customWidth="1"/>
    <col min="9" max="9" width="11.625" style="224" customWidth="1"/>
    <col min="10" max="10" width="15.5" style="224" customWidth="1"/>
    <col min="11" max="11" width="11.625" style="224" customWidth="1"/>
    <col min="12" max="12" width="0.875" style="223" customWidth="1"/>
    <col min="13" max="240" width="24.375" style="224" customWidth="1"/>
    <col min="241" max="16384" width="8.625" style="225"/>
  </cols>
  <sheetData>
    <row r="1" spans="1:240" s="216" customForma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4" t="s">
        <v>411</v>
      </c>
      <c r="L1" s="215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</row>
    <row r="2" spans="1:240" s="216" customForma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7" t="s">
        <v>4501</v>
      </c>
      <c r="L2" s="215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</row>
    <row r="3" spans="1:240" s="547" customFormat="1" ht="15.95" customHeight="1"/>
    <row r="4" spans="1:240" s="219" customFormat="1" ht="48.75" customHeight="1">
      <c r="A4" s="1110" t="s">
        <v>3896</v>
      </c>
      <c r="B4" s="1110"/>
      <c r="C4" s="1110"/>
      <c r="D4" s="1110"/>
      <c r="E4" s="1110"/>
      <c r="F4" s="1110"/>
      <c r="G4" s="1110"/>
      <c r="H4" s="1110"/>
      <c r="I4" s="1110"/>
      <c r="J4" s="1110"/>
      <c r="K4" s="1110"/>
      <c r="L4" s="218"/>
    </row>
    <row r="5" spans="1:240" s="219" customFormat="1" ht="6.75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18"/>
    </row>
    <row r="6" spans="1:240" s="219" customFormat="1" ht="23.25" customHeight="1">
      <c r="A6" s="1106" t="s">
        <v>559</v>
      </c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218"/>
    </row>
    <row r="7" spans="1:240" s="548" customFormat="1" ht="5.25" customHeight="1"/>
    <row r="8" spans="1:240" s="219" customFormat="1" ht="43.5" customHeight="1">
      <c r="A8" s="1111" t="s">
        <v>5369</v>
      </c>
      <c r="B8" s="1111"/>
      <c r="C8" s="1111"/>
      <c r="D8" s="1111"/>
      <c r="E8" s="1111"/>
      <c r="F8" s="1111"/>
      <c r="G8" s="1111"/>
      <c r="H8" s="1111"/>
      <c r="I8" s="1111"/>
      <c r="J8" s="1111"/>
      <c r="K8" s="1111"/>
    </row>
    <row r="9" spans="1:240" s="221" customFormat="1" ht="6" customHeight="1">
      <c r="L9" s="222"/>
    </row>
    <row r="10" spans="1:240" ht="50.1" customHeight="1">
      <c r="A10" s="1112" t="s">
        <v>230</v>
      </c>
      <c r="B10" s="1113"/>
      <c r="C10" s="1108" t="s">
        <v>242</v>
      </c>
      <c r="D10" s="1108"/>
      <c r="E10" s="1108" t="s">
        <v>233</v>
      </c>
      <c r="F10" s="1108"/>
      <c r="G10" s="1114" t="s">
        <v>3226</v>
      </c>
      <c r="H10" s="1115" t="s">
        <v>2450</v>
      </c>
      <c r="I10" s="1078" t="s">
        <v>2451</v>
      </c>
      <c r="J10" s="1078" t="s">
        <v>3832</v>
      </c>
      <c r="K10" s="1108" t="s">
        <v>224</v>
      </c>
    </row>
    <row r="11" spans="1:240" ht="50.1" customHeight="1">
      <c r="A11" s="790" t="s">
        <v>3895</v>
      </c>
      <c r="B11" s="789" t="s">
        <v>232</v>
      </c>
      <c r="C11" s="789" t="s">
        <v>231</v>
      </c>
      <c r="D11" s="789" t="s">
        <v>232</v>
      </c>
      <c r="E11" s="789" t="s">
        <v>231</v>
      </c>
      <c r="F11" s="789" t="s">
        <v>232</v>
      </c>
      <c r="G11" s="1114"/>
      <c r="H11" s="1115"/>
      <c r="I11" s="1078"/>
      <c r="J11" s="1078"/>
      <c r="K11" s="1108"/>
    </row>
    <row r="12" spans="1:240" s="228" customFormat="1" ht="13.5" customHeight="1">
      <c r="A12" s="226">
        <v>1</v>
      </c>
      <c r="B12" s="226" t="s">
        <v>135</v>
      </c>
      <c r="C12" s="226" t="s">
        <v>50</v>
      </c>
      <c r="D12" s="226" t="s">
        <v>51</v>
      </c>
      <c r="E12" s="226" t="s">
        <v>52</v>
      </c>
      <c r="F12" s="226" t="s">
        <v>137</v>
      </c>
      <c r="G12" s="226" t="s">
        <v>138</v>
      </c>
      <c r="H12" s="226" t="s">
        <v>139</v>
      </c>
      <c r="I12" s="226" t="s">
        <v>138</v>
      </c>
      <c r="J12" s="226" t="s">
        <v>139</v>
      </c>
      <c r="K12" s="226" t="s">
        <v>140</v>
      </c>
      <c r="L12" s="227"/>
    </row>
    <row r="13" spans="1:240" s="361" customFormat="1" ht="23.25" customHeight="1">
      <c r="A13" s="549" t="s">
        <v>3260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1"/>
      <c r="L13" s="360"/>
    </row>
    <row r="14" spans="1:240" s="224" customFormat="1" ht="32.1" customHeight="1">
      <c r="A14" s="231">
        <v>76</v>
      </c>
      <c r="B14" s="264" t="s">
        <v>506</v>
      </c>
      <c r="C14" s="233" t="s">
        <v>359</v>
      </c>
      <c r="D14" s="264" t="s">
        <v>4005</v>
      </c>
      <c r="E14" s="235" t="s">
        <v>4205</v>
      </c>
      <c r="F14" s="363" t="s">
        <v>4343</v>
      </c>
      <c r="G14" s="236">
        <v>1</v>
      </c>
      <c r="H14" s="235">
        <v>1</v>
      </c>
      <c r="I14" s="235" t="s">
        <v>226</v>
      </c>
      <c r="J14" s="235" t="s">
        <v>53</v>
      </c>
      <c r="K14" s="238">
        <v>1507</v>
      </c>
      <c r="L14" s="362"/>
    </row>
    <row r="15" spans="1:240" s="224" customFormat="1" ht="32.1" customHeight="1">
      <c r="A15" s="231" t="s">
        <v>170</v>
      </c>
      <c r="B15" s="264" t="s">
        <v>3353</v>
      </c>
      <c r="C15" s="233" t="s">
        <v>329</v>
      </c>
      <c r="D15" s="264" t="s">
        <v>4015</v>
      </c>
      <c r="E15" s="235" t="s">
        <v>4205</v>
      </c>
      <c r="F15" s="363" t="s">
        <v>4343</v>
      </c>
      <c r="G15" s="236">
        <v>1</v>
      </c>
      <c r="H15" s="235">
        <v>1</v>
      </c>
      <c r="I15" s="235" t="s">
        <v>226</v>
      </c>
      <c r="J15" s="235" t="s">
        <v>5035</v>
      </c>
      <c r="K15" s="238">
        <v>1507</v>
      </c>
      <c r="L15" s="362"/>
    </row>
    <row r="16" spans="1:240" s="365" customFormat="1" ht="32.1" customHeight="1">
      <c r="A16" s="231">
        <v>76</v>
      </c>
      <c r="B16" s="264" t="s">
        <v>506</v>
      </c>
      <c r="C16" s="233" t="s">
        <v>359</v>
      </c>
      <c r="D16" s="264" t="s">
        <v>4005</v>
      </c>
      <c r="E16" s="235" t="s">
        <v>4205</v>
      </c>
      <c r="F16" s="363" t="s">
        <v>4343</v>
      </c>
      <c r="G16" s="236">
        <v>1</v>
      </c>
      <c r="H16" s="235">
        <v>1</v>
      </c>
      <c r="I16" s="235" t="s">
        <v>226</v>
      </c>
      <c r="J16" s="235" t="s">
        <v>5000</v>
      </c>
      <c r="K16" s="238">
        <v>2008</v>
      </c>
      <c r="L16" s="364"/>
    </row>
    <row r="17" spans="1:12" s="365" customFormat="1" ht="32.1" customHeight="1">
      <c r="A17" s="231" t="s">
        <v>170</v>
      </c>
      <c r="B17" s="264" t="s">
        <v>3353</v>
      </c>
      <c r="C17" s="233" t="s">
        <v>329</v>
      </c>
      <c r="D17" s="264" t="s">
        <v>4015</v>
      </c>
      <c r="E17" s="235" t="s">
        <v>4205</v>
      </c>
      <c r="F17" s="363" t="s">
        <v>4343</v>
      </c>
      <c r="G17" s="236">
        <v>1</v>
      </c>
      <c r="H17" s="235">
        <v>1</v>
      </c>
      <c r="I17" s="235" t="s">
        <v>226</v>
      </c>
      <c r="J17" s="235" t="s">
        <v>5000</v>
      </c>
      <c r="K17" s="238">
        <v>2008</v>
      </c>
      <c r="L17" s="362"/>
    </row>
    <row r="18" spans="1:12" s="361" customFormat="1" ht="23.25" customHeight="1">
      <c r="A18" s="549" t="s">
        <v>3261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1"/>
      <c r="L18" s="360"/>
    </row>
    <row r="19" spans="1:12" s="224" customFormat="1" ht="32.1" customHeight="1">
      <c r="A19" s="309" t="s">
        <v>135</v>
      </c>
      <c r="B19" s="310" t="s">
        <v>3836</v>
      </c>
      <c r="C19" s="233" t="s">
        <v>289</v>
      </c>
      <c r="D19" s="264" t="s">
        <v>3996</v>
      </c>
      <c r="E19" s="235" t="s">
        <v>4210</v>
      </c>
      <c r="F19" s="363" t="s">
        <v>4344</v>
      </c>
      <c r="G19" s="236">
        <v>1.4</v>
      </c>
      <c r="H19" s="235" t="s">
        <v>48</v>
      </c>
      <c r="I19" s="235" t="s">
        <v>226</v>
      </c>
      <c r="J19" s="235" t="s">
        <v>5370</v>
      </c>
      <c r="K19" s="238">
        <v>556</v>
      </c>
      <c r="L19" s="366"/>
    </row>
    <row r="20" spans="1:12" s="224" customFormat="1" ht="32.1" customHeight="1">
      <c r="A20" s="309" t="s">
        <v>148</v>
      </c>
      <c r="B20" s="310" t="s">
        <v>5052</v>
      </c>
      <c r="C20" s="233" t="s">
        <v>5053</v>
      </c>
      <c r="D20" s="264" t="s">
        <v>5054</v>
      </c>
      <c r="E20" s="235" t="s">
        <v>4210</v>
      </c>
      <c r="F20" s="363" t="s">
        <v>4344</v>
      </c>
      <c r="G20" s="236">
        <v>1.4</v>
      </c>
      <c r="H20" s="235" t="s">
        <v>48</v>
      </c>
      <c r="I20" s="235" t="s">
        <v>226</v>
      </c>
      <c r="J20" s="235" t="s">
        <v>5371</v>
      </c>
      <c r="K20" s="238">
        <v>496</v>
      </c>
      <c r="L20" s="366"/>
    </row>
    <row r="21" spans="1:12" s="224" customFormat="1" ht="32.1" customHeight="1">
      <c r="A21" s="231" t="s">
        <v>166</v>
      </c>
      <c r="B21" s="232" t="s">
        <v>465</v>
      </c>
      <c r="C21" s="233" t="s">
        <v>323</v>
      </c>
      <c r="D21" s="264" t="s">
        <v>4007</v>
      </c>
      <c r="E21" s="235" t="s">
        <v>4210</v>
      </c>
      <c r="F21" s="363" t="s">
        <v>4344</v>
      </c>
      <c r="G21" s="236">
        <v>1.4</v>
      </c>
      <c r="H21" s="235" t="s">
        <v>48</v>
      </c>
      <c r="I21" s="235" t="s">
        <v>226</v>
      </c>
      <c r="J21" s="235" t="s">
        <v>5372</v>
      </c>
      <c r="K21" s="238">
        <v>589</v>
      </c>
      <c r="L21" s="366"/>
    </row>
    <row r="22" spans="1:12" s="224" customFormat="1" ht="32.1" customHeight="1">
      <c r="A22" s="231" t="s">
        <v>176</v>
      </c>
      <c r="B22" s="232" t="s">
        <v>485</v>
      </c>
      <c r="C22" s="233" t="s">
        <v>338</v>
      </c>
      <c r="D22" s="264" t="s">
        <v>4008</v>
      </c>
      <c r="E22" s="235" t="s">
        <v>4210</v>
      </c>
      <c r="F22" s="363" t="s">
        <v>4344</v>
      </c>
      <c r="G22" s="236">
        <v>1.6</v>
      </c>
      <c r="H22" s="235">
        <v>1</v>
      </c>
      <c r="I22" s="235" t="s">
        <v>226</v>
      </c>
      <c r="J22" s="235" t="s">
        <v>5372</v>
      </c>
      <c r="K22" s="238">
        <v>459</v>
      </c>
      <c r="L22" s="366"/>
    </row>
    <row r="23" spans="1:12" s="224" customFormat="1" ht="32.1" customHeight="1">
      <c r="A23" s="231" t="s">
        <v>177</v>
      </c>
      <c r="B23" s="232" t="s">
        <v>490</v>
      </c>
      <c r="C23" s="233" t="s">
        <v>341</v>
      </c>
      <c r="D23" s="264" t="s">
        <v>3998</v>
      </c>
      <c r="E23" s="235" t="s">
        <v>4210</v>
      </c>
      <c r="F23" s="363" t="s">
        <v>4344</v>
      </c>
      <c r="G23" s="236">
        <v>0.9</v>
      </c>
      <c r="H23" s="237" t="s">
        <v>48</v>
      </c>
      <c r="I23" s="235" t="s">
        <v>226</v>
      </c>
      <c r="J23" s="235" t="s">
        <v>5372</v>
      </c>
      <c r="K23" s="238">
        <v>430</v>
      </c>
      <c r="L23" s="245"/>
    </row>
    <row r="24" spans="1:12" s="224" customFormat="1" ht="32.1" customHeight="1">
      <c r="A24" s="231">
        <v>84</v>
      </c>
      <c r="B24" s="232" t="s">
        <v>3421</v>
      </c>
      <c r="C24" s="233" t="s">
        <v>371</v>
      </c>
      <c r="D24" s="264" t="s">
        <v>4012</v>
      </c>
      <c r="E24" s="235" t="s">
        <v>4210</v>
      </c>
      <c r="F24" s="363" t="s">
        <v>4344</v>
      </c>
      <c r="G24" s="236">
        <v>1.1000000000000001</v>
      </c>
      <c r="H24" s="235" t="s">
        <v>48</v>
      </c>
      <c r="I24" s="235" t="s">
        <v>226</v>
      </c>
      <c r="J24" s="235" t="s">
        <v>5372</v>
      </c>
      <c r="K24" s="238">
        <v>473</v>
      </c>
      <c r="L24" s="367"/>
    </row>
    <row r="25" spans="1:12" s="224" customFormat="1" ht="32.1" customHeight="1">
      <c r="A25" s="231">
        <v>90</v>
      </c>
      <c r="B25" s="232" t="s">
        <v>3419</v>
      </c>
      <c r="C25" s="233" t="s">
        <v>305</v>
      </c>
      <c r="D25" s="264" t="s">
        <v>4010</v>
      </c>
      <c r="E25" s="235" t="s">
        <v>4210</v>
      </c>
      <c r="F25" s="363" t="s">
        <v>4344</v>
      </c>
      <c r="G25" s="236">
        <v>0.7</v>
      </c>
      <c r="H25" s="235" t="s">
        <v>48</v>
      </c>
      <c r="I25" s="235" t="s">
        <v>226</v>
      </c>
      <c r="J25" s="235" t="s">
        <v>5372</v>
      </c>
      <c r="K25" s="238">
        <v>495</v>
      </c>
      <c r="L25" s="367"/>
    </row>
    <row r="26" spans="1:12" s="224" customFormat="1" ht="32.1" customHeight="1">
      <c r="A26" s="231">
        <v>28</v>
      </c>
      <c r="B26" s="234" t="s">
        <v>3874</v>
      </c>
      <c r="C26" s="233" t="s">
        <v>998</v>
      </c>
      <c r="D26" s="264" t="s">
        <v>4097</v>
      </c>
      <c r="E26" s="235" t="s">
        <v>4210</v>
      </c>
      <c r="F26" s="363" t="s">
        <v>4344</v>
      </c>
      <c r="G26" s="236">
        <v>1.5</v>
      </c>
      <c r="H26" s="235" t="s">
        <v>48</v>
      </c>
      <c r="I26" s="235" t="s">
        <v>226</v>
      </c>
      <c r="J26" s="235" t="s">
        <v>5372</v>
      </c>
      <c r="K26" s="238">
        <v>421</v>
      </c>
      <c r="L26" s="245"/>
    </row>
    <row r="27" spans="1:12" s="224" customFormat="1" ht="65.25" customHeight="1">
      <c r="A27" s="231">
        <v>76</v>
      </c>
      <c r="B27" s="264" t="s">
        <v>506</v>
      </c>
      <c r="C27" s="240" t="s">
        <v>3262</v>
      </c>
      <c r="D27" s="241" t="s">
        <v>5373</v>
      </c>
      <c r="E27" s="235" t="s">
        <v>4210</v>
      </c>
      <c r="F27" s="363" t="s">
        <v>4344</v>
      </c>
      <c r="G27" s="236">
        <v>3</v>
      </c>
      <c r="H27" s="235" t="s">
        <v>48</v>
      </c>
      <c r="I27" s="235" t="s">
        <v>226</v>
      </c>
      <c r="J27" s="235" t="s">
        <v>5374</v>
      </c>
      <c r="K27" s="238">
        <v>220</v>
      </c>
      <c r="L27" s="366"/>
    </row>
    <row r="28" spans="1:12" s="224" customFormat="1" ht="65.25" customHeight="1">
      <c r="A28" s="231">
        <v>76</v>
      </c>
      <c r="B28" s="264" t="s">
        <v>506</v>
      </c>
      <c r="C28" s="240" t="s">
        <v>3263</v>
      </c>
      <c r="D28" s="241" t="s">
        <v>3264</v>
      </c>
      <c r="E28" s="235" t="s">
        <v>4210</v>
      </c>
      <c r="F28" s="363" t="s">
        <v>4344</v>
      </c>
      <c r="G28" s="236">
        <v>0.6</v>
      </c>
      <c r="H28" s="235" t="s">
        <v>48</v>
      </c>
      <c r="I28" s="235" t="s">
        <v>226</v>
      </c>
      <c r="J28" s="235" t="s">
        <v>5374</v>
      </c>
      <c r="K28" s="238">
        <v>44</v>
      </c>
      <c r="L28" s="366"/>
    </row>
    <row r="29" spans="1:12" s="224" customFormat="1" ht="65.25" customHeight="1">
      <c r="A29" s="231" t="s">
        <v>5375</v>
      </c>
      <c r="B29" s="264" t="s">
        <v>5376</v>
      </c>
      <c r="C29" s="240" t="s">
        <v>3262</v>
      </c>
      <c r="D29" s="241" t="s">
        <v>5373</v>
      </c>
      <c r="E29" s="235" t="s">
        <v>4210</v>
      </c>
      <c r="F29" s="363" t="s">
        <v>4344</v>
      </c>
      <c r="G29" s="236">
        <v>3</v>
      </c>
      <c r="H29" s="235" t="s">
        <v>48</v>
      </c>
      <c r="I29" s="235" t="s">
        <v>226</v>
      </c>
      <c r="J29" s="235" t="s">
        <v>5377</v>
      </c>
      <c r="K29" s="238">
        <v>220</v>
      </c>
      <c r="L29" s="366"/>
    </row>
    <row r="30" spans="1:12" s="224" customFormat="1" ht="65.25" customHeight="1">
      <c r="A30" s="231" t="s">
        <v>5375</v>
      </c>
      <c r="B30" s="264" t="s">
        <v>5376</v>
      </c>
      <c r="C30" s="240" t="s">
        <v>3263</v>
      </c>
      <c r="D30" s="241" t="s">
        <v>3264</v>
      </c>
      <c r="E30" s="235" t="s">
        <v>4210</v>
      </c>
      <c r="F30" s="363" t="s">
        <v>4344</v>
      </c>
      <c r="G30" s="236">
        <v>0.6</v>
      </c>
      <c r="H30" s="235" t="s">
        <v>48</v>
      </c>
      <c r="I30" s="235" t="s">
        <v>226</v>
      </c>
      <c r="J30" s="235" t="s">
        <v>5377</v>
      </c>
      <c r="K30" s="238">
        <v>44</v>
      </c>
      <c r="L30" s="366"/>
    </row>
    <row r="31" spans="1:12" s="224" customFormat="1" ht="65.25" customHeight="1">
      <c r="A31" s="231" t="s">
        <v>170</v>
      </c>
      <c r="B31" s="264" t="s">
        <v>3353</v>
      </c>
      <c r="C31" s="240" t="s">
        <v>3262</v>
      </c>
      <c r="D31" s="241" t="s">
        <v>5378</v>
      </c>
      <c r="E31" s="235" t="s">
        <v>4210</v>
      </c>
      <c r="F31" s="363" t="s">
        <v>4344</v>
      </c>
      <c r="G31" s="236">
        <v>3</v>
      </c>
      <c r="H31" s="235" t="s">
        <v>48</v>
      </c>
      <c r="I31" s="235" t="s">
        <v>226</v>
      </c>
      <c r="J31" s="235" t="s">
        <v>5367</v>
      </c>
      <c r="K31" s="238">
        <v>220</v>
      </c>
      <c r="L31" s="366"/>
    </row>
    <row r="32" spans="1:12" s="224" customFormat="1" ht="65.25" customHeight="1">
      <c r="A32" s="231" t="s">
        <v>170</v>
      </c>
      <c r="B32" s="264" t="s">
        <v>3353</v>
      </c>
      <c r="C32" s="240" t="s">
        <v>3263</v>
      </c>
      <c r="D32" s="241" t="s">
        <v>5379</v>
      </c>
      <c r="E32" s="235" t="s">
        <v>4210</v>
      </c>
      <c r="F32" s="363" t="s">
        <v>4344</v>
      </c>
      <c r="G32" s="236">
        <v>0.6</v>
      </c>
      <c r="H32" s="235" t="s">
        <v>48</v>
      </c>
      <c r="I32" s="235" t="s">
        <v>226</v>
      </c>
      <c r="J32" s="235" t="s">
        <v>5367</v>
      </c>
      <c r="K32" s="238">
        <v>44</v>
      </c>
      <c r="L32" s="366"/>
    </row>
    <row r="33" spans="1:12" s="224" customFormat="1" ht="32.1" customHeight="1">
      <c r="A33" s="231">
        <v>76</v>
      </c>
      <c r="B33" s="264" t="s">
        <v>506</v>
      </c>
      <c r="C33" s="233" t="s">
        <v>359</v>
      </c>
      <c r="D33" s="264" t="s">
        <v>4005</v>
      </c>
      <c r="E33" s="235" t="s">
        <v>4210</v>
      </c>
      <c r="F33" s="363" t="s">
        <v>4344</v>
      </c>
      <c r="G33" s="236">
        <v>1</v>
      </c>
      <c r="H33" s="235">
        <v>1</v>
      </c>
      <c r="I33" s="235" t="s">
        <v>226</v>
      </c>
      <c r="J33" s="235" t="s">
        <v>5380</v>
      </c>
      <c r="K33" s="238">
        <v>960</v>
      </c>
      <c r="L33" s="366"/>
    </row>
    <row r="34" spans="1:12" s="224" customFormat="1" ht="32.1" customHeight="1">
      <c r="A34" s="231" t="s">
        <v>170</v>
      </c>
      <c r="B34" s="264" t="s">
        <v>3353</v>
      </c>
      <c r="C34" s="233" t="s">
        <v>329</v>
      </c>
      <c r="D34" s="264" t="s">
        <v>4015</v>
      </c>
      <c r="E34" s="235" t="s">
        <v>4210</v>
      </c>
      <c r="F34" s="363" t="s">
        <v>4344</v>
      </c>
      <c r="G34" s="236">
        <v>1</v>
      </c>
      <c r="H34" s="235">
        <v>1</v>
      </c>
      <c r="I34" s="235" t="s">
        <v>226</v>
      </c>
      <c r="J34" s="235" t="s">
        <v>5367</v>
      </c>
      <c r="K34" s="238">
        <v>960</v>
      </c>
      <c r="L34" s="366"/>
    </row>
    <row r="35" spans="1:12" s="361" customFormat="1" ht="23.25" customHeight="1">
      <c r="A35" s="549" t="s">
        <v>3265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1"/>
      <c r="L35" s="360"/>
    </row>
    <row r="36" spans="1:12" s="224" customFormat="1" ht="32.1" customHeight="1">
      <c r="A36" s="231">
        <v>76</v>
      </c>
      <c r="B36" s="264" t="s">
        <v>506</v>
      </c>
      <c r="C36" s="233" t="s">
        <v>277</v>
      </c>
      <c r="D36" s="264" t="s">
        <v>4002</v>
      </c>
      <c r="E36" s="235" t="s">
        <v>3703</v>
      </c>
      <c r="F36" s="363" t="s">
        <v>4345</v>
      </c>
      <c r="G36" s="236">
        <v>1</v>
      </c>
      <c r="H36" s="235">
        <v>1</v>
      </c>
      <c r="I36" s="235" t="s">
        <v>226</v>
      </c>
      <c r="J36" s="235" t="s">
        <v>5377</v>
      </c>
      <c r="K36" s="238">
        <v>999</v>
      </c>
      <c r="L36" s="362"/>
    </row>
    <row r="37" spans="1:12" s="224" customFormat="1" ht="32.1" customHeight="1">
      <c r="A37" s="231">
        <v>76</v>
      </c>
      <c r="B37" s="264" t="s">
        <v>506</v>
      </c>
      <c r="C37" s="233" t="s">
        <v>277</v>
      </c>
      <c r="D37" s="264" t="s">
        <v>4002</v>
      </c>
      <c r="E37" s="235" t="s">
        <v>3703</v>
      </c>
      <c r="F37" s="363" t="s">
        <v>4345</v>
      </c>
      <c r="G37" s="236">
        <v>1</v>
      </c>
      <c r="H37" s="235">
        <v>1</v>
      </c>
      <c r="I37" s="235" t="s">
        <v>226</v>
      </c>
      <c r="J37" s="235" t="s">
        <v>5000</v>
      </c>
      <c r="K37" s="238">
        <v>1500</v>
      </c>
      <c r="L37" s="362"/>
    </row>
    <row r="38" spans="1:12" s="224" customFormat="1" ht="32.1" customHeight="1">
      <c r="A38" s="798" t="s">
        <v>5375</v>
      </c>
      <c r="B38" s="799" t="s">
        <v>5381</v>
      </c>
      <c r="C38" s="800" t="s">
        <v>277</v>
      </c>
      <c r="D38" s="799" t="s">
        <v>4002</v>
      </c>
      <c r="E38" s="801" t="s">
        <v>3703</v>
      </c>
      <c r="F38" s="802" t="s">
        <v>4345</v>
      </c>
      <c r="G38" s="803">
        <v>1</v>
      </c>
      <c r="H38" s="801">
        <v>1</v>
      </c>
      <c r="I38" s="801" t="s">
        <v>226</v>
      </c>
      <c r="J38" s="801" t="s">
        <v>5377</v>
      </c>
      <c r="K38" s="804">
        <v>999</v>
      </c>
      <c r="L38" s="362"/>
    </row>
    <row r="39" spans="1:12" s="224" customFormat="1" ht="32.1" customHeight="1">
      <c r="A39" s="231" t="s">
        <v>5375</v>
      </c>
      <c r="B39" s="264" t="s">
        <v>5381</v>
      </c>
      <c r="C39" s="233" t="s">
        <v>5382</v>
      </c>
      <c r="D39" s="264" t="s">
        <v>5383</v>
      </c>
      <c r="E39" s="235" t="s">
        <v>3703</v>
      </c>
      <c r="F39" s="363" t="s">
        <v>4345</v>
      </c>
      <c r="G39" s="236">
        <v>1</v>
      </c>
      <c r="H39" s="235">
        <v>1</v>
      </c>
      <c r="I39" s="235" t="s">
        <v>226</v>
      </c>
      <c r="J39" s="235" t="s">
        <v>5377</v>
      </c>
      <c r="K39" s="238">
        <v>999</v>
      </c>
      <c r="L39" s="362"/>
    </row>
    <row r="40" spans="1:12" s="224" customFormat="1" ht="32.1" customHeight="1">
      <c r="A40" s="231" t="s">
        <v>5375</v>
      </c>
      <c r="B40" s="264" t="s">
        <v>5381</v>
      </c>
      <c r="C40" s="233" t="s">
        <v>5382</v>
      </c>
      <c r="D40" s="264" t="s">
        <v>5383</v>
      </c>
      <c r="E40" s="235" t="s">
        <v>3703</v>
      </c>
      <c r="F40" s="363" t="s">
        <v>4345</v>
      </c>
      <c r="G40" s="236">
        <v>1</v>
      </c>
      <c r="H40" s="235">
        <v>1</v>
      </c>
      <c r="I40" s="235" t="s">
        <v>226</v>
      </c>
      <c r="J40" s="235" t="s">
        <v>5000</v>
      </c>
      <c r="K40" s="238">
        <v>1500</v>
      </c>
      <c r="L40" s="362"/>
    </row>
    <row r="41" spans="1:12" s="224" customFormat="1" ht="32.1" customHeight="1">
      <c r="A41" s="231">
        <v>76</v>
      </c>
      <c r="B41" s="264" t="s">
        <v>506</v>
      </c>
      <c r="C41" s="233" t="s">
        <v>359</v>
      </c>
      <c r="D41" s="264" t="s">
        <v>4005</v>
      </c>
      <c r="E41" s="235" t="s">
        <v>3703</v>
      </c>
      <c r="F41" s="363" t="s">
        <v>4345</v>
      </c>
      <c r="G41" s="236">
        <v>1</v>
      </c>
      <c r="H41" s="235">
        <v>1</v>
      </c>
      <c r="I41" s="235" t="s">
        <v>226</v>
      </c>
      <c r="J41" s="235" t="s">
        <v>53</v>
      </c>
      <c r="K41" s="238">
        <v>999</v>
      </c>
      <c r="L41" s="362"/>
    </row>
    <row r="42" spans="1:12" s="224" customFormat="1" ht="32.1" customHeight="1">
      <c r="A42" s="231">
        <v>76</v>
      </c>
      <c r="B42" s="264" t="s">
        <v>506</v>
      </c>
      <c r="C42" s="233" t="s">
        <v>359</v>
      </c>
      <c r="D42" s="264" t="s">
        <v>4005</v>
      </c>
      <c r="E42" s="235" t="s">
        <v>3703</v>
      </c>
      <c r="F42" s="363" t="s">
        <v>4345</v>
      </c>
      <c r="G42" s="236">
        <v>1</v>
      </c>
      <c r="H42" s="235">
        <v>1</v>
      </c>
      <c r="I42" s="235" t="s">
        <v>226</v>
      </c>
      <c r="J42" s="235" t="s">
        <v>5000</v>
      </c>
      <c r="K42" s="238">
        <v>1500</v>
      </c>
      <c r="L42" s="362"/>
    </row>
    <row r="43" spans="1:12" s="224" customFormat="1" ht="32.1" customHeight="1">
      <c r="A43" s="231">
        <v>206</v>
      </c>
      <c r="B43" s="264" t="s">
        <v>3889</v>
      </c>
      <c r="C43" s="233" t="s">
        <v>359</v>
      </c>
      <c r="D43" s="264" t="s">
        <v>4005</v>
      </c>
      <c r="E43" s="235" t="s">
        <v>3703</v>
      </c>
      <c r="F43" s="363" t="s">
        <v>4345</v>
      </c>
      <c r="G43" s="236">
        <v>1</v>
      </c>
      <c r="H43" s="235">
        <v>1</v>
      </c>
      <c r="I43" s="235" t="s">
        <v>226</v>
      </c>
      <c r="J43" s="235" t="s">
        <v>4980</v>
      </c>
      <c r="K43" s="238">
        <v>999</v>
      </c>
      <c r="L43" s="362"/>
    </row>
    <row r="44" spans="1:12" s="224" customFormat="1" ht="32.1" customHeight="1">
      <c r="A44" s="231">
        <v>206</v>
      </c>
      <c r="B44" s="264" t="s">
        <v>3889</v>
      </c>
      <c r="C44" s="233" t="s">
        <v>359</v>
      </c>
      <c r="D44" s="264" t="s">
        <v>4005</v>
      </c>
      <c r="E44" s="235" t="s">
        <v>3703</v>
      </c>
      <c r="F44" s="363" t="s">
        <v>4345</v>
      </c>
      <c r="G44" s="236">
        <v>1</v>
      </c>
      <c r="H44" s="235">
        <v>1</v>
      </c>
      <c r="I44" s="235" t="s">
        <v>226</v>
      </c>
      <c r="J44" s="235" t="s">
        <v>5000</v>
      </c>
      <c r="K44" s="238">
        <v>1500</v>
      </c>
      <c r="L44" s="362"/>
    </row>
    <row r="45" spans="1:12" s="224" customFormat="1" ht="32.1" customHeight="1">
      <c r="A45" s="231" t="s">
        <v>170</v>
      </c>
      <c r="B45" s="264" t="s">
        <v>3353</v>
      </c>
      <c r="C45" s="233" t="s">
        <v>329</v>
      </c>
      <c r="D45" s="264" t="s">
        <v>4015</v>
      </c>
      <c r="E45" s="235" t="s">
        <v>3703</v>
      </c>
      <c r="F45" s="363" t="s">
        <v>4345</v>
      </c>
      <c r="G45" s="236">
        <v>1</v>
      </c>
      <c r="H45" s="235">
        <v>1</v>
      </c>
      <c r="I45" s="235" t="s">
        <v>226</v>
      </c>
      <c r="J45" s="235" t="s">
        <v>5035</v>
      </c>
      <c r="K45" s="238">
        <v>999</v>
      </c>
      <c r="L45" s="362"/>
    </row>
    <row r="46" spans="1:12" s="224" customFormat="1" ht="32.1" customHeight="1">
      <c r="A46" s="231" t="s">
        <v>170</v>
      </c>
      <c r="B46" s="264" t="s">
        <v>3353</v>
      </c>
      <c r="C46" s="233" t="s">
        <v>329</v>
      </c>
      <c r="D46" s="264" t="s">
        <v>4015</v>
      </c>
      <c r="E46" s="235" t="s">
        <v>3703</v>
      </c>
      <c r="F46" s="363" t="s">
        <v>4345</v>
      </c>
      <c r="G46" s="236">
        <v>1</v>
      </c>
      <c r="H46" s="235">
        <v>1</v>
      </c>
      <c r="I46" s="235" t="s">
        <v>226</v>
      </c>
      <c r="J46" s="235" t="s">
        <v>5000</v>
      </c>
      <c r="K46" s="238">
        <v>1500</v>
      </c>
      <c r="L46" s="362"/>
    </row>
    <row r="47" spans="1:12" s="224" customFormat="1" ht="32.1" customHeight="1">
      <c r="A47" s="231">
        <v>206</v>
      </c>
      <c r="B47" s="264" t="s">
        <v>3889</v>
      </c>
      <c r="C47" s="233" t="s">
        <v>329</v>
      </c>
      <c r="D47" s="264" t="s">
        <v>4015</v>
      </c>
      <c r="E47" s="235" t="s">
        <v>3703</v>
      </c>
      <c r="F47" s="363" t="s">
        <v>4345</v>
      </c>
      <c r="G47" s="236">
        <v>1</v>
      </c>
      <c r="H47" s="235">
        <v>1</v>
      </c>
      <c r="I47" s="235" t="s">
        <v>226</v>
      </c>
      <c r="J47" s="235" t="s">
        <v>4980</v>
      </c>
      <c r="K47" s="238">
        <v>999</v>
      </c>
      <c r="L47" s="362"/>
    </row>
    <row r="48" spans="1:12" s="224" customFormat="1" ht="32.1" customHeight="1">
      <c r="A48" s="231">
        <v>206</v>
      </c>
      <c r="B48" s="264" t="s">
        <v>3889</v>
      </c>
      <c r="C48" s="233" t="s">
        <v>329</v>
      </c>
      <c r="D48" s="264" t="s">
        <v>4015</v>
      </c>
      <c r="E48" s="235" t="s">
        <v>3703</v>
      </c>
      <c r="F48" s="363" t="s">
        <v>4345</v>
      </c>
      <c r="G48" s="236">
        <v>1</v>
      </c>
      <c r="H48" s="235">
        <v>1</v>
      </c>
      <c r="I48" s="235" t="s">
        <v>226</v>
      </c>
      <c r="J48" s="235" t="s">
        <v>5000</v>
      </c>
      <c r="K48" s="238">
        <v>1500</v>
      </c>
      <c r="L48" s="362"/>
    </row>
    <row r="49" spans="1:12" s="361" customFormat="1" ht="23.25" customHeight="1">
      <c r="A49" s="549" t="s">
        <v>3266</v>
      </c>
      <c r="B49" s="550"/>
      <c r="C49" s="550"/>
      <c r="D49" s="550"/>
      <c r="E49" s="550"/>
      <c r="F49" s="550"/>
      <c r="G49" s="550"/>
      <c r="H49" s="550"/>
      <c r="I49" s="550"/>
      <c r="J49" s="550"/>
      <c r="K49" s="551"/>
      <c r="L49" s="360"/>
    </row>
    <row r="50" spans="1:12" s="365" customFormat="1" ht="32.1" customHeight="1">
      <c r="A50" s="231" t="s">
        <v>3854</v>
      </c>
      <c r="B50" s="232" t="s">
        <v>3853</v>
      </c>
      <c r="C50" s="233" t="s">
        <v>279</v>
      </c>
      <c r="D50" s="264" t="s">
        <v>4003</v>
      </c>
      <c r="E50" s="235" t="s">
        <v>4205</v>
      </c>
      <c r="F50" s="363" t="s">
        <v>4343</v>
      </c>
      <c r="G50" s="236">
        <v>1</v>
      </c>
      <c r="H50" s="235">
        <v>1</v>
      </c>
      <c r="I50" s="235" t="s">
        <v>227</v>
      </c>
      <c r="J50" s="235" t="s">
        <v>5008</v>
      </c>
      <c r="K50" s="238">
        <v>993</v>
      </c>
      <c r="L50" s="366"/>
    </row>
    <row r="51" spans="1:12" s="365" customFormat="1" ht="32.1" customHeight="1">
      <c r="A51" s="231" t="s">
        <v>3854</v>
      </c>
      <c r="B51" s="232" t="s">
        <v>3853</v>
      </c>
      <c r="C51" s="233" t="s">
        <v>390</v>
      </c>
      <c r="D51" s="264" t="s">
        <v>4006</v>
      </c>
      <c r="E51" s="235" t="s">
        <v>4205</v>
      </c>
      <c r="F51" s="363" t="s">
        <v>4343</v>
      </c>
      <c r="G51" s="236">
        <v>1</v>
      </c>
      <c r="H51" s="235">
        <v>1</v>
      </c>
      <c r="I51" s="235" t="s">
        <v>227</v>
      </c>
      <c r="J51" s="235" t="s">
        <v>54</v>
      </c>
      <c r="K51" s="238">
        <v>993</v>
      </c>
      <c r="L51" s="366"/>
    </row>
    <row r="52" spans="1:12" s="365" customFormat="1" ht="32.1" customHeight="1">
      <c r="A52" s="231" t="s">
        <v>170</v>
      </c>
      <c r="B52" s="264" t="s">
        <v>3353</v>
      </c>
      <c r="C52" s="233" t="s">
        <v>329</v>
      </c>
      <c r="D52" s="264" t="s">
        <v>4015</v>
      </c>
      <c r="E52" s="235" t="s">
        <v>4205</v>
      </c>
      <c r="F52" s="363" t="s">
        <v>4343</v>
      </c>
      <c r="G52" s="236">
        <v>1</v>
      </c>
      <c r="H52" s="235">
        <v>1</v>
      </c>
      <c r="I52" s="235" t="s">
        <v>227</v>
      </c>
      <c r="J52" s="235" t="s">
        <v>5055</v>
      </c>
      <c r="K52" s="238">
        <v>993</v>
      </c>
      <c r="L52" s="366"/>
    </row>
    <row r="53" spans="1:12" s="365" customFormat="1" ht="32.1" customHeight="1">
      <c r="A53" s="309" t="s">
        <v>166</v>
      </c>
      <c r="B53" s="310" t="s">
        <v>3849</v>
      </c>
      <c r="C53" s="233" t="s">
        <v>323</v>
      </c>
      <c r="D53" s="264" t="s">
        <v>4007</v>
      </c>
      <c r="E53" s="235" t="s">
        <v>4205</v>
      </c>
      <c r="F53" s="363" t="s">
        <v>4343</v>
      </c>
      <c r="G53" s="236">
        <v>1.6</v>
      </c>
      <c r="H53" s="235">
        <v>1</v>
      </c>
      <c r="I53" s="235" t="s">
        <v>227</v>
      </c>
      <c r="J53" s="235" t="s">
        <v>5007</v>
      </c>
      <c r="K53" s="238">
        <v>728</v>
      </c>
      <c r="L53" s="362"/>
    </row>
    <row r="54" spans="1:12" s="365" customFormat="1" ht="32.1" customHeight="1">
      <c r="A54" s="309" t="s">
        <v>153</v>
      </c>
      <c r="B54" s="310" t="s">
        <v>3847</v>
      </c>
      <c r="C54" s="233" t="s">
        <v>383</v>
      </c>
      <c r="D54" s="264" t="s">
        <v>4009</v>
      </c>
      <c r="E54" s="235" t="s">
        <v>4205</v>
      </c>
      <c r="F54" s="363" t="s">
        <v>4343</v>
      </c>
      <c r="G54" s="236">
        <v>1.6</v>
      </c>
      <c r="H54" s="235">
        <v>1</v>
      </c>
      <c r="I54" s="235" t="s">
        <v>227</v>
      </c>
      <c r="J54" s="235" t="s">
        <v>5007</v>
      </c>
      <c r="K54" s="238">
        <v>728</v>
      </c>
      <c r="L54" s="362"/>
    </row>
    <row r="55" spans="1:12" s="365" customFormat="1" ht="32.1" customHeight="1">
      <c r="A55" s="309" t="s">
        <v>152</v>
      </c>
      <c r="B55" s="310" t="s">
        <v>3846</v>
      </c>
      <c r="C55" s="233" t="s">
        <v>380</v>
      </c>
      <c r="D55" s="264" t="s">
        <v>4011</v>
      </c>
      <c r="E55" s="235" t="s">
        <v>4205</v>
      </c>
      <c r="F55" s="363" t="s">
        <v>4343</v>
      </c>
      <c r="G55" s="236">
        <v>0.7</v>
      </c>
      <c r="H55" s="235">
        <v>1</v>
      </c>
      <c r="I55" s="235" t="s">
        <v>227</v>
      </c>
      <c r="J55" s="235" t="s">
        <v>5007</v>
      </c>
      <c r="K55" s="238">
        <v>572</v>
      </c>
      <c r="L55" s="362"/>
    </row>
    <row r="56" spans="1:12" s="365" customFormat="1" ht="32.1" customHeight="1">
      <c r="A56" s="309" t="s">
        <v>243</v>
      </c>
      <c r="B56" s="310" t="s">
        <v>3861</v>
      </c>
      <c r="C56" s="233" t="s">
        <v>368</v>
      </c>
      <c r="D56" s="264" t="s">
        <v>4014</v>
      </c>
      <c r="E56" s="235" t="s">
        <v>4205</v>
      </c>
      <c r="F56" s="363" t="s">
        <v>4343</v>
      </c>
      <c r="G56" s="236">
        <v>0.8</v>
      </c>
      <c r="H56" s="235">
        <v>1</v>
      </c>
      <c r="I56" s="235" t="s">
        <v>227</v>
      </c>
      <c r="J56" s="235" t="s">
        <v>5007</v>
      </c>
      <c r="K56" s="238">
        <v>572</v>
      </c>
      <c r="L56" s="362"/>
    </row>
    <row r="57" spans="1:12" s="365" customFormat="1" ht="32.1" customHeight="1">
      <c r="A57" s="309" t="s">
        <v>176</v>
      </c>
      <c r="B57" s="310" t="s">
        <v>3851</v>
      </c>
      <c r="C57" s="233" t="s">
        <v>338</v>
      </c>
      <c r="D57" s="264" t="s">
        <v>4008</v>
      </c>
      <c r="E57" s="235" t="s">
        <v>4205</v>
      </c>
      <c r="F57" s="363" t="s">
        <v>4343</v>
      </c>
      <c r="G57" s="236">
        <v>1.76</v>
      </c>
      <c r="H57" s="235">
        <v>1</v>
      </c>
      <c r="I57" s="235" t="s">
        <v>227</v>
      </c>
      <c r="J57" s="235" t="s">
        <v>5007</v>
      </c>
      <c r="K57" s="238">
        <v>572</v>
      </c>
      <c r="L57" s="362"/>
    </row>
    <row r="58" spans="1:12" s="365" customFormat="1" ht="32.1" customHeight="1">
      <c r="A58" s="309" t="s">
        <v>177</v>
      </c>
      <c r="B58" s="310" t="s">
        <v>3852</v>
      </c>
      <c r="C58" s="233" t="s">
        <v>341</v>
      </c>
      <c r="D58" s="264" t="s">
        <v>3998</v>
      </c>
      <c r="E58" s="235" t="s">
        <v>4205</v>
      </c>
      <c r="F58" s="363" t="s">
        <v>4343</v>
      </c>
      <c r="G58" s="236">
        <v>1</v>
      </c>
      <c r="H58" s="235">
        <v>1</v>
      </c>
      <c r="I58" s="235" t="s">
        <v>227</v>
      </c>
      <c r="J58" s="235" t="s">
        <v>5007</v>
      </c>
      <c r="K58" s="238">
        <v>572</v>
      </c>
      <c r="L58" s="362"/>
    </row>
    <row r="59" spans="1:12" s="365" customFormat="1" ht="32.1" customHeight="1">
      <c r="A59" s="309" t="s">
        <v>151</v>
      </c>
      <c r="B59" s="310" t="s">
        <v>3845</v>
      </c>
      <c r="C59" s="233" t="s">
        <v>398</v>
      </c>
      <c r="D59" s="264" t="s">
        <v>4013</v>
      </c>
      <c r="E59" s="235" t="s">
        <v>4205</v>
      </c>
      <c r="F59" s="363" t="s">
        <v>4343</v>
      </c>
      <c r="G59" s="236">
        <v>1</v>
      </c>
      <c r="H59" s="235">
        <v>1</v>
      </c>
      <c r="I59" s="235" t="s">
        <v>227</v>
      </c>
      <c r="J59" s="235" t="s">
        <v>5007</v>
      </c>
      <c r="K59" s="238">
        <v>572</v>
      </c>
      <c r="L59" s="362"/>
    </row>
    <row r="60" spans="1:12" s="365" customFormat="1" ht="32.1" customHeight="1">
      <c r="A60" s="309" t="s">
        <v>135</v>
      </c>
      <c r="B60" s="310" t="s">
        <v>3836</v>
      </c>
      <c r="C60" s="233" t="s">
        <v>289</v>
      </c>
      <c r="D60" s="264" t="s">
        <v>3996</v>
      </c>
      <c r="E60" s="235" t="s">
        <v>4205</v>
      </c>
      <c r="F60" s="363" t="s">
        <v>4343</v>
      </c>
      <c r="G60" s="236">
        <v>1.6</v>
      </c>
      <c r="H60" s="235">
        <v>1</v>
      </c>
      <c r="I60" s="235" t="s">
        <v>227</v>
      </c>
      <c r="J60" s="235" t="s">
        <v>5007</v>
      </c>
      <c r="K60" s="238">
        <v>572</v>
      </c>
      <c r="L60" s="362"/>
    </row>
    <row r="61" spans="1:12" s="365" customFormat="1" ht="32.1" customHeight="1">
      <c r="A61" s="309">
        <v>68</v>
      </c>
      <c r="B61" s="310" t="s">
        <v>3892</v>
      </c>
      <c r="C61" s="233" t="s">
        <v>401</v>
      </c>
      <c r="D61" s="264" t="s">
        <v>4098</v>
      </c>
      <c r="E61" s="235" t="s">
        <v>4205</v>
      </c>
      <c r="F61" s="363" t="s">
        <v>4343</v>
      </c>
      <c r="G61" s="236">
        <v>1</v>
      </c>
      <c r="H61" s="235">
        <v>1</v>
      </c>
      <c r="I61" s="235" t="s">
        <v>227</v>
      </c>
      <c r="J61" s="235" t="s">
        <v>5026</v>
      </c>
      <c r="K61" s="238">
        <v>364</v>
      </c>
      <c r="L61" s="362"/>
    </row>
    <row r="62" spans="1:12" s="365" customFormat="1" ht="32.1" customHeight="1">
      <c r="A62" s="231">
        <v>69</v>
      </c>
      <c r="B62" s="363" t="s">
        <v>3893</v>
      </c>
      <c r="C62" s="233" t="s">
        <v>401</v>
      </c>
      <c r="D62" s="264" t="s">
        <v>4098</v>
      </c>
      <c r="E62" s="235" t="s">
        <v>4205</v>
      </c>
      <c r="F62" s="363" t="s">
        <v>4343</v>
      </c>
      <c r="G62" s="236">
        <v>1</v>
      </c>
      <c r="H62" s="235">
        <v>1</v>
      </c>
      <c r="I62" s="235" t="s">
        <v>227</v>
      </c>
      <c r="J62" s="235" t="s">
        <v>5026</v>
      </c>
      <c r="K62" s="238">
        <v>364</v>
      </c>
      <c r="L62" s="366"/>
    </row>
    <row r="63" spans="1:12" s="365" customFormat="1" ht="32.1" customHeight="1">
      <c r="A63" s="231">
        <v>208</v>
      </c>
      <c r="B63" s="363" t="s">
        <v>3894</v>
      </c>
      <c r="C63" s="233" t="s">
        <v>3041</v>
      </c>
      <c r="D63" s="264" t="s">
        <v>4099</v>
      </c>
      <c r="E63" s="235" t="s">
        <v>4205</v>
      </c>
      <c r="F63" s="363" t="s">
        <v>4343</v>
      </c>
      <c r="G63" s="236">
        <v>1</v>
      </c>
      <c r="H63" s="235">
        <v>1</v>
      </c>
      <c r="I63" s="235" t="s">
        <v>227</v>
      </c>
      <c r="J63" s="235" t="s">
        <v>5026</v>
      </c>
      <c r="K63" s="238">
        <v>364</v>
      </c>
      <c r="L63" s="362"/>
    </row>
    <row r="64" spans="1:12" s="224" customFormat="1" ht="32.1" customHeight="1">
      <c r="A64" s="309" t="s">
        <v>3865</v>
      </c>
      <c r="B64" s="310" t="s">
        <v>3891</v>
      </c>
      <c r="C64" s="233" t="s">
        <v>394</v>
      </c>
      <c r="D64" s="264" t="s">
        <v>4080</v>
      </c>
      <c r="E64" s="235" t="s">
        <v>4205</v>
      </c>
      <c r="F64" s="363" t="s">
        <v>4343</v>
      </c>
      <c r="G64" s="236">
        <v>2.1</v>
      </c>
      <c r="H64" s="235">
        <v>2</v>
      </c>
      <c r="I64" s="235" t="s">
        <v>227</v>
      </c>
      <c r="J64" s="235" t="s">
        <v>5007</v>
      </c>
      <c r="K64" s="238">
        <v>690.73</v>
      </c>
      <c r="L64" s="366"/>
    </row>
    <row r="65" spans="1:240" s="361" customFormat="1" ht="23.25" customHeight="1">
      <c r="A65" s="549" t="s">
        <v>3267</v>
      </c>
      <c r="B65" s="550"/>
      <c r="C65" s="550"/>
      <c r="D65" s="550"/>
      <c r="E65" s="550"/>
      <c r="F65" s="550"/>
      <c r="G65" s="550"/>
      <c r="H65" s="550"/>
      <c r="I65" s="550"/>
      <c r="J65" s="550"/>
      <c r="K65" s="551"/>
      <c r="L65" s="360"/>
    </row>
    <row r="66" spans="1:240" s="242" customFormat="1" ht="32.1" customHeight="1">
      <c r="A66" s="231" t="s">
        <v>3854</v>
      </c>
      <c r="B66" s="232" t="s">
        <v>3853</v>
      </c>
      <c r="C66" s="233" t="s">
        <v>279</v>
      </c>
      <c r="D66" s="264" t="s">
        <v>4003</v>
      </c>
      <c r="E66" s="235" t="s">
        <v>3703</v>
      </c>
      <c r="F66" s="363" t="s">
        <v>4345</v>
      </c>
      <c r="G66" s="236">
        <v>1</v>
      </c>
      <c r="H66" s="235">
        <v>1</v>
      </c>
      <c r="I66" s="235" t="s">
        <v>227</v>
      </c>
      <c r="J66" s="235" t="s">
        <v>5008</v>
      </c>
      <c r="K66" s="238">
        <v>967</v>
      </c>
      <c r="L66" s="366"/>
    </row>
    <row r="67" spans="1:240" s="242" customFormat="1" ht="32.1" customHeight="1">
      <c r="A67" s="231" t="s">
        <v>3854</v>
      </c>
      <c r="B67" s="232" t="s">
        <v>3853</v>
      </c>
      <c r="C67" s="233" t="s">
        <v>390</v>
      </c>
      <c r="D67" s="264" t="s">
        <v>4006</v>
      </c>
      <c r="E67" s="235" t="s">
        <v>3703</v>
      </c>
      <c r="F67" s="363" t="s">
        <v>4345</v>
      </c>
      <c r="G67" s="236">
        <v>1</v>
      </c>
      <c r="H67" s="235">
        <v>1</v>
      </c>
      <c r="I67" s="235" t="s">
        <v>227</v>
      </c>
      <c r="J67" s="235" t="s">
        <v>54</v>
      </c>
      <c r="K67" s="238">
        <v>967</v>
      </c>
      <c r="L67" s="366"/>
    </row>
    <row r="68" spans="1:240" s="242" customFormat="1" ht="32.1" customHeight="1">
      <c r="A68" s="231" t="s">
        <v>170</v>
      </c>
      <c r="B68" s="264" t="s">
        <v>3353</v>
      </c>
      <c r="C68" s="233" t="s">
        <v>329</v>
      </c>
      <c r="D68" s="264" t="s">
        <v>4015</v>
      </c>
      <c r="E68" s="235" t="s">
        <v>3703</v>
      </c>
      <c r="F68" s="363" t="s">
        <v>4345</v>
      </c>
      <c r="G68" s="236">
        <v>1</v>
      </c>
      <c r="H68" s="235">
        <v>1</v>
      </c>
      <c r="I68" s="235" t="s">
        <v>227</v>
      </c>
      <c r="J68" s="235" t="s">
        <v>5055</v>
      </c>
      <c r="K68" s="238">
        <v>967</v>
      </c>
      <c r="L68" s="366"/>
    </row>
    <row r="69" spans="1:240" s="242" customFormat="1" ht="32.1" customHeight="1">
      <c r="A69" s="309" t="s">
        <v>166</v>
      </c>
      <c r="B69" s="310" t="s">
        <v>3849</v>
      </c>
      <c r="C69" s="233" t="s">
        <v>323</v>
      </c>
      <c r="D69" s="264" t="s">
        <v>4007</v>
      </c>
      <c r="E69" s="235" t="s">
        <v>3703</v>
      </c>
      <c r="F69" s="363" t="s">
        <v>4345</v>
      </c>
      <c r="G69" s="236">
        <v>1.6</v>
      </c>
      <c r="H69" s="235">
        <v>1</v>
      </c>
      <c r="I69" s="235" t="s">
        <v>227</v>
      </c>
      <c r="J69" s="235" t="s">
        <v>5007</v>
      </c>
      <c r="K69" s="238">
        <v>728</v>
      </c>
      <c r="L69" s="366"/>
    </row>
    <row r="70" spans="1:240" s="242" customFormat="1" ht="32.1" customHeight="1">
      <c r="A70" s="309" t="s">
        <v>153</v>
      </c>
      <c r="B70" s="310" t="s">
        <v>3847</v>
      </c>
      <c r="C70" s="233" t="s">
        <v>383</v>
      </c>
      <c r="D70" s="264" t="s">
        <v>4009</v>
      </c>
      <c r="E70" s="235" t="s">
        <v>3703</v>
      </c>
      <c r="F70" s="363" t="s">
        <v>4345</v>
      </c>
      <c r="G70" s="236">
        <v>1.6</v>
      </c>
      <c r="H70" s="235">
        <v>1</v>
      </c>
      <c r="I70" s="235" t="s">
        <v>227</v>
      </c>
      <c r="J70" s="235" t="s">
        <v>5007</v>
      </c>
      <c r="K70" s="238">
        <v>728</v>
      </c>
      <c r="L70" s="366"/>
    </row>
    <row r="71" spans="1:240" s="242" customFormat="1" ht="32.1" customHeight="1">
      <c r="A71" s="309" t="s">
        <v>152</v>
      </c>
      <c r="B71" s="310" t="s">
        <v>3846</v>
      </c>
      <c r="C71" s="233" t="s">
        <v>380</v>
      </c>
      <c r="D71" s="264" t="s">
        <v>4011</v>
      </c>
      <c r="E71" s="235" t="s">
        <v>3703</v>
      </c>
      <c r="F71" s="363" t="s">
        <v>4345</v>
      </c>
      <c r="G71" s="236">
        <v>0.7</v>
      </c>
      <c r="H71" s="235">
        <v>1</v>
      </c>
      <c r="I71" s="235" t="s">
        <v>227</v>
      </c>
      <c r="J71" s="235" t="s">
        <v>5007</v>
      </c>
      <c r="K71" s="238">
        <v>572</v>
      </c>
      <c r="L71" s="366"/>
    </row>
    <row r="72" spans="1:240" s="365" customFormat="1" ht="32.1" customHeight="1">
      <c r="A72" s="309" t="s">
        <v>243</v>
      </c>
      <c r="B72" s="310" t="s">
        <v>3861</v>
      </c>
      <c r="C72" s="233" t="s">
        <v>368</v>
      </c>
      <c r="D72" s="264" t="s">
        <v>4014</v>
      </c>
      <c r="E72" s="235" t="s">
        <v>3703</v>
      </c>
      <c r="F72" s="363" t="s">
        <v>4345</v>
      </c>
      <c r="G72" s="236">
        <v>0.8</v>
      </c>
      <c r="H72" s="235">
        <v>1</v>
      </c>
      <c r="I72" s="235" t="s">
        <v>227</v>
      </c>
      <c r="J72" s="235" t="s">
        <v>5007</v>
      </c>
      <c r="K72" s="238">
        <v>572</v>
      </c>
      <c r="L72" s="368"/>
    </row>
    <row r="73" spans="1:240" s="369" customFormat="1" ht="32.1" customHeight="1">
      <c r="A73" s="309" t="s">
        <v>176</v>
      </c>
      <c r="B73" s="310" t="s">
        <v>3851</v>
      </c>
      <c r="C73" s="233" t="s">
        <v>338</v>
      </c>
      <c r="D73" s="264" t="s">
        <v>4008</v>
      </c>
      <c r="E73" s="235" t="s">
        <v>3703</v>
      </c>
      <c r="F73" s="363" t="s">
        <v>4345</v>
      </c>
      <c r="G73" s="236">
        <v>1.21</v>
      </c>
      <c r="H73" s="235">
        <v>1</v>
      </c>
      <c r="I73" s="235" t="s">
        <v>227</v>
      </c>
      <c r="J73" s="235" t="s">
        <v>5007</v>
      </c>
      <c r="K73" s="238">
        <v>572</v>
      </c>
      <c r="L73" s="366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  <c r="AG73" s="243"/>
      <c r="AH73" s="243"/>
      <c r="AI73" s="243"/>
      <c r="AJ73" s="243"/>
      <c r="AK73" s="243"/>
      <c r="AL73" s="243"/>
      <c r="AM73" s="243"/>
      <c r="AN73" s="243"/>
      <c r="AO73" s="243"/>
      <c r="AP73" s="243"/>
      <c r="AQ73" s="243"/>
      <c r="AR73" s="243"/>
      <c r="AS73" s="243"/>
      <c r="AT73" s="243"/>
      <c r="AU73" s="243"/>
      <c r="AV73" s="243"/>
      <c r="AW73" s="243"/>
      <c r="AX73" s="243"/>
      <c r="AY73" s="243"/>
      <c r="AZ73" s="243"/>
      <c r="BA73" s="243"/>
      <c r="BB73" s="243"/>
      <c r="BC73" s="243"/>
      <c r="BD73" s="243"/>
      <c r="BE73" s="243"/>
      <c r="BF73" s="243"/>
      <c r="BG73" s="243"/>
      <c r="BH73" s="243"/>
      <c r="BI73" s="243"/>
      <c r="BJ73" s="243"/>
      <c r="BK73" s="243"/>
      <c r="BL73" s="243"/>
      <c r="BM73" s="243"/>
      <c r="BN73" s="243"/>
      <c r="BO73" s="243"/>
      <c r="BP73" s="243"/>
      <c r="BQ73" s="243"/>
      <c r="BR73" s="243"/>
      <c r="BS73" s="243"/>
      <c r="BT73" s="243"/>
      <c r="BU73" s="243"/>
      <c r="BV73" s="243"/>
      <c r="BW73" s="243"/>
      <c r="BX73" s="243"/>
      <c r="BY73" s="243"/>
      <c r="BZ73" s="243"/>
      <c r="CA73" s="243"/>
      <c r="CB73" s="243"/>
      <c r="CC73" s="243"/>
      <c r="CD73" s="243"/>
      <c r="CE73" s="243"/>
      <c r="CF73" s="243"/>
      <c r="CG73" s="243"/>
      <c r="CH73" s="243"/>
      <c r="CI73" s="243"/>
      <c r="CJ73" s="243"/>
      <c r="CK73" s="243"/>
      <c r="CL73" s="243"/>
      <c r="CM73" s="243"/>
      <c r="CN73" s="243"/>
      <c r="CO73" s="243"/>
      <c r="CP73" s="243"/>
      <c r="CQ73" s="243"/>
      <c r="CR73" s="243"/>
      <c r="CS73" s="243"/>
      <c r="CT73" s="243"/>
      <c r="CU73" s="243"/>
      <c r="CV73" s="243"/>
      <c r="CW73" s="243"/>
      <c r="CX73" s="243"/>
      <c r="CY73" s="243"/>
      <c r="CZ73" s="243"/>
      <c r="DA73" s="243"/>
      <c r="DB73" s="243"/>
      <c r="DC73" s="243"/>
      <c r="DD73" s="243"/>
      <c r="DE73" s="243"/>
      <c r="DF73" s="243"/>
      <c r="DG73" s="243"/>
      <c r="DH73" s="243"/>
      <c r="DI73" s="243"/>
      <c r="DJ73" s="243"/>
      <c r="DK73" s="243"/>
      <c r="DL73" s="243"/>
      <c r="DM73" s="243"/>
      <c r="DN73" s="243"/>
      <c r="DO73" s="243"/>
      <c r="DP73" s="243"/>
      <c r="DQ73" s="243"/>
      <c r="DR73" s="243"/>
      <c r="DS73" s="243"/>
      <c r="DT73" s="243"/>
      <c r="DU73" s="243"/>
      <c r="DV73" s="243"/>
      <c r="DW73" s="243"/>
      <c r="DX73" s="243"/>
      <c r="DY73" s="243"/>
      <c r="DZ73" s="243"/>
      <c r="EA73" s="243"/>
      <c r="EB73" s="243"/>
      <c r="EC73" s="243"/>
      <c r="ED73" s="243"/>
      <c r="EE73" s="243"/>
      <c r="EF73" s="243"/>
      <c r="EG73" s="243"/>
      <c r="EH73" s="243"/>
      <c r="EI73" s="243"/>
      <c r="EJ73" s="243"/>
      <c r="EK73" s="243"/>
      <c r="EL73" s="243"/>
      <c r="EM73" s="243"/>
      <c r="EN73" s="243"/>
      <c r="EO73" s="243"/>
      <c r="EP73" s="243"/>
      <c r="EQ73" s="243"/>
      <c r="ER73" s="243"/>
      <c r="ES73" s="243"/>
      <c r="ET73" s="243"/>
      <c r="EU73" s="243"/>
      <c r="EV73" s="243"/>
      <c r="EW73" s="243"/>
      <c r="EX73" s="243"/>
      <c r="EY73" s="243"/>
      <c r="EZ73" s="243"/>
      <c r="FA73" s="243"/>
      <c r="FB73" s="243"/>
      <c r="FC73" s="243"/>
      <c r="FD73" s="243"/>
      <c r="FE73" s="243"/>
      <c r="FF73" s="243"/>
      <c r="FG73" s="243"/>
      <c r="FH73" s="243"/>
      <c r="FI73" s="243"/>
      <c r="FJ73" s="243"/>
      <c r="FK73" s="243"/>
      <c r="FL73" s="243"/>
      <c r="FM73" s="243"/>
      <c r="FN73" s="243"/>
      <c r="FO73" s="243"/>
      <c r="FP73" s="243"/>
      <c r="FQ73" s="243"/>
      <c r="FR73" s="243"/>
      <c r="FS73" s="243"/>
      <c r="FT73" s="243"/>
      <c r="FU73" s="243"/>
      <c r="FV73" s="243"/>
      <c r="FW73" s="243"/>
      <c r="FX73" s="243"/>
      <c r="FY73" s="243"/>
      <c r="FZ73" s="243"/>
      <c r="GA73" s="243"/>
      <c r="GB73" s="243"/>
      <c r="GC73" s="243"/>
      <c r="GD73" s="243"/>
      <c r="GE73" s="243"/>
      <c r="GF73" s="243"/>
      <c r="GG73" s="243"/>
      <c r="GH73" s="243"/>
      <c r="GI73" s="243"/>
      <c r="GJ73" s="243"/>
      <c r="GK73" s="243"/>
      <c r="GL73" s="243"/>
      <c r="GM73" s="243"/>
      <c r="GN73" s="243"/>
      <c r="GO73" s="243"/>
      <c r="GP73" s="243"/>
      <c r="GQ73" s="243"/>
      <c r="GR73" s="243"/>
      <c r="GS73" s="243"/>
      <c r="GT73" s="243"/>
      <c r="GU73" s="243"/>
      <c r="GV73" s="243"/>
      <c r="GW73" s="243"/>
      <c r="GX73" s="243"/>
      <c r="GY73" s="243"/>
      <c r="GZ73" s="243"/>
      <c r="HA73" s="243"/>
      <c r="HB73" s="243"/>
      <c r="HC73" s="243"/>
      <c r="HD73" s="243"/>
      <c r="HE73" s="243"/>
      <c r="HF73" s="243"/>
      <c r="HG73" s="243"/>
      <c r="HH73" s="243"/>
      <c r="HI73" s="243"/>
      <c r="HJ73" s="243"/>
      <c r="HK73" s="243"/>
      <c r="HL73" s="243"/>
      <c r="HM73" s="243"/>
      <c r="HN73" s="243"/>
      <c r="HO73" s="243"/>
      <c r="HP73" s="243"/>
      <c r="HQ73" s="243"/>
      <c r="HR73" s="243"/>
      <c r="HS73" s="243"/>
      <c r="HT73" s="243"/>
      <c r="HU73" s="243"/>
      <c r="HV73" s="243"/>
      <c r="HW73" s="243"/>
      <c r="HX73" s="243"/>
      <c r="HY73" s="243"/>
      <c r="HZ73" s="243"/>
      <c r="IA73" s="243"/>
      <c r="IB73" s="243"/>
      <c r="IC73" s="243"/>
      <c r="ID73" s="243"/>
      <c r="IE73" s="243"/>
      <c r="IF73" s="243"/>
    </row>
    <row r="74" spans="1:240" s="369" customFormat="1" ht="32.1" customHeight="1">
      <c r="A74" s="309" t="s">
        <v>177</v>
      </c>
      <c r="B74" s="310" t="s">
        <v>3852</v>
      </c>
      <c r="C74" s="233" t="s">
        <v>341</v>
      </c>
      <c r="D74" s="264" t="s">
        <v>3998</v>
      </c>
      <c r="E74" s="235" t="s">
        <v>3703</v>
      </c>
      <c r="F74" s="363" t="s">
        <v>4345</v>
      </c>
      <c r="G74" s="236">
        <v>1</v>
      </c>
      <c r="H74" s="235">
        <v>1</v>
      </c>
      <c r="I74" s="235" t="s">
        <v>227</v>
      </c>
      <c r="J74" s="235" t="s">
        <v>5007</v>
      </c>
      <c r="K74" s="238">
        <v>572</v>
      </c>
      <c r="L74" s="366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2"/>
      <c r="AG74" s="242"/>
      <c r="AH74" s="242"/>
      <c r="AI74" s="242"/>
      <c r="AJ74" s="242"/>
      <c r="AK74" s="242"/>
      <c r="AL74" s="242"/>
      <c r="AM74" s="242"/>
      <c r="AN74" s="242"/>
      <c r="AO74" s="242"/>
      <c r="AP74" s="242"/>
      <c r="AQ74" s="242"/>
      <c r="AR74" s="242"/>
      <c r="AS74" s="242"/>
      <c r="AT74" s="242"/>
      <c r="AU74" s="242"/>
      <c r="AV74" s="242"/>
      <c r="AW74" s="242"/>
      <c r="AX74" s="242"/>
      <c r="AY74" s="242"/>
      <c r="AZ74" s="242"/>
      <c r="BA74" s="242"/>
      <c r="BB74" s="242"/>
      <c r="BC74" s="242"/>
      <c r="BD74" s="242"/>
      <c r="BE74" s="242"/>
      <c r="BF74" s="242"/>
      <c r="BG74" s="242"/>
      <c r="BH74" s="242"/>
      <c r="BI74" s="242"/>
      <c r="BJ74" s="242"/>
      <c r="BK74" s="242"/>
      <c r="BL74" s="242"/>
      <c r="BM74" s="242"/>
      <c r="BN74" s="242"/>
      <c r="BO74" s="242"/>
      <c r="BP74" s="242"/>
      <c r="BQ74" s="242"/>
      <c r="BR74" s="242"/>
      <c r="BS74" s="242"/>
      <c r="BT74" s="242"/>
      <c r="BU74" s="242"/>
      <c r="BV74" s="242"/>
      <c r="BW74" s="242"/>
      <c r="BX74" s="242"/>
      <c r="BY74" s="242"/>
      <c r="BZ74" s="242"/>
      <c r="CA74" s="242"/>
      <c r="CB74" s="242"/>
      <c r="CC74" s="242"/>
      <c r="CD74" s="242"/>
      <c r="CE74" s="242"/>
      <c r="CF74" s="242"/>
      <c r="CG74" s="242"/>
      <c r="CH74" s="242"/>
      <c r="CI74" s="242"/>
      <c r="CJ74" s="242"/>
      <c r="CK74" s="242"/>
      <c r="CL74" s="242"/>
      <c r="CM74" s="242"/>
      <c r="CN74" s="242"/>
      <c r="CO74" s="242"/>
      <c r="CP74" s="242"/>
      <c r="CQ74" s="242"/>
      <c r="CR74" s="242"/>
      <c r="CS74" s="242"/>
      <c r="CT74" s="242"/>
      <c r="CU74" s="242"/>
      <c r="CV74" s="242"/>
      <c r="CW74" s="242"/>
      <c r="CX74" s="242"/>
      <c r="CY74" s="242"/>
      <c r="CZ74" s="242"/>
      <c r="DA74" s="242"/>
      <c r="DB74" s="242"/>
      <c r="DC74" s="242"/>
      <c r="DD74" s="242"/>
      <c r="DE74" s="242"/>
      <c r="DF74" s="242"/>
      <c r="DG74" s="242"/>
      <c r="DH74" s="242"/>
      <c r="DI74" s="242"/>
      <c r="DJ74" s="242"/>
      <c r="DK74" s="242"/>
      <c r="DL74" s="242"/>
      <c r="DM74" s="242"/>
      <c r="DN74" s="242"/>
      <c r="DO74" s="242"/>
      <c r="DP74" s="242"/>
      <c r="DQ74" s="242"/>
      <c r="DR74" s="242"/>
      <c r="DS74" s="242"/>
      <c r="DT74" s="242"/>
      <c r="DU74" s="242"/>
      <c r="DV74" s="242"/>
      <c r="DW74" s="242"/>
      <c r="DX74" s="242"/>
      <c r="DY74" s="242"/>
      <c r="DZ74" s="242"/>
      <c r="EA74" s="242"/>
      <c r="EB74" s="242"/>
      <c r="EC74" s="242"/>
      <c r="ED74" s="242"/>
      <c r="EE74" s="242"/>
      <c r="EF74" s="242"/>
      <c r="EG74" s="242"/>
      <c r="EH74" s="242"/>
      <c r="EI74" s="242"/>
      <c r="EJ74" s="242"/>
      <c r="EK74" s="242"/>
      <c r="EL74" s="242"/>
      <c r="EM74" s="242"/>
      <c r="EN74" s="242"/>
      <c r="EO74" s="242"/>
      <c r="EP74" s="242"/>
      <c r="EQ74" s="242"/>
      <c r="ER74" s="242"/>
      <c r="ES74" s="242"/>
      <c r="ET74" s="242"/>
      <c r="EU74" s="242"/>
      <c r="EV74" s="242"/>
      <c r="EW74" s="242"/>
      <c r="EX74" s="242"/>
      <c r="EY74" s="242"/>
      <c r="EZ74" s="242"/>
      <c r="FA74" s="242"/>
      <c r="FB74" s="242"/>
      <c r="FC74" s="242"/>
      <c r="FD74" s="242"/>
      <c r="FE74" s="242"/>
      <c r="FF74" s="242"/>
      <c r="FG74" s="242"/>
      <c r="FH74" s="242"/>
      <c r="FI74" s="242"/>
      <c r="FJ74" s="242"/>
      <c r="FK74" s="242"/>
      <c r="FL74" s="242"/>
      <c r="FM74" s="242"/>
      <c r="FN74" s="242"/>
      <c r="FO74" s="242"/>
      <c r="FP74" s="242"/>
      <c r="FQ74" s="242"/>
      <c r="FR74" s="242"/>
      <c r="FS74" s="242"/>
      <c r="FT74" s="242"/>
      <c r="FU74" s="242"/>
      <c r="FV74" s="242"/>
      <c r="FW74" s="242"/>
      <c r="FX74" s="242"/>
      <c r="FY74" s="242"/>
      <c r="FZ74" s="242"/>
      <c r="GA74" s="242"/>
      <c r="GB74" s="242"/>
      <c r="GC74" s="242"/>
      <c r="GD74" s="242"/>
      <c r="GE74" s="242"/>
      <c r="GF74" s="242"/>
      <c r="GG74" s="242"/>
      <c r="GH74" s="242"/>
      <c r="GI74" s="242"/>
      <c r="GJ74" s="242"/>
      <c r="GK74" s="242"/>
      <c r="GL74" s="242"/>
      <c r="GM74" s="242"/>
      <c r="GN74" s="242"/>
      <c r="GO74" s="242"/>
      <c r="GP74" s="242"/>
      <c r="GQ74" s="242"/>
      <c r="GR74" s="242"/>
      <c r="GS74" s="242"/>
      <c r="GT74" s="242"/>
      <c r="GU74" s="242"/>
      <c r="GV74" s="242"/>
      <c r="GW74" s="242"/>
      <c r="GX74" s="242"/>
      <c r="GY74" s="242"/>
      <c r="GZ74" s="242"/>
      <c r="HA74" s="242"/>
      <c r="HB74" s="242"/>
      <c r="HC74" s="242"/>
      <c r="HD74" s="242"/>
      <c r="HE74" s="242"/>
      <c r="HF74" s="242"/>
      <c r="HG74" s="242"/>
      <c r="HH74" s="242"/>
      <c r="HI74" s="242"/>
      <c r="HJ74" s="242"/>
      <c r="HK74" s="242"/>
      <c r="HL74" s="242"/>
      <c r="HM74" s="242"/>
      <c r="HN74" s="242"/>
      <c r="HO74" s="242"/>
      <c r="HP74" s="242"/>
      <c r="HQ74" s="242"/>
      <c r="HR74" s="242"/>
      <c r="HS74" s="242"/>
      <c r="HT74" s="242"/>
      <c r="HU74" s="242"/>
      <c r="HV74" s="242"/>
      <c r="HW74" s="242"/>
      <c r="HX74" s="242"/>
      <c r="HY74" s="242"/>
      <c r="HZ74" s="242"/>
      <c r="IA74" s="242"/>
      <c r="IB74" s="242"/>
      <c r="IC74" s="242"/>
      <c r="ID74" s="242"/>
      <c r="IE74" s="242"/>
      <c r="IF74" s="242"/>
    </row>
    <row r="75" spans="1:240" s="242" customFormat="1" ht="32.1" customHeight="1">
      <c r="A75" s="309" t="s">
        <v>151</v>
      </c>
      <c r="B75" s="310" t="s">
        <v>3845</v>
      </c>
      <c r="C75" s="233" t="s">
        <v>398</v>
      </c>
      <c r="D75" s="264" t="s">
        <v>4013</v>
      </c>
      <c r="E75" s="235" t="s">
        <v>3703</v>
      </c>
      <c r="F75" s="363" t="s">
        <v>4345</v>
      </c>
      <c r="G75" s="236">
        <v>1</v>
      </c>
      <c r="H75" s="235">
        <v>1</v>
      </c>
      <c r="I75" s="235" t="s">
        <v>227</v>
      </c>
      <c r="J75" s="235" t="s">
        <v>5007</v>
      </c>
      <c r="K75" s="238">
        <v>572</v>
      </c>
      <c r="L75" s="366"/>
    </row>
    <row r="76" spans="1:240" s="370" customFormat="1" ht="32.1" customHeight="1">
      <c r="A76" s="309" t="s">
        <v>135</v>
      </c>
      <c r="B76" s="310" t="s">
        <v>3836</v>
      </c>
      <c r="C76" s="233" t="s">
        <v>289</v>
      </c>
      <c r="D76" s="264" t="s">
        <v>3996</v>
      </c>
      <c r="E76" s="235" t="s">
        <v>3703</v>
      </c>
      <c r="F76" s="363" t="s">
        <v>4345</v>
      </c>
      <c r="G76" s="236">
        <v>1.6</v>
      </c>
      <c r="H76" s="235">
        <v>1</v>
      </c>
      <c r="I76" s="235" t="s">
        <v>227</v>
      </c>
      <c r="J76" s="235" t="s">
        <v>5007</v>
      </c>
      <c r="K76" s="238">
        <v>572</v>
      </c>
      <c r="L76" s="366"/>
    </row>
    <row r="77" spans="1:240" s="365" customFormat="1" ht="32.1" customHeight="1">
      <c r="A77" s="309">
        <v>68</v>
      </c>
      <c r="B77" s="310" t="s">
        <v>3892</v>
      </c>
      <c r="C77" s="233" t="s">
        <v>401</v>
      </c>
      <c r="D77" s="264" t="s">
        <v>4098</v>
      </c>
      <c r="E77" s="235" t="s">
        <v>3703</v>
      </c>
      <c r="F77" s="363" t="s">
        <v>4345</v>
      </c>
      <c r="G77" s="236">
        <v>1</v>
      </c>
      <c r="H77" s="235">
        <v>1</v>
      </c>
      <c r="I77" s="235" t="s">
        <v>227</v>
      </c>
      <c r="J77" s="235" t="s">
        <v>5026</v>
      </c>
      <c r="K77" s="238">
        <v>364</v>
      </c>
      <c r="L77" s="366"/>
    </row>
    <row r="78" spans="1:240" s="365" customFormat="1" ht="32.1" customHeight="1">
      <c r="A78" s="231">
        <v>69</v>
      </c>
      <c r="B78" s="363" t="s">
        <v>3893</v>
      </c>
      <c r="C78" s="233" t="s">
        <v>401</v>
      </c>
      <c r="D78" s="264" t="s">
        <v>4098</v>
      </c>
      <c r="E78" s="235" t="s">
        <v>3703</v>
      </c>
      <c r="F78" s="363" t="s">
        <v>4345</v>
      </c>
      <c r="G78" s="236">
        <v>1</v>
      </c>
      <c r="H78" s="235">
        <v>1</v>
      </c>
      <c r="I78" s="235" t="s">
        <v>227</v>
      </c>
      <c r="J78" s="235" t="s">
        <v>5026</v>
      </c>
      <c r="K78" s="238">
        <v>364</v>
      </c>
      <c r="L78" s="366"/>
    </row>
    <row r="79" spans="1:240" s="365" customFormat="1" ht="32.1" customHeight="1">
      <c r="A79" s="231">
        <v>208</v>
      </c>
      <c r="B79" s="363" t="s">
        <v>3894</v>
      </c>
      <c r="C79" s="233" t="s">
        <v>3041</v>
      </c>
      <c r="D79" s="264" t="s">
        <v>4099</v>
      </c>
      <c r="E79" s="235" t="s">
        <v>3703</v>
      </c>
      <c r="F79" s="363" t="s">
        <v>4345</v>
      </c>
      <c r="G79" s="236">
        <v>1</v>
      </c>
      <c r="H79" s="235">
        <v>1</v>
      </c>
      <c r="I79" s="235" t="s">
        <v>227</v>
      </c>
      <c r="J79" s="235" t="s">
        <v>5026</v>
      </c>
      <c r="K79" s="238">
        <v>364</v>
      </c>
      <c r="L79" s="362"/>
    </row>
    <row r="80" spans="1:240" s="370" customFormat="1" ht="32.1" customHeight="1">
      <c r="A80" s="309" t="s">
        <v>3865</v>
      </c>
      <c r="B80" s="310" t="s">
        <v>3891</v>
      </c>
      <c r="C80" s="233" t="s">
        <v>394</v>
      </c>
      <c r="D80" s="264" t="s">
        <v>4080</v>
      </c>
      <c r="E80" s="235" t="s">
        <v>3703</v>
      </c>
      <c r="F80" s="363" t="s">
        <v>4345</v>
      </c>
      <c r="G80" s="236">
        <v>2.1</v>
      </c>
      <c r="H80" s="235">
        <v>2</v>
      </c>
      <c r="I80" s="235" t="s">
        <v>227</v>
      </c>
      <c r="J80" s="235" t="s">
        <v>5007</v>
      </c>
      <c r="K80" s="238">
        <v>690.73</v>
      </c>
      <c r="L80" s="366"/>
    </row>
    <row r="81" spans="1:12" s="365" customFormat="1" ht="3.75" customHeight="1">
      <c r="A81" s="244"/>
      <c r="B81" s="245"/>
      <c r="C81" s="246"/>
      <c r="D81" s="247"/>
      <c r="E81" s="248"/>
      <c r="F81" s="249"/>
      <c r="G81" s="249"/>
      <c r="H81" s="250"/>
      <c r="I81" s="248"/>
      <c r="J81" s="248"/>
      <c r="K81" s="248"/>
      <c r="L81" s="368"/>
    </row>
    <row r="82" spans="1:12" s="224" customFormat="1" ht="16.5" customHeight="1">
      <c r="A82" s="251">
        <v>1</v>
      </c>
      <c r="B82" s="252" t="s">
        <v>228</v>
      </c>
      <c r="C82" s="253"/>
      <c r="D82" s="242"/>
      <c r="E82" s="242"/>
      <c r="F82" s="243"/>
      <c r="G82" s="242"/>
      <c r="H82" s="242"/>
      <c r="I82" s="242"/>
      <c r="J82" s="243"/>
      <c r="K82" s="243"/>
      <c r="L82" s="254"/>
    </row>
    <row r="83" spans="1:12" s="224" customFormat="1" ht="16.5" customHeight="1">
      <c r="A83" s="251">
        <v>2</v>
      </c>
      <c r="B83" s="252" t="s">
        <v>229</v>
      </c>
      <c r="C83" s="253"/>
      <c r="D83" s="242"/>
      <c r="E83" s="242"/>
      <c r="F83" s="256"/>
      <c r="G83" s="242"/>
      <c r="H83" s="242"/>
      <c r="I83" s="242"/>
      <c r="J83" s="243"/>
      <c r="K83" s="243"/>
      <c r="L83" s="254"/>
    </row>
    <row r="84" spans="1:12" s="224" customFormat="1" ht="16.5" customHeight="1">
      <c r="A84" s="257" t="s">
        <v>183</v>
      </c>
      <c r="B84" s="252" t="s">
        <v>3890</v>
      </c>
      <c r="C84" s="253"/>
      <c r="D84" s="242"/>
      <c r="E84" s="242"/>
      <c r="F84" s="256"/>
      <c r="G84" s="242"/>
      <c r="H84" s="242"/>
      <c r="I84" s="242"/>
      <c r="J84" s="243"/>
      <c r="K84" s="243"/>
      <c r="L84" s="254"/>
    </row>
    <row r="85" spans="1:12" s="224" customFormat="1" ht="12" customHeight="1">
      <c r="A85" s="242"/>
      <c r="B85" s="242"/>
      <c r="C85" s="242"/>
      <c r="D85" s="259"/>
      <c r="E85" s="259"/>
      <c r="F85" s="259"/>
      <c r="G85" s="242"/>
      <c r="H85" s="242"/>
      <c r="I85" s="242"/>
      <c r="J85" s="260"/>
      <c r="K85" s="254"/>
      <c r="L85" s="243"/>
    </row>
    <row r="86" spans="1:12" s="224" customFormat="1" ht="8.25" customHeight="1">
      <c r="A86" s="242"/>
      <c r="B86" s="242"/>
      <c r="C86" s="242"/>
      <c r="D86" s="242"/>
      <c r="E86" s="243"/>
      <c r="F86" s="242"/>
      <c r="G86" s="242"/>
      <c r="H86" s="242"/>
      <c r="I86" s="242"/>
      <c r="J86" s="242"/>
      <c r="K86" s="242"/>
      <c r="L86" s="366"/>
    </row>
    <row r="87" spans="1:12" s="224" customFormat="1" ht="14.25">
      <c r="A87" s="242"/>
      <c r="B87" s="242"/>
      <c r="C87" s="242"/>
      <c r="D87" s="242"/>
      <c r="E87" s="243"/>
      <c r="F87" s="242"/>
      <c r="G87" s="242"/>
      <c r="H87" s="242"/>
      <c r="I87" s="242"/>
      <c r="J87" s="242"/>
      <c r="K87" s="242"/>
      <c r="L87" s="366"/>
    </row>
    <row r="88" spans="1:12" s="224" customFormat="1" ht="14.25">
      <c r="A88" s="242"/>
      <c r="B88" s="242"/>
      <c r="C88" s="242"/>
      <c r="D88" s="242"/>
      <c r="E88" s="243"/>
      <c r="F88" s="242"/>
      <c r="G88" s="242"/>
      <c r="H88" s="242"/>
      <c r="I88" s="242"/>
      <c r="J88" s="242"/>
      <c r="K88" s="242"/>
      <c r="L88" s="239"/>
    </row>
    <row r="89" spans="1:12" s="224" customFormat="1" ht="14.25">
      <c r="A89" s="242"/>
      <c r="B89" s="242"/>
      <c r="C89" s="242"/>
      <c r="D89" s="242"/>
      <c r="E89" s="243"/>
      <c r="F89" s="242"/>
      <c r="G89" s="242"/>
      <c r="H89" s="242"/>
      <c r="I89" s="242"/>
      <c r="J89" s="242"/>
      <c r="K89" s="242"/>
      <c r="L89" s="239"/>
    </row>
    <row r="90" spans="1:12" s="224" customFormat="1" ht="14.25">
      <c r="A90" s="242"/>
      <c r="B90" s="242"/>
      <c r="C90" s="242"/>
      <c r="D90" s="242"/>
      <c r="E90" s="243"/>
      <c r="F90" s="242"/>
      <c r="G90" s="242"/>
      <c r="H90" s="242"/>
      <c r="I90" s="242"/>
      <c r="J90" s="242"/>
      <c r="K90" s="242"/>
      <c r="L90" s="239"/>
    </row>
    <row r="91" spans="1:12" s="224" customFormat="1" ht="14.25">
      <c r="A91" s="242"/>
      <c r="B91" s="242"/>
      <c r="C91" s="242"/>
      <c r="D91" s="242"/>
      <c r="E91" s="243"/>
      <c r="F91" s="242"/>
      <c r="G91" s="242"/>
      <c r="H91" s="242"/>
      <c r="I91" s="242"/>
      <c r="J91" s="242"/>
      <c r="K91" s="242"/>
      <c r="L91" s="239"/>
    </row>
    <row r="92" spans="1:12" s="224" customFormat="1" ht="14.25">
      <c r="A92" s="242"/>
      <c r="B92" s="242"/>
      <c r="C92" s="242"/>
      <c r="D92" s="242"/>
      <c r="E92" s="243"/>
      <c r="F92" s="242"/>
      <c r="G92" s="242"/>
      <c r="H92" s="242"/>
      <c r="I92" s="242"/>
      <c r="J92" s="242"/>
      <c r="K92" s="242"/>
      <c r="L92" s="239"/>
    </row>
    <row r="93" spans="1:12" s="224" customFormat="1" ht="14.25">
      <c r="A93" s="242"/>
      <c r="B93" s="242"/>
      <c r="C93" s="242"/>
      <c r="D93" s="242"/>
      <c r="E93" s="243"/>
      <c r="F93" s="242"/>
      <c r="G93" s="242"/>
      <c r="H93" s="242"/>
      <c r="I93" s="242"/>
      <c r="J93" s="242"/>
      <c r="K93" s="242"/>
      <c r="L93" s="239"/>
    </row>
    <row r="94" spans="1:12" s="224" customFormat="1" ht="14.25">
      <c r="A94" s="242"/>
      <c r="B94" s="242"/>
      <c r="C94" s="242"/>
      <c r="D94" s="242"/>
      <c r="E94" s="243"/>
      <c r="F94" s="242"/>
      <c r="G94" s="242"/>
      <c r="H94" s="242"/>
      <c r="I94" s="242"/>
      <c r="J94" s="242"/>
      <c r="K94" s="242"/>
      <c r="L94" s="239"/>
    </row>
    <row r="95" spans="1:12" s="224" customFormat="1" ht="14.25">
      <c r="A95" s="242"/>
      <c r="B95" s="242"/>
      <c r="C95" s="242"/>
      <c r="D95" s="242"/>
      <c r="E95" s="243"/>
      <c r="F95" s="242"/>
      <c r="G95" s="242"/>
      <c r="H95" s="242"/>
      <c r="I95" s="242"/>
      <c r="J95" s="242"/>
      <c r="K95" s="242"/>
      <c r="L95" s="239"/>
    </row>
    <row r="96" spans="1:12" s="224" customFormat="1" ht="14.25">
      <c r="A96" s="242"/>
      <c r="B96" s="242"/>
      <c r="C96" s="242"/>
      <c r="D96" s="242"/>
      <c r="E96" s="243"/>
      <c r="F96" s="242"/>
      <c r="G96" s="242"/>
      <c r="H96" s="242"/>
      <c r="I96" s="242"/>
      <c r="J96" s="242"/>
      <c r="K96" s="242"/>
      <c r="L96" s="239"/>
    </row>
    <row r="97" spans="1:12" s="224" customFormat="1" ht="14.25">
      <c r="A97" s="242"/>
      <c r="B97" s="242"/>
      <c r="C97" s="242"/>
      <c r="D97" s="242"/>
      <c r="E97" s="243"/>
      <c r="F97" s="242"/>
      <c r="G97" s="242"/>
      <c r="H97" s="242"/>
      <c r="I97" s="242"/>
      <c r="J97" s="242"/>
      <c r="K97" s="242"/>
      <c r="L97" s="239"/>
    </row>
    <row r="98" spans="1:12" s="224" customFormat="1" ht="14.25">
      <c r="A98" s="242"/>
      <c r="B98" s="242"/>
      <c r="C98" s="242"/>
      <c r="D98" s="242"/>
      <c r="E98" s="243"/>
      <c r="F98" s="242"/>
      <c r="G98" s="242"/>
      <c r="H98" s="242"/>
      <c r="I98" s="242"/>
      <c r="J98" s="242"/>
      <c r="K98" s="242"/>
      <c r="L98" s="239"/>
    </row>
    <row r="99" spans="1:12" s="224" customFormat="1" ht="14.25">
      <c r="A99" s="242"/>
      <c r="B99" s="242"/>
      <c r="C99" s="242"/>
      <c r="D99" s="242"/>
      <c r="E99" s="243"/>
      <c r="F99" s="242"/>
      <c r="G99" s="242"/>
      <c r="H99" s="242"/>
      <c r="I99" s="242"/>
      <c r="J99" s="242"/>
      <c r="K99" s="242"/>
      <c r="L99" s="239"/>
    </row>
    <row r="100" spans="1:12" s="224" customFormat="1" ht="14.25">
      <c r="A100" s="242"/>
      <c r="B100" s="242"/>
      <c r="C100" s="242"/>
      <c r="D100" s="242"/>
      <c r="E100" s="243"/>
      <c r="F100" s="242"/>
      <c r="G100" s="242"/>
      <c r="H100" s="242"/>
      <c r="I100" s="242"/>
      <c r="J100" s="242"/>
      <c r="K100" s="242"/>
      <c r="L100" s="239"/>
    </row>
    <row r="101" spans="1:12" s="224" customFormat="1" ht="14.25">
      <c r="E101" s="261"/>
      <c r="L101" s="223"/>
    </row>
    <row r="102" spans="1:12" s="224" customFormat="1" ht="14.25">
      <c r="E102" s="261"/>
      <c r="L102" s="223"/>
    </row>
    <row r="103" spans="1:12" s="224" customFormat="1" ht="14.25">
      <c r="E103" s="261"/>
      <c r="L103" s="223"/>
    </row>
    <row r="104" spans="1:12" s="224" customFormat="1" ht="14.25">
      <c r="E104" s="261"/>
      <c r="L104" s="223"/>
    </row>
    <row r="105" spans="1:12" s="224" customFormat="1" ht="14.25">
      <c r="E105" s="261"/>
      <c r="L105" s="223"/>
    </row>
    <row r="106" spans="1:12" s="224" customFormat="1" ht="14.25">
      <c r="E106" s="261"/>
      <c r="L106" s="223"/>
    </row>
    <row r="107" spans="1:12" s="224" customFormat="1" ht="14.25">
      <c r="E107" s="261"/>
      <c r="L107" s="223"/>
    </row>
    <row r="108" spans="1:12" s="224" customFormat="1" ht="14.25">
      <c r="E108" s="261"/>
      <c r="L108" s="223"/>
    </row>
    <row r="109" spans="1:12" s="224" customFormat="1" ht="14.25">
      <c r="E109" s="261"/>
      <c r="L109" s="223"/>
    </row>
    <row r="110" spans="1:12" s="224" customFormat="1" ht="14.25">
      <c r="E110" s="261"/>
      <c r="L110" s="223"/>
    </row>
    <row r="111" spans="1:12" s="224" customFormat="1" ht="14.25">
      <c r="E111" s="261"/>
      <c r="L111" s="223"/>
    </row>
    <row r="112" spans="1:12" s="224" customFormat="1" ht="14.25">
      <c r="E112" s="261"/>
      <c r="L112" s="223"/>
    </row>
    <row r="113" spans="5:12" s="224" customFormat="1" ht="14.25">
      <c r="E113" s="261"/>
      <c r="L113" s="223"/>
    </row>
    <row r="114" spans="5:12" s="224" customFormat="1" ht="14.25">
      <c r="E114" s="261"/>
      <c r="L114" s="223"/>
    </row>
    <row r="115" spans="5:12" s="224" customFormat="1" ht="14.25">
      <c r="E115" s="261"/>
      <c r="L115" s="223"/>
    </row>
    <row r="116" spans="5:12" s="224" customFormat="1" ht="14.25">
      <c r="E116" s="261"/>
      <c r="L116" s="223"/>
    </row>
    <row r="117" spans="5:12" s="224" customFormat="1" ht="14.25">
      <c r="E117" s="261"/>
      <c r="L117" s="223"/>
    </row>
    <row r="118" spans="5:12" s="224" customFormat="1" ht="14.25">
      <c r="E118" s="261"/>
      <c r="L118" s="223"/>
    </row>
    <row r="119" spans="5:12" s="224" customFormat="1" ht="14.25">
      <c r="E119" s="261"/>
      <c r="L119" s="223"/>
    </row>
    <row r="120" spans="5:12" s="224" customFormat="1" ht="14.25">
      <c r="E120" s="261"/>
      <c r="L120" s="223"/>
    </row>
    <row r="121" spans="5:12" s="224" customFormat="1" ht="14.25">
      <c r="E121" s="261"/>
      <c r="L121" s="223"/>
    </row>
    <row r="122" spans="5:12" s="224" customFormat="1" ht="14.25">
      <c r="E122" s="261"/>
      <c r="L122" s="223"/>
    </row>
    <row r="123" spans="5:12" s="224" customFormat="1" ht="14.25">
      <c r="E123" s="261"/>
      <c r="L123" s="223"/>
    </row>
    <row r="124" spans="5:12" s="224" customFormat="1" ht="14.25">
      <c r="E124" s="261"/>
      <c r="L124" s="223"/>
    </row>
    <row r="125" spans="5:12" s="224" customFormat="1" ht="14.25">
      <c r="E125" s="261"/>
      <c r="L125" s="223"/>
    </row>
    <row r="126" spans="5:12" s="224" customFormat="1" ht="14.25">
      <c r="E126" s="261"/>
      <c r="L126" s="223"/>
    </row>
    <row r="127" spans="5:12" s="224" customFormat="1" ht="14.25">
      <c r="E127" s="261"/>
      <c r="L127" s="223"/>
    </row>
    <row r="128" spans="5:12" s="224" customFormat="1" ht="14.25">
      <c r="E128" s="261"/>
      <c r="L128" s="223"/>
    </row>
    <row r="129" spans="5:12" s="224" customFormat="1" ht="14.25">
      <c r="E129" s="261"/>
      <c r="L129" s="223"/>
    </row>
    <row r="130" spans="5:12" s="224" customFormat="1" ht="14.25">
      <c r="E130" s="261"/>
      <c r="L130" s="223"/>
    </row>
    <row r="131" spans="5:12" s="224" customFormat="1" ht="14.25">
      <c r="E131" s="261"/>
      <c r="L131" s="223"/>
    </row>
    <row r="132" spans="5:12" s="224" customFormat="1" ht="14.25">
      <c r="E132" s="261"/>
      <c r="L132" s="223"/>
    </row>
    <row r="133" spans="5:12" s="224" customFormat="1" ht="14.25">
      <c r="E133" s="261"/>
      <c r="L133" s="223"/>
    </row>
    <row r="134" spans="5:12" s="224" customFormat="1" ht="14.25">
      <c r="E134" s="261"/>
      <c r="L134" s="223"/>
    </row>
    <row r="135" spans="5:12" s="224" customFormat="1" ht="14.25">
      <c r="E135" s="261"/>
      <c r="L135" s="223"/>
    </row>
    <row r="136" spans="5:12" s="224" customFormat="1" ht="14.25">
      <c r="E136" s="261"/>
      <c r="L136" s="223"/>
    </row>
    <row r="137" spans="5:12" s="224" customFormat="1" ht="14.25">
      <c r="E137" s="261"/>
      <c r="L137" s="223"/>
    </row>
    <row r="138" spans="5:12" s="224" customFormat="1" ht="14.25">
      <c r="E138" s="261"/>
      <c r="L138" s="223"/>
    </row>
    <row r="139" spans="5:12" s="224" customFormat="1" ht="14.25">
      <c r="E139" s="261"/>
      <c r="L139" s="223"/>
    </row>
    <row r="140" spans="5:12" s="224" customFormat="1" ht="14.25">
      <c r="E140" s="261"/>
      <c r="L140" s="223"/>
    </row>
    <row r="141" spans="5:12" s="224" customFormat="1" ht="14.25">
      <c r="E141" s="261"/>
      <c r="L141" s="223"/>
    </row>
    <row r="142" spans="5:12" s="224" customFormat="1" ht="14.25">
      <c r="E142" s="261"/>
      <c r="L142" s="223"/>
    </row>
    <row r="143" spans="5:12" s="224" customFormat="1" ht="14.25">
      <c r="E143" s="261"/>
      <c r="L143" s="223"/>
    </row>
    <row r="144" spans="5:12" s="224" customFormat="1" ht="14.25">
      <c r="E144" s="261"/>
      <c r="L144" s="223"/>
    </row>
    <row r="145" spans="5:12" s="224" customFormat="1" ht="14.25">
      <c r="E145" s="261"/>
      <c r="L145" s="223"/>
    </row>
    <row r="146" spans="5:12" s="224" customFormat="1" ht="14.25">
      <c r="E146" s="261"/>
      <c r="L146" s="223"/>
    </row>
    <row r="147" spans="5:12" s="224" customFormat="1" ht="14.25">
      <c r="E147" s="261"/>
      <c r="L147" s="223"/>
    </row>
    <row r="148" spans="5:12" s="224" customFormat="1" ht="14.25">
      <c r="E148" s="261"/>
      <c r="L148" s="223"/>
    </row>
    <row r="149" spans="5:12" s="224" customFormat="1" ht="14.25">
      <c r="E149" s="261"/>
      <c r="L149" s="223"/>
    </row>
    <row r="150" spans="5:12" s="224" customFormat="1" ht="14.25">
      <c r="E150" s="261"/>
      <c r="L150" s="223"/>
    </row>
    <row r="151" spans="5:12" s="224" customFormat="1" ht="14.25">
      <c r="E151" s="261"/>
      <c r="L151" s="223"/>
    </row>
    <row r="152" spans="5:12" s="224" customFormat="1" ht="14.25">
      <c r="E152" s="261"/>
      <c r="L152" s="223"/>
    </row>
    <row r="153" spans="5:12" s="224" customFormat="1" ht="14.25">
      <c r="E153" s="261"/>
      <c r="L153" s="223"/>
    </row>
    <row r="154" spans="5:12" s="224" customFormat="1" ht="14.25">
      <c r="E154" s="261"/>
      <c r="L154" s="223"/>
    </row>
    <row r="155" spans="5:12" s="224" customFormat="1" ht="14.25">
      <c r="E155" s="261"/>
      <c r="L155" s="223"/>
    </row>
    <row r="156" spans="5:12" s="224" customFormat="1" ht="14.25">
      <c r="E156" s="261"/>
      <c r="L156" s="223"/>
    </row>
    <row r="157" spans="5:12" s="224" customFormat="1" ht="14.25">
      <c r="E157" s="261"/>
      <c r="L157" s="223"/>
    </row>
    <row r="158" spans="5:12" s="224" customFormat="1" ht="14.25">
      <c r="E158" s="261"/>
      <c r="L158" s="223"/>
    </row>
    <row r="159" spans="5:12" s="224" customFormat="1" ht="14.25">
      <c r="E159" s="261"/>
      <c r="L159" s="223"/>
    </row>
    <row r="160" spans="5:12" s="224" customFormat="1" ht="14.25">
      <c r="E160" s="261"/>
      <c r="L160" s="223"/>
    </row>
    <row r="161" spans="5:12" s="224" customFormat="1" ht="14.25">
      <c r="E161" s="261"/>
      <c r="L161" s="223"/>
    </row>
    <row r="162" spans="5:12" s="224" customFormat="1" ht="14.25">
      <c r="E162" s="261"/>
      <c r="L162" s="223"/>
    </row>
    <row r="163" spans="5:12" s="224" customFormat="1" ht="14.25">
      <c r="E163" s="261"/>
      <c r="L163" s="223"/>
    </row>
    <row r="164" spans="5:12" s="224" customFormat="1" ht="14.25">
      <c r="E164" s="261"/>
      <c r="L164" s="223"/>
    </row>
    <row r="165" spans="5:12" s="224" customFormat="1" ht="14.25">
      <c r="E165" s="261"/>
      <c r="L165" s="223"/>
    </row>
    <row r="166" spans="5:12" s="224" customFormat="1" ht="14.25">
      <c r="E166" s="261"/>
      <c r="L166" s="223"/>
    </row>
    <row r="167" spans="5:12" s="224" customFormat="1" ht="14.25">
      <c r="E167" s="261"/>
      <c r="L167" s="223"/>
    </row>
    <row r="168" spans="5:12" s="224" customFormat="1" ht="14.25">
      <c r="E168" s="261"/>
      <c r="L168" s="223"/>
    </row>
    <row r="169" spans="5:12" s="224" customFormat="1" ht="14.25">
      <c r="E169" s="261"/>
      <c r="L169" s="223"/>
    </row>
    <row r="170" spans="5:12" s="224" customFormat="1" ht="14.25">
      <c r="E170" s="261"/>
      <c r="L170" s="223"/>
    </row>
    <row r="171" spans="5:12" s="224" customFormat="1" ht="14.25">
      <c r="E171" s="261"/>
      <c r="L171" s="223"/>
    </row>
    <row r="172" spans="5:12" s="224" customFormat="1" ht="14.25">
      <c r="E172" s="261"/>
      <c r="L172" s="223"/>
    </row>
    <row r="173" spans="5:12" s="224" customFormat="1" ht="14.25">
      <c r="E173" s="261"/>
      <c r="L173" s="223"/>
    </row>
    <row r="174" spans="5:12" s="224" customFormat="1" ht="14.25">
      <c r="E174" s="261"/>
      <c r="L174" s="223"/>
    </row>
    <row r="175" spans="5:12" s="224" customFormat="1" ht="14.25">
      <c r="E175" s="261"/>
      <c r="L175" s="223"/>
    </row>
    <row r="176" spans="5:12" s="224" customFormat="1" ht="14.25">
      <c r="E176" s="261"/>
      <c r="L176" s="223"/>
    </row>
    <row r="177" spans="5:12" s="224" customFormat="1" ht="14.25">
      <c r="E177" s="261"/>
      <c r="L177" s="223"/>
    </row>
    <row r="178" spans="5:12" s="224" customFormat="1" ht="14.25">
      <c r="E178" s="261"/>
      <c r="L178" s="223"/>
    </row>
    <row r="179" spans="5:12" s="224" customFormat="1" ht="14.25">
      <c r="E179" s="261"/>
      <c r="L179" s="223"/>
    </row>
    <row r="180" spans="5:12" s="224" customFormat="1" ht="14.25">
      <c r="E180" s="261"/>
      <c r="L180" s="223"/>
    </row>
    <row r="181" spans="5:12" s="224" customFormat="1" ht="14.25">
      <c r="E181" s="261"/>
      <c r="L181" s="223"/>
    </row>
    <row r="182" spans="5:12" s="224" customFormat="1" ht="14.25">
      <c r="E182" s="261"/>
      <c r="L182" s="223"/>
    </row>
    <row r="183" spans="5:12" s="224" customFormat="1" ht="14.25">
      <c r="E183" s="261"/>
      <c r="L183" s="223"/>
    </row>
    <row r="184" spans="5:12" s="224" customFormat="1" ht="14.25">
      <c r="E184" s="261"/>
      <c r="L184" s="223"/>
    </row>
    <row r="185" spans="5:12" s="224" customFormat="1" ht="14.25">
      <c r="E185" s="261"/>
      <c r="L185" s="223"/>
    </row>
    <row r="186" spans="5:12" s="224" customFormat="1" ht="14.25">
      <c r="E186" s="261"/>
      <c r="L186" s="223"/>
    </row>
    <row r="187" spans="5:12" s="224" customFormat="1" ht="14.25">
      <c r="E187" s="261"/>
      <c r="L187" s="223"/>
    </row>
    <row r="188" spans="5:12" s="224" customFormat="1" ht="14.25">
      <c r="E188" s="261"/>
      <c r="L188" s="223"/>
    </row>
    <row r="189" spans="5:12" s="224" customFormat="1" ht="14.25">
      <c r="E189" s="261"/>
      <c r="L189" s="223"/>
    </row>
    <row r="190" spans="5:12" s="224" customFormat="1" ht="14.25">
      <c r="E190" s="261"/>
      <c r="L190" s="223"/>
    </row>
    <row r="191" spans="5:12" s="224" customFormat="1" ht="14.25">
      <c r="E191" s="261"/>
      <c r="L191" s="223"/>
    </row>
    <row r="192" spans="5:12" s="224" customFormat="1" ht="14.25">
      <c r="E192" s="261"/>
      <c r="L192" s="223"/>
    </row>
    <row r="193" spans="5:12" s="224" customFormat="1" ht="14.25">
      <c r="E193" s="261"/>
      <c r="L193" s="223"/>
    </row>
    <row r="194" spans="5:12" s="224" customFormat="1" ht="14.25">
      <c r="E194" s="261"/>
      <c r="L194" s="223"/>
    </row>
    <row r="195" spans="5:12" s="224" customFormat="1" ht="14.25">
      <c r="E195" s="261"/>
      <c r="L195" s="223"/>
    </row>
    <row r="196" spans="5:12" s="224" customFormat="1" ht="14.25">
      <c r="E196" s="261"/>
      <c r="L196" s="223"/>
    </row>
    <row r="197" spans="5:12" s="224" customFormat="1" ht="14.25">
      <c r="E197" s="261"/>
      <c r="L197" s="223"/>
    </row>
    <row r="198" spans="5:12" s="224" customFormat="1" ht="14.25">
      <c r="E198" s="261"/>
      <c r="L198" s="223"/>
    </row>
    <row r="199" spans="5:12" s="224" customFormat="1" ht="14.25">
      <c r="E199" s="261"/>
      <c r="L199" s="223"/>
    </row>
    <row r="200" spans="5:12" s="224" customFormat="1" ht="14.25">
      <c r="E200" s="261"/>
      <c r="L200" s="223"/>
    </row>
    <row r="201" spans="5:12" s="224" customFormat="1" ht="14.25">
      <c r="E201" s="261"/>
      <c r="L201" s="223"/>
    </row>
    <row r="202" spans="5:12" s="224" customFormat="1" ht="14.25">
      <c r="E202" s="261"/>
      <c r="L202" s="223"/>
    </row>
    <row r="203" spans="5:12" s="224" customFormat="1" ht="14.25">
      <c r="E203" s="261"/>
      <c r="L203" s="223"/>
    </row>
    <row r="204" spans="5:12" s="224" customFormat="1" ht="14.25">
      <c r="E204" s="261"/>
      <c r="L204" s="223"/>
    </row>
    <row r="205" spans="5:12" s="224" customFormat="1" ht="14.25">
      <c r="E205" s="261"/>
      <c r="L205" s="223"/>
    </row>
    <row r="206" spans="5:12" s="224" customFormat="1" ht="14.25">
      <c r="E206" s="261"/>
      <c r="L206" s="223"/>
    </row>
    <row r="207" spans="5:12" s="224" customFormat="1" ht="14.25">
      <c r="E207" s="261"/>
      <c r="L207" s="223"/>
    </row>
    <row r="208" spans="5:12" s="224" customFormat="1" ht="14.25">
      <c r="E208" s="261"/>
      <c r="L208" s="223"/>
    </row>
    <row r="209" spans="5:12" s="224" customFormat="1" ht="14.25">
      <c r="E209" s="261"/>
      <c r="L209" s="223"/>
    </row>
    <row r="210" spans="5:12" s="224" customFormat="1" ht="14.25">
      <c r="E210" s="261"/>
      <c r="L210" s="223"/>
    </row>
    <row r="211" spans="5:12" s="224" customFormat="1" ht="14.25">
      <c r="E211" s="261"/>
      <c r="L211" s="223"/>
    </row>
    <row r="212" spans="5:12" s="224" customFormat="1" ht="14.25">
      <c r="E212" s="261"/>
      <c r="L212" s="223"/>
    </row>
    <row r="213" spans="5:12" s="224" customFormat="1" ht="14.25">
      <c r="E213" s="261"/>
      <c r="L213" s="223"/>
    </row>
    <row r="214" spans="5:12" s="224" customFormat="1" ht="14.25">
      <c r="E214" s="261"/>
      <c r="L214" s="223"/>
    </row>
    <row r="215" spans="5:12" s="224" customFormat="1" ht="14.25">
      <c r="E215" s="261"/>
      <c r="L215" s="223"/>
    </row>
    <row r="216" spans="5:12" s="224" customFormat="1" ht="14.25">
      <c r="E216" s="261"/>
      <c r="L216" s="223"/>
    </row>
    <row r="217" spans="5:12" s="224" customFormat="1" ht="14.25">
      <c r="E217" s="261"/>
      <c r="L217" s="223"/>
    </row>
    <row r="218" spans="5:12" s="224" customFormat="1" ht="14.25">
      <c r="E218" s="261"/>
      <c r="L218" s="223"/>
    </row>
    <row r="219" spans="5:12" s="224" customFormat="1" ht="14.25">
      <c r="E219" s="261"/>
      <c r="L219" s="223"/>
    </row>
    <row r="220" spans="5:12" s="224" customFormat="1" ht="14.25">
      <c r="E220" s="261"/>
      <c r="L220" s="223"/>
    </row>
    <row r="221" spans="5:12" s="224" customFormat="1" ht="14.25">
      <c r="E221" s="261"/>
      <c r="L221" s="223"/>
    </row>
    <row r="222" spans="5:12" s="224" customFormat="1" ht="14.25">
      <c r="E222" s="261"/>
      <c r="L222" s="223"/>
    </row>
    <row r="223" spans="5:12" s="224" customFormat="1" ht="14.25">
      <c r="E223" s="261"/>
      <c r="L223" s="223"/>
    </row>
    <row r="224" spans="5:12" s="224" customFormat="1" ht="14.25">
      <c r="E224" s="261"/>
      <c r="L224" s="223"/>
    </row>
    <row r="225" spans="5:12" s="224" customFormat="1" ht="14.25">
      <c r="E225" s="261"/>
      <c r="L225" s="223"/>
    </row>
    <row r="226" spans="5:12" s="224" customFormat="1" ht="14.25">
      <c r="E226" s="261"/>
      <c r="L226" s="223"/>
    </row>
    <row r="227" spans="5:12" s="224" customFormat="1" ht="14.25">
      <c r="E227" s="261"/>
      <c r="L227" s="223"/>
    </row>
    <row r="228" spans="5:12" s="224" customFormat="1" ht="14.25">
      <c r="E228" s="261"/>
      <c r="L228" s="223"/>
    </row>
    <row r="229" spans="5:12" s="224" customFormat="1" ht="14.25">
      <c r="E229" s="261"/>
      <c r="L229" s="223"/>
    </row>
    <row r="230" spans="5:12" s="224" customFormat="1" ht="14.25">
      <c r="E230" s="261"/>
      <c r="L230" s="223"/>
    </row>
    <row r="231" spans="5:12" s="224" customFormat="1" ht="14.25">
      <c r="E231" s="261"/>
      <c r="L231" s="223"/>
    </row>
    <row r="232" spans="5:12" s="224" customFormat="1" ht="14.25">
      <c r="E232" s="261"/>
      <c r="L232" s="223"/>
    </row>
    <row r="233" spans="5:12" s="224" customFormat="1" ht="14.25">
      <c r="E233" s="261"/>
      <c r="L233" s="223"/>
    </row>
    <row r="234" spans="5:12" s="224" customFormat="1" ht="14.25">
      <c r="E234" s="261"/>
      <c r="L234" s="223"/>
    </row>
    <row r="235" spans="5:12" s="224" customFormat="1" ht="14.25">
      <c r="E235" s="261"/>
      <c r="L235" s="223"/>
    </row>
    <row r="236" spans="5:12" s="224" customFormat="1" ht="14.25">
      <c r="E236" s="261"/>
      <c r="L236" s="223"/>
    </row>
    <row r="237" spans="5:12" s="224" customFormat="1" ht="14.25">
      <c r="E237" s="261"/>
      <c r="L237" s="223"/>
    </row>
    <row r="238" spans="5:12" s="224" customFormat="1" ht="14.25">
      <c r="E238" s="261"/>
      <c r="L238" s="223"/>
    </row>
    <row r="239" spans="5:12" s="224" customFormat="1" ht="14.25">
      <c r="E239" s="261"/>
      <c r="L239" s="223"/>
    </row>
    <row r="240" spans="5:12" s="224" customFormat="1" ht="14.25">
      <c r="E240" s="261"/>
      <c r="L240" s="223"/>
    </row>
    <row r="241" spans="5:12" s="224" customFormat="1" ht="14.25">
      <c r="E241" s="261"/>
      <c r="L241" s="223"/>
    </row>
    <row r="242" spans="5:12" s="224" customFormat="1" ht="14.25">
      <c r="E242" s="261"/>
      <c r="L242" s="223"/>
    </row>
    <row r="243" spans="5:12" s="224" customFormat="1" ht="14.25">
      <c r="E243" s="261"/>
      <c r="L243" s="223"/>
    </row>
    <row r="244" spans="5:12" s="224" customFormat="1" ht="14.25">
      <c r="E244" s="261"/>
      <c r="L244" s="223"/>
    </row>
    <row r="245" spans="5:12" s="224" customFormat="1" ht="14.25">
      <c r="E245" s="261"/>
      <c r="L245" s="223"/>
    </row>
    <row r="246" spans="5:12" s="224" customFormat="1" ht="14.25">
      <c r="E246" s="261"/>
      <c r="L246" s="223"/>
    </row>
    <row r="247" spans="5:12" s="224" customFormat="1" ht="14.25">
      <c r="E247" s="261"/>
      <c r="L247" s="223"/>
    </row>
    <row r="248" spans="5:12" s="224" customFormat="1" ht="14.25">
      <c r="E248" s="261"/>
      <c r="L248" s="223"/>
    </row>
    <row r="249" spans="5:12" s="224" customFormat="1" ht="14.25">
      <c r="E249" s="261"/>
      <c r="L249" s="223"/>
    </row>
    <row r="250" spans="5:12" s="224" customFormat="1" ht="14.25">
      <c r="E250" s="261"/>
      <c r="L250" s="223"/>
    </row>
    <row r="251" spans="5:12" s="224" customFormat="1" ht="14.25">
      <c r="E251" s="261"/>
      <c r="L251" s="223"/>
    </row>
    <row r="252" spans="5:12" s="224" customFormat="1" ht="14.25">
      <c r="E252" s="261"/>
      <c r="L252" s="223"/>
    </row>
    <row r="253" spans="5:12" s="224" customFormat="1" ht="14.25">
      <c r="E253" s="261"/>
      <c r="L253" s="223"/>
    </row>
    <row r="254" spans="5:12" s="224" customFormat="1" ht="14.25">
      <c r="E254" s="261"/>
      <c r="L254" s="223"/>
    </row>
    <row r="255" spans="5:12" s="224" customFormat="1" ht="14.25">
      <c r="E255" s="261"/>
      <c r="L255" s="223"/>
    </row>
    <row r="256" spans="5:12" s="224" customFormat="1" ht="14.25">
      <c r="E256" s="261"/>
      <c r="L256" s="223"/>
    </row>
    <row r="257" spans="5:12" s="224" customFormat="1" ht="14.25">
      <c r="E257" s="261"/>
      <c r="L257" s="223"/>
    </row>
    <row r="258" spans="5:12" s="224" customFormat="1" ht="14.25">
      <c r="E258" s="261"/>
      <c r="L258" s="223"/>
    </row>
    <row r="259" spans="5:12" s="224" customFormat="1" ht="14.25">
      <c r="E259" s="261"/>
      <c r="L259" s="223"/>
    </row>
    <row r="260" spans="5:12" s="224" customFormat="1" ht="14.25">
      <c r="E260" s="261"/>
      <c r="L260" s="223"/>
    </row>
    <row r="261" spans="5:12" s="224" customFormat="1" ht="14.25">
      <c r="E261" s="261"/>
      <c r="L261" s="223"/>
    </row>
    <row r="262" spans="5:12" s="224" customFormat="1" ht="14.25">
      <c r="E262" s="261"/>
      <c r="L262" s="223"/>
    </row>
    <row r="263" spans="5:12" s="224" customFormat="1" ht="14.25">
      <c r="E263" s="261"/>
      <c r="L263" s="223"/>
    </row>
    <row r="264" spans="5:12" s="224" customFormat="1" ht="14.25">
      <c r="E264" s="261"/>
      <c r="L264" s="223"/>
    </row>
    <row r="265" spans="5:12" s="224" customFormat="1" ht="14.25">
      <c r="E265" s="261"/>
      <c r="L265" s="223"/>
    </row>
    <row r="266" spans="5:12" s="224" customFormat="1" ht="14.25">
      <c r="E266" s="261"/>
      <c r="L266" s="223"/>
    </row>
    <row r="267" spans="5:12" s="224" customFormat="1" ht="14.25">
      <c r="E267" s="261"/>
      <c r="L267" s="223"/>
    </row>
    <row r="268" spans="5:12" s="224" customFormat="1" ht="14.25">
      <c r="E268" s="261"/>
      <c r="L268" s="223"/>
    </row>
    <row r="269" spans="5:12" s="224" customFormat="1" ht="14.25">
      <c r="E269" s="261"/>
      <c r="L269" s="223"/>
    </row>
    <row r="270" spans="5:12" s="224" customFormat="1" ht="14.25">
      <c r="E270" s="261"/>
      <c r="L270" s="223"/>
    </row>
    <row r="271" spans="5:12" s="224" customFormat="1" ht="14.25">
      <c r="E271" s="261"/>
      <c r="L271" s="223"/>
    </row>
    <row r="272" spans="5:12" s="224" customFormat="1" ht="14.25">
      <c r="E272" s="261"/>
      <c r="L272" s="223"/>
    </row>
    <row r="273" spans="5:12" s="224" customFormat="1" ht="14.25">
      <c r="E273" s="261"/>
      <c r="L273" s="223"/>
    </row>
    <row r="274" spans="5:12" s="224" customFormat="1" ht="14.25">
      <c r="E274" s="261"/>
      <c r="L274" s="223"/>
    </row>
    <row r="275" spans="5:12" s="224" customFormat="1" ht="14.25">
      <c r="E275" s="261"/>
      <c r="L275" s="223"/>
    </row>
    <row r="276" spans="5:12" s="224" customFormat="1" ht="14.25">
      <c r="E276" s="261"/>
      <c r="L276" s="223"/>
    </row>
    <row r="277" spans="5:12" s="224" customFormat="1" ht="14.25">
      <c r="E277" s="261"/>
      <c r="L277" s="223"/>
    </row>
    <row r="278" spans="5:12" s="224" customFormat="1" ht="14.25">
      <c r="E278" s="261"/>
      <c r="L278" s="223"/>
    </row>
    <row r="279" spans="5:12" s="224" customFormat="1" ht="14.25">
      <c r="E279" s="261"/>
      <c r="L279" s="223"/>
    </row>
    <row r="280" spans="5:12" s="224" customFormat="1" ht="14.25">
      <c r="E280" s="261"/>
      <c r="L280" s="223"/>
    </row>
    <row r="281" spans="5:12" s="224" customFormat="1" ht="14.25">
      <c r="E281" s="261"/>
      <c r="L281" s="223"/>
    </row>
    <row r="282" spans="5:12" s="224" customFormat="1" ht="14.25">
      <c r="E282" s="261"/>
      <c r="L282" s="223"/>
    </row>
    <row r="283" spans="5:12" s="224" customFormat="1" ht="14.25">
      <c r="E283" s="261"/>
      <c r="L283" s="223"/>
    </row>
    <row r="284" spans="5:12" s="224" customFormat="1" ht="14.25">
      <c r="E284" s="261"/>
      <c r="L284" s="223"/>
    </row>
    <row r="285" spans="5:12" s="224" customFormat="1" ht="14.25">
      <c r="E285" s="261"/>
      <c r="L285" s="223"/>
    </row>
    <row r="286" spans="5:12" s="224" customFormat="1" ht="14.25">
      <c r="E286" s="261"/>
      <c r="L286" s="223"/>
    </row>
    <row r="287" spans="5:12" s="224" customFormat="1" ht="14.25">
      <c r="E287" s="261"/>
      <c r="L287" s="223"/>
    </row>
    <row r="288" spans="5:12" s="224" customFormat="1" ht="14.25">
      <c r="E288" s="261"/>
      <c r="L288" s="223"/>
    </row>
    <row r="289" spans="5:12" s="224" customFormat="1" ht="14.25">
      <c r="E289" s="261"/>
      <c r="L289" s="223"/>
    </row>
    <row r="290" spans="5:12" s="224" customFormat="1" ht="14.25">
      <c r="E290" s="261"/>
      <c r="L290" s="223"/>
    </row>
    <row r="291" spans="5:12" s="224" customFormat="1" ht="14.25">
      <c r="E291" s="261"/>
      <c r="L291" s="223"/>
    </row>
    <row r="292" spans="5:12" s="224" customFormat="1" ht="14.25">
      <c r="E292" s="261"/>
      <c r="L292" s="223"/>
    </row>
    <row r="293" spans="5:12" s="224" customFormat="1" ht="14.25">
      <c r="E293" s="261"/>
      <c r="L293" s="223"/>
    </row>
    <row r="294" spans="5:12" s="224" customFormat="1" ht="14.25">
      <c r="E294" s="261"/>
      <c r="L294" s="223"/>
    </row>
    <row r="295" spans="5:12" s="224" customFormat="1" ht="14.25">
      <c r="E295" s="261"/>
      <c r="L295" s="223"/>
    </row>
    <row r="296" spans="5:12" s="224" customFormat="1" ht="14.25">
      <c r="E296" s="261"/>
      <c r="L296" s="223"/>
    </row>
    <row r="297" spans="5:12" s="224" customFormat="1" ht="14.25">
      <c r="E297" s="261"/>
      <c r="L297" s="223"/>
    </row>
    <row r="298" spans="5:12" s="224" customFormat="1" ht="14.25">
      <c r="E298" s="261"/>
      <c r="L298" s="223"/>
    </row>
    <row r="299" spans="5:12" s="224" customFormat="1" ht="14.25">
      <c r="E299" s="261"/>
      <c r="L299" s="223"/>
    </row>
    <row r="300" spans="5:12" s="224" customFormat="1" ht="14.25">
      <c r="E300" s="261"/>
      <c r="L300" s="223"/>
    </row>
    <row r="301" spans="5:12" s="224" customFormat="1" ht="14.25">
      <c r="E301" s="261"/>
      <c r="L301" s="223"/>
    </row>
    <row r="302" spans="5:12" s="224" customFormat="1" ht="14.25">
      <c r="E302" s="261"/>
      <c r="L302" s="223"/>
    </row>
    <row r="303" spans="5:12" s="224" customFormat="1" ht="14.25">
      <c r="E303" s="261"/>
      <c r="L303" s="223"/>
    </row>
    <row r="304" spans="5:12" s="224" customFormat="1" ht="14.25">
      <c r="E304" s="261"/>
      <c r="L304" s="223"/>
    </row>
    <row r="305" spans="5:12" s="224" customFormat="1" ht="14.25">
      <c r="E305" s="261"/>
      <c r="L305" s="223"/>
    </row>
    <row r="306" spans="5:12" s="224" customFormat="1" ht="14.25">
      <c r="E306" s="261"/>
      <c r="L306" s="223"/>
    </row>
    <row r="307" spans="5:12" s="224" customFormat="1" ht="14.25">
      <c r="E307" s="261"/>
      <c r="L307" s="223"/>
    </row>
    <row r="308" spans="5:12" s="224" customFormat="1" ht="14.25">
      <c r="E308" s="261"/>
      <c r="L308" s="223"/>
    </row>
    <row r="309" spans="5:12" s="224" customFormat="1" ht="14.25">
      <c r="E309" s="261"/>
      <c r="L309" s="223"/>
    </row>
    <row r="310" spans="5:12" s="224" customFormat="1" ht="14.25">
      <c r="E310" s="261"/>
      <c r="L310" s="223"/>
    </row>
    <row r="311" spans="5:12" s="224" customFormat="1" ht="14.25">
      <c r="E311" s="261"/>
      <c r="L311" s="223"/>
    </row>
    <row r="312" spans="5:12" s="224" customFormat="1" ht="14.25">
      <c r="E312" s="261"/>
      <c r="L312" s="223"/>
    </row>
    <row r="313" spans="5:12" s="224" customFormat="1" ht="14.25">
      <c r="E313" s="261"/>
      <c r="L313" s="223"/>
    </row>
    <row r="314" spans="5:12" s="224" customFormat="1" ht="14.25">
      <c r="E314" s="261"/>
      <c r="L314" s="223"/>
    </row>
    <row r="315" spans="5:12" s="224" customFormat="1" ht="14.25">
      <c r="E315" s="261"/>
      <c r="L315" s="223"/>
    </row>
    <row r="316" spans="5:12" s="224" customFormat="1" ht="14.25">
      <c r="E316" s="261"/>
      <c r="L316" s="223"/>
    </row>
    <row r="317" spans="5:12" s="224" customFormat="1" ht="14.25">
      <c r="E317" s="261"/>
      <c r="L317" s="223"/>
    </row>
    <row r="318" spans="5:12" s="224" customFormat="1" ht="14.25">
      <c r="E318" s="261"/>
      <c r="L318" s="223"/>
    </row>
    <row r="319" spans="5:12" s="224" customFormat="1" ht="14.25">
      <c r="E319" s="261"/>
      <c r="L319" s="223"/>
    </row>
    <row r="320" spans="5:12" s="224" customFormat="1" ht="14.25">
      <c r="E320" s="261"/>
      <c r="L320" s="223"/>
    </row>
    <row r="321" spans="5:12" s="224" customFormat="1" ht="14.25">
      <c r="E321" s="261"/>
      <c r="L321" s="223"/>
    </row>
    <row r="322" spans="5:12" s="224" customFormat="1" ht="14.25">
      <c r="E322" s="261"/>
      <c r="L322" s="223"/>
    </row>
    <row r="323" spans="5:12" s="224" customFormat="1" ht="14.25">
      <c r="E323" s="261"/>
      <c r="L323" s="223"/>
    </row>
    <row r="324" spans="5:12" s="224" customFormat="1" ht="14.25">
      <c r="E324" s="261"/>
      <c r="L324" s="223"/>
    </row>
    <row r="325" spans="5:12" s="224" customFormat="1" ht="14.25">
      <c r="E325" s="261"/>
      <c r="L325" s="223"/>
    </row>
    <row r="326" spans="5:12" s="224" customFormat="1" ht="14.25">
      <c r="E326" s="261"/>
      <c r="L326" s="223"/>
    </row>
    <row r="327" spans="5:12" s="224" customFormat="1" ht="14.25">
      <c r="E327" s="261"/>
      <c r="L327" s="223"/>
    </row>
    <row r="328" spans="5:12" s="224" customFormat="1" ht="14.25">
      <c r="E328" s="261"/>
      <c r="L328" s="223"/>
    </row>
    <row r="329" spans="5:12" s="224" customFormat="1" ht="14.25">
      <c r="E329" s="261"/>
      <c r="L329" s="223"/>
    </row>
    <row r="330" spans="5:12" s="224" customFormat="1" ht="14.25">
      <c r="E330" s="261"/>
      <c r="L330" s="223"/>
    </row>
    <row r="331" spans="5:12" s="224" customFormat="1" ht="14.25">
      <c r="E331" s="261"/>
      <c r="L331" s="223"/>
    </row>
    <row r="332" spans="5:12" s="224" customFormat="1" ht="14.25">
      <c r="E332" s="261"/>
      <c r="L332" s="223"/>
    </row>
    <row r="333" spans="5:12" s="224" customFormat="1" ht="14.25">
      <c r="E333" s="261"/>
      <c r="L333" s="223"/>
    </row>
    <row r="334" spans="5:12" s="224" customFormat="1" ht="14.25">
      <c r="E334" s="261"/>
      <c r="L334" s="223"/>
    </row>
    <row r="335" spans="5:12" s="224" customFormat="1" ht="14.25">
      <c r="E335" s="261"/>
      <c r="L335" s="223"/>
    </row>
    <row r="336" spans="5:12" s="224" customFormat="1" ht="14.25">
      <c r="E336" s="261"/>
      <c r="L336" s="223"/>
    </row>
    <row r="337" spans="5:12" s="224" customFormat="1" ht="14.25">
      <c r="E337" s="261"/>
      <c r="L337" s="223"/>
    </row>
    <row r="338" spans="5:12" s="224" customFormat="1" ht="14.25">
      <c r="E338" s="261"/>
      <c r="L338" s="223"/>
    </row>
    <row r="339" spans="5:12" s="224" customFormat="1" ht="14.25">
      <c r="E339" s="261"/>
      <c r="L339" s="223"/>
    </row>
    <row r="340" spans="5:12" s="224" customFormat="1" ht="14.25">
      <c r="E340" s="261"/>
      <c r="L340" s="223"/>
    </row>
    <row r="341" spans="5:12" s="224" customFormat="1" ht="14.25">
      <c r="E341" s="261"/>
      <c r="L341" s="223"/>
    </row>
    <row r="342" spans="5:12" s="224" customFormat="1" ht="14.25">
      <c r="E342" s="261"/>
      <c r="L342" s="223"/>
    </row>
    <row r="343" spans="5:12" s="224" customFormat="1" ht="14.25">
      <c r="E343" s="261"/>
      <c r="L343" s="223"/>
    </row>
    <row r="344" spans="5:12" s="224" customFormat="1" ht="14.25">
      <c r="E344" s="261"/>
      <c r="L344" s="223"/>
    </row>
    <row r="345" spans="5:12" s="224" customFormat="1" ht="14.25">
      <c r="E345" s="261"/>
      <c r="L345" s="223"/>
    </row>
    <row r="346" spans="5:12" s="224" customFormat="1" ht="14.25">
      <c r="E346" s="261"/>
      <c r="L346" s="223"/>
    </row>
    <row r="347" spans="5:12" s="224" customFormat="1" ht="14.25">
      <c r="E347" s="261"/>
      <c r="L347" s="223"/>
    </row>
    <row r="348" spans="5:12" s="224" customFormat="1" ht="14.25">
      <c r="E348" s="261"/>
      <c r="L348" s="223"/>
    </row>
    <row r="349" spans="5:12" s="224" customFormat="1" ht="14.25">
      <c r="E349" s="261"/>
      <c r="L349" s="223"/>
    </row>
    <row r="350" spans="5:12" s="224" customFormat="1" ht="14.25">
      <c r="E350" s="261"/>
      <c r="L350" s="223"/>
    </row>
    <row r="351" spans="5:12" s="224" customFormat="1" ht="14.25">
      <c r="E351" s="261"/>
      <c r="L351" s="223"/>
    </row>
    <row r="352" spans="5:12" s="224" customFormat="1" ht="14.25">
      <c r="E352" s="261"/>
      <c r="L352" s="223"/>
    </row>
    <row r="353" spans="5:12" s="224" customFormat="1" ht="14.25">
      <c r="E353" s="261"/>
      <c r="L353" s="223"/>
    </row>
    <row r="354" spans="5:12" s="224" customFormat="1" ht="14.25">
      <c r="E354" s="261"/>
      <c r="L354" s="223"/>
    </row>
    <row r="355" spans="5:12" s="224" customFormat="1" ht="14.25">
      <c r="E355" s="261"/>
      <c r="L355" s="223"/>
    </row>
    <row r="356" spans="5:12" s="224" customFormat="1" ht="14.25">
      <c r="E356" s="261"/>
      <c r="L356" s="223"/>
    </row>
    <row r="357" spans="5:12" s="224" customFormat="1" ht="14.25">
      <c r="E357" s="261"/>
      <c r="L357" s="223"/>
    </row>
    <row r="358" spans="5:12" s="224" customFormat="1" ht="14.25">
      <c r="E358" s="261"/>
      <c r="L358" s="223"/>
    </row>
    <row r="359" spans="5:12" s="224" customFormat="1" ht="14.25">
      <c r="E359" s="261"/>
      <c r="L359" s="223"/>
    </row>
    <row r="360" spans="5:12" s="224" customFormat="1" ht="14.25">
      <c r="E360" s="261"/>
      <c r="L360" s="223"/>
    </row>
    <row r="361" spans="5:12" s="224" customFormat="1" ht="14.25">
      <c r="E361" s="261"/>
      <c r="L361" s="223"/>
    </row>
    <row r="362" spans="5:12" s="224" customFormat="1" ht="14.25">
      <c r="E362" s="261"/>
      <c r="L362" s="223"/>
    </row>
    <row r="363" spans="5:12" s="224" customFormat="1" ht="14.25">
      <c r="E363" s="261"/>
      <c r="L363" s="223"/>
    </row>
    <row r="364" spans="5:12" s="224" customFormat="1" ht="14.25">
      <c r="E364" s="261"/>
      <c r="L364" s="223"/>
    </row>
    <row r="365" spans="5:12" s="224" customFormat="1" ht="14.25">
      <c r="E365" s="261"/>
      <c r="L365" s="223"/>
    </row>
    <row r="366" spans="5:12" s="224" customFormat="1" ht="14.25">
      <c r="E366" s="261"/>
      <c r="L366" s="223"/>
    </row>
    <row r="367" spans="5:12" s="224" customFormat="1" ht="14.25">
      <c r="E367" s="261"/>
      <c r="L367" s="223"/>
    </row>
    <row r="368" spans="5:12" s="224" customFormat="1" ht="14.25">
      <c r="E368" s="261"/>
      <c r="L368" s="223"/>
    </row>
    <row r="369" spans="5:12" s="224" customFormat="1" ht="14.25">
      <c r="E369" s="261"/>
      <c r="L369" s="223"/>
    </row>
    <row r="370" spans="5:12" s="224" customFormat="1" ht="14.25">
      <c r="E370" s="261"/>
      <c r="L370" s="223"/>
    </row>
    <row r="371" spans="5:12" s="224" customFormat="1" ht="14.25">
      <c r="E371" s="261"/>
      <c r="L371" s="223"/>
    </row>
    <row r="372" spans="5:12" s="224" customFormat="1" ht="14.25">
      <c r="E372" s="261"/>
      <c r="L372" s="223"/>
    </row>
    <row r="373" spans="5:12" s="224" customFormat="1" ht="14.25">
      <c r="E373" s="261"/>
      <c r="L373" s="223"/>
    </row>
    <row r="374" spans="5:12" s="224" customFormat="1" ht="14.25">
      <c r="E374" s="261"/>
      <c r="L374" s="223"/>
    </row>
    <row r="375" spans="5:12" s="224" customFormat="1" ht="14.25">
      <c r="E375" s="261"/>
      <c r="L375" s="223"/>
    </row>
    <row r="376" spans="5:12" s="224" customFormat="1" ht="14.25">
      <c r="E376" s="261"/>
      <c r="L376" s="223"/>
    </row>
    <row r="377" spans="5:12" s="224" customFormat="1" ht="14.25">
      <c r="E377" s="261"/>
      <c r="L377" s="223"/>
    </row>
    <row r="378" spans="5:12" s="224" customFormat="1" ht="14.25">
      <c r="E378" s="261"/>
      <c r="L378" s="223"/>
    </row>
    <row r="379" spans="5:12" s="224" customFormat="1" ht="14.25">
      <c r="E379" s="261"/>
      <c r="L379" s="223"/>
    </row>
    <row r="380" spans="5:12" s="224" customFormat="1" ht="14.25">
      <c r="E380" s="261"/>
      <c r="L380" s="223"/>
    </row>
    <row r="381" spans="5:12" s="224" customFormat="1" ht="14.25">
      <c r="E381" s="261"/>
      <c r="L381" s="223"/>
    </row>
    <row r="382" spans="5:12" s="224" customFormat="1" ht="14.25">
      <c r="E382" s="261"/>
      <c r="L382" s="223"/>
    </row>
    <row r="383" spans="5:12" s="224" customFormat="1" ht="14.25">
      <c r="E383" s="261"/>
      <c r="L383" s="223"/>
    </row>
    <row r="384" spans="5:12" s="224" customFormat="1" ht="14.25">
      <c r="E384" s="261"/>
      <c r="L384" s="223"/>
    </row>
    <row r="385" spans="5:12" s="224" customFormat="1" ht="14.25">
      <c r="E385" s="261"/>
      <c r="L385" s="223"/>
    </row>
    <row r="386" spans="5:12" s="224" customFormat="1" ht="14.25">
      <c r="E386" s="261"/>
      <c r="L386" s="223"/>
    </row>
    <row r="387" spans="5:12" s="224" customFormat="1" ht="14.25">
      <c r="E387" s="261"/>
      <c r="L387" s="223"/>
    </row>
    <row r="388" spans="5:12" s="224" customFormat="1" ht="14.25">
      <c r="E388" s="261"/>
      <c r="L388" s="223"/>
    </row>
    <row r="389" spans="5:12" s="224" customFormat="1" ht="14.25">
      <c r="E389" s="261"/>
      <c r="L389" s="223"/>
    </row>
    <row r="390" spans="5:12" s="224" customFormat="1" ht="14.25">
      <c r="E390" s="261"/>
      <c r="L390" s="223"/>
    </row>
    <row r="391" spans="5:12" s="224" customFormat="1" ht="14.25">
      <c r="E391" s="261"/>
      <c r="L391" s="223"/>
    </row>
    <row r="392" spans="5:12" s="224" customFormat="1" ht="14.25">
      <c r="E392" s="261"/>
      <c r="L392" s="223"/>
    </row>
    <row r="393" spans="5:12" s="224" customFormat="1" ht="14.25">
      <c r="E393" s="261"/>
      <c r="L393" s="223"/>
    </row>
    <row r="394" spans="5:12" s="224" customFormat="1" ht="14.25">
      <c r="E394" s="261"/>
      <c r="L394" s="223"/>
    </row>
    <row r="395" spans="5:12" s="224" customFormat="1" ht="14.25">
      <c r="E395" s="261"/>
      <c r="L395" s="223"/>
    </row>
    <row r="396" spans="5:12" s="224" customFormat="1" ht="14.25">
      <c r="E396" s="261"/>
      <c r="L396" s="223"/>
    </row>
    <row r="397" spans="5:12" s="224" customFormat="1" ht="14.25">
      <c r="E397" s="261"/>
      <c r="L397" s="223"/>
    </row>
    <row r="398" spans="5:12" s="224" customFormat="1" ht="14.25">
      <c r="E398" s="261"/>
      <c r="L398" s="223"/>
    </row>
    <row r="399" spans="5:12" s="224" customFormat="1" ht="14.25">
      <c r="E399" s="261"/>
      <c r="L399" s="223"/>
    </row>
    <row r="400" spans="5:12" s="224" customFormat="1" ht="14.25">
      <c r="E400" s="261"/>
      <c r="L400" s="223"/>
    </row>
    <row r="401" spans="5:12" s="224" customFormat="1" ht="14.25">
      <c r="E401" s="261"/>
      <c r="L401" s="223"/>
    </row>
    <row r="402" spans="5:12" s="224" customFormat="1" ht="14.25">
      <c r="E402" s="261"/>
      <c r="L402" s="223"/>
    </row>
    <row r="403" spans="5:12" s="224" customFormat="1" ht="14.25">
      <c r="E403" s="261"/>
      <c r="L403" s="223"/>
    </row>
    <row r="404" spans="5:12" s="224" customFormat="1" ht="14.25">
      <c r="E404" s="261"/>
      <c r="L404" s="223"/>
    </row>
    <row r="405" spans="5:12" s="224" customFormat="1" ht="14.25">
      <c r="E405" s="261"/>
      <c r="L405" s="223"/>
    </row>
    <row r="406" spans="5:12" s="224" customFormat="1" ht="14.25">
      <c r="E406" s="261"/>
      <c r="L406" s="223"/>
    </row>
    <row r="407" spans="5:12" s="224" customFormat="1" ht="14.25">
      <c r="E407" s="261"/>
      <c r="L407" s="223"/>
    </row>
    <row r="408" spans="5:12" s="224" customFormat="1" ht="14.25">
      <c r="E408" s="261"/>
      <c r="L408" s="223"/>
    </row>
    <row r="409" spans="5:12" s="224" customFormat="1" ht="14.25">
      <c r="E409" s="261"/>
      <c r="L409" s="223"/>
    </row>
    <row r="410" spans="5:12" s="224" customFormat="1" ht="14.25">
      <c r="E410" s="261"/>
      <c r="L410" s="223"/>
    </row>
    <row r="411" spans="5:12" s="224" customFormat="1" ht="14.25">
      <c r="E411" s="261"/>
      <c r="L411" s="223"/>
    </row>
    <row r="412" spans="5:12" s="224" customFormat="1" ht="14.25">
      <c r="E412" s="261"/>
      <c r="L412" s="223"/>
    </row>
    <row r="413" spans="5:12" s="224" customFormat="1" ht="14.25">
      <c r="E413" s="261"/>
      <c r="L413" s="223"/>
    </row>
    <row r="414" spans="5:12" s="224" customFormat="1" ht="14.25">
      <c r="E414" s="261"/>
      <c r="L414" s="223"/>
    </row>
    <row r="415" spans="5:12" s="224" customFormat="1" ht="14.25">
      <c r="E415" s="261"/>
      <c r="L415" s="223"/>
    </row>
    <row r="416" spans="5:12" s="224" customFormat="1" ht="14.25">
      <c r="E416" s="261"/>
      <c r="L416" s="223"/>
    </row>
    <row r="417" spans="5:12" s="224" customFormat="1" ht="14.25">
      <c r="E417" s="261"/>
      <c r="L417" s="223"/>
    </row>
    <row r="418" spans="5:12" s="224" customFormat="1" ht="14.25">
      <c r="E418" s="261"/>
      <c r="L418" s="223"/>
    </row>
    <row r="419" spans="5:12" s="224" customFormat="1" ht="14.25">
      <c r="E419" s="261"/>
      <c r="L419" s="223"/>
    </row>
    <row r="420" spans="5:12" s="224" customFormat="1" ht="14.25">
      <c r="E420" s="261"/>
      <c r="L420" s="223"/>
    </row>
    <row r="421" spans="5:12" s="224" customFormat="1" ht="14.25">
      <c r="E421" s="261"/>
      <c r="L421" s="223"/>
    </row>
    <row r="422" spans="5:12" s="224" customFormat="1" ht="14.25">
      <c r="E422" s="261"/>
      <c r="L422" s="223"/>
    </row>
    <row r="423" spans="5:12" s="224" customFormat="1" ht="14.25">
      <c r="E423" s="261"/>
      <c r="L423" s="223"/>
    </row>
    <row r="424" spans="5:12" s="224" customFormat="1" ht="14.25">
      <c r="E424" s="261"/>
      <c r="L424" s="223"/>
    </row>
    <row r="425" spans="5:12" s="224" customFormat="1" ht="14.25">
      <c r="E425" s="261"/>
      <c r="L425" s="223"/>
    </row>
    <row r="426" spans="5:12" s="224" customFormat="1" ht="14.25">
      <c r="E426" s="261"/>
      <c r="L426" s="223"/>
    </row>
    <row r="427" spans="5:12" s="224" customFormat="1" ht="14.25">
      <c r="E427" s="261"/>
      <c r="L427" s="223"/>
    </row>
    <row r="428" spans="5:12" s="224" customFormat="1" ht="14.25">
      <c r="E428" s="261"/>
      <c r="L428" s="223"/>
    </row>
    <row r="429" spans="5:12" s="224" customFormat="1" ht="14.25">
      <c r="E429" s="261"/>
      <c r="L429" s="223"/>
    </row>
    <row r="430" spans="5:12" s="224" customFormat="1" ht="14.25">
      <c r="E430" s="261"/>
      <c r="L430" s="223"/>
    </row>
    <row r="431" spans="5:12" s="224" customFormat="1" ht="14.25">
      <c r="E431" s="261"/>
      <c r="L431" s="223"/>
    </row>
    <row r="432" spans="5:12" s="224" customFormat="1" ht="14.25">
      <c r="E432" s="261"/>
      <c r="L432" s="223"/>
    </row>
    <row r="433" spans="5:12" s="224" customFormat="1" ht="14.25">
      <c r="E433" s="261"/>
      <c r="L433" s="223"/>
    </row>
    <row r="434" spans="5:12" s="224" customFormat="1" ht="14.25">
      <c r="E434" s="261"/>
      <c r="L434" s="223"/>
    </row>
    <row r="435" spans="5:12" s="224" customFormat="1" ht="14.25">
      <c r="E435" s="261"/>
      <c r="L435" s="223"/>
    </row>
    <row r="436" spans="5:12" s="224" customFormat="1" ht="14.25">
      <c r="E436" s="261"/>
      <c r="L436" s="223"/>
    </row>
    <row r="437" spans="5:12" s="224" customFormat="1" ht="14.25">
      <c r="E437" s="261"/>
      <c r="L437" s="223"/>
    </row>
    <row r="438" spans="5:12" s="224" customFormat="1" ht="14.25">
      <c r="E438" s="261"/>
      <c r="L438" s="223"/>
    </row>
    <row r="439" spans="5:12" s="224" customFormat="1" ht="14.25">
      <c r="E439" s="261"/>
      <c r="L439" s="223"/>
    </row>
    <row r="440" spans="5:12" s="224" customFormat="1" ht="14.25">
      <c r="E440" s="261"/>
      <c r="L440" s="223"/>
    </row>
    <row r="441" spans="5:12" s="224" customFormat="1" ht="14.25">
      <c r="E441" s="261"/>
      <c r="L441" s="223"/>
    </row>
    <row r="442" spans="5:12" s="224" customFormat="1" ht="14.25">
      <c r="E442" s="261"/>
      <c r="L442" s="223"/>
    </row>
    <row r="443" spans="5:12" s="224" customFormat="1" ht="14.25">
      <c r="E443" s="261"/>
      <c r="L443" s="223"/>
    </row>
    <row r="444" spans="5:12" s="224" customFormat="1" ht="14.25">
      <c r="E444" s="261"/>
      <c r="L444" s="223"/>
    </row>
    <row r="445" spans="5:12" s="224" customFormat="1" ht="14.25">
      <c r="E445" s="261"/>
      <c r="L445" s="223"/>
    </row>
    <row r="446" spans="5:12" s="224" customFormat="1" ht="14.25">
      <c r="E446" s="261"/>
      <c r="L446" s="223"/>
    </row>
    <row r="447" spans="5:12" s="224" customFormat="1" ht="14.25">
      <c r="E447" s="261"/>
      <c r="L447" s="223"/>
    </row>
    <row r="448" spans="5:12" s="224" customFormat="1" ht="14.25">
      <c r="E448" s="261"/>
      <c r="L448" s="223"/>
    </row>
    <row r="449" spans="5:12" s="224" customFormat="1" ht="14.25">
      <c r="E449" s="261"/>
      <c r="L449" s="223"/>
    </row>
    <row r="450" spans="5:12" s="224" customFormat="1" ht="14.25">
      <c r="E450" s="261"/>
      <c r="L450" s="223"/>
    </row>
    <row r="451" spans="5:12" s="224" customFormat="1" ht="14.25">
      <c r="E451" s="261"/>
      <c r="L451" s="223"/>
    </row>
    <row r="452" spans="5:12" s="224" customFormat="1" ht="14.25">
      <c r="E452" s="261"/>
      <c r="L452" s="223"/>
    </row>
    <row r="453" spans="5:12" s="224" customFormat="1" ht="14.25">
      <c r="E453" s="261"/>
      <c r="L453" s="223"/>
    </row>
    <row r="454" spans="5:12" s="224" customFormat="1" ht="14.25">
      <c r="E454" s="261"/>
      <c r="L454" s="223"/>
    </row>
    <row r="455" spans="5:12" s="224" customFormat="1" ht="14.25">
      <c r="E455" s="261"/>
      <c r="L455" s="223"/>
    </row>
    <row r="456" spans="5:12" s="224" customFormat="1" ht="14.25">
      <c r="E456" s="261"/>
      <c r="L456" s="223"/>
    </row>
    <row r="457" spans="5:12" s="224" customFormat="1" ht="14.25">
      <c r="E457" s="261"/>
      <c r="L457" s="223"/>
    </row>
    <row r="458" spans="5:12" s="224" customFormat="1" ht="14.25">
      <c r="E458" s="261"/>
      <c r="L458" s="223"/>
    </row>
    <row r="459" spans="5:12" s="224" customFormat="1" ht="14.25">
      <c r="E459" s="261"/>
      <c r="L459" s="223"/>
    </row>
    <row r="460" spans="5:12" s="224" customFormat="1" ht="14.25">
      <c r="E460" s="261"/>
      <c r="L460" s="223"/>
    </row>
    <row r="461" spans="5:12" s="224" customFormat="1" ht="14.25">
      <c r="E461" s="261"/>
      <c r="L461" s="223"/>
    </row>
    <row r="462" spans="5:12" s="224" customFormat="1" ht="14.25">
      <c r="E462" s="261"/>
      <c r="L462" s="223"/>
    </row>
    <row r="463" spans="5:12" s="224" customFormat="1" ht="14.25">
      <c r="E463" s="261"/>
      <c r="L463" s="223"/>
    </row>
    <row r="464" spans="5:12" s="224" customFormat="1" ht="14.25">
      <c r="E464" s="261"/>
      <c r="L464" s="223"/>
    </row>
    <row r="465" spans="5:12" s="224" customFormat="1" ht="14.25">
      <c r="E465" s="261"/>
      <c r="L465" s="223"/>
    </row>
    <row r="466" spans="5:12" s="224" customFormat="1" ht="14.25">
      <c r="E466" s="261"/>
      <c r="L466" s="223"/>
    </row>
    <row r="467" spans="5:12" s="224" customFormat="1" ht="14.25">
      <c r="E467" s="261"/>
      <c r="L467" s="223"/>
    </row>
    <row r="468" spans="5:12" s="224" customFormat="1" ht="14.25">
      <c r="E468" s="261"/>
      <c r="L468" s="223"/>
    </row>
    <row r="469" spans="5:12" s="224" customFormat="1" ht="14.25">
      <c r="E469" s="261"/>
      <c r="L469" s="223"/>
    </row>
    <row r="470" spans="5:12" s="224" customFormat="1" ht="14.25">
      <c r="E470" s="261"/>
      <c r="L470" s="223"/>
    </row>
    <row r="471" spans="5:12" s="224" customFormat="1" ht="14.25">
      <c r="E471" s="261"/>
      <c r="L471" s="223"/>
    </row>
    <row r="472" spans="5:12" s="224" customFormat="1" ht="14.25">
      <c r="E472" s="261"/>
      <c r="L472" s="223"/>
    </row>
    <row r="473" spans="5:12" s="224" customFormat="1" ht="14.25">
      <c r="E473" s="261"/>
      <c r="L473" s="223"/>
    </row>
    <row r="474" spans="5:12" s="224" customFormat="1" ht="14.25">
      <c r="E474" s="261"/>
      <c r="L474" s="223"/>
    </row>
    <row r="475" spans="5:12" s="224" customFormat="1" ht="14.25">
      <c r="E475" s="261"/>
      <c r="L475" s="223"/>
    </row>
    <row r="476" spans="5:12" s="224" customFormat="1" ht="14.25">
      <c r="E476" s="261"/>
      <c r="L476" s="223"/>
    </row>
    <row r="477" spans="5:12" s="224" customFormat="1" ht="14.25">
      <c r="E477" s="261"/>
      <c r="L477" s="223"/>
    </row>
    <row r="478" spans="5:12" s="224" customFormat="1" ht="14.25">
      <c r="E478" s="261"/>
      <c r="L478" s="223"/>
    </row>
    <row r="479" spans="5:12" s="224" customFormat="1" ht="14.25">
      <c r="E479" s="261"/>
      <c r="L479" s="223"/>
    </row>
    <row r="480" spans="5:12" s="224" customFormat="1" ht="14.25">
      <c r="E480" s="261"/>
      <c r="L480" s="223"/>
    </row>
    <row r="481" spans="5:12" s="224" customFormat="1" ht="14.25">
      <c r="E481" s="261"/>
      <c r="L481" s="223"/>
    </row>
    <row r="482" spans="5:12" s="224" customFormat="1" ht="14.25">
      <c r="E482" s="261"/>
      <c r="L482" s="223"/>
    </row>
    <row r="483" spans="5:12" s="224" customFormat="1" ht="14.25">
      <c r="E483" s="261"/>
      <c r="L483" s="223"/>
    </row>
    <row r="484" spans="5:12" s="224" customFormat="1" ht="14.25">
      <c r="E484" s="261"/>
      <c r="L484" s="223"/>
    </row>
    <row r="485" spans="5:12" s="224" customFormat="1" ht="14.25">
      <c r="E485" s="261"/>
      <c r="L485" s="223"/>
    </row>
    <row r="486" spans="5:12" s="224" customFormat="1" ht="14.25">
      <c r="E486" s="261"/>
      <c r="L486" s="223"/>
    </row>
    <row r="487" spans="5:12" s="224" customFormat="1" ht="14.25">
      <c r="E487" s="261"/>
      <c r="L487" s="223"/>
    </row>
    <row r="488" spans="5:12" s="224" customFormat="1" ht="14.25">
      <c r="E488" s="261"/>
      <c r="L488" s="223"/>
    </row>
    <row r="489" spans="5:12" s="224" customFormat="1" ht="14.25">
      <c r="E489" s="261"/>
      <c r="L489" s="223"/>
    </row>
    <row r="490" spans="5:12" s="224" customFormat="1" ht="14.25">
      <c r="E490" s="261"/>
      <c r="L490" s="223"/>
    </row>
    <row r="491" spans="5:12" s="224" customFormat="1" ht="14.25">
      <c r="E491" s="261"/>
      <c r="L491" s="223"/>
    </row>
    <row r="492" spans="5:12" s="224" customFormat="1" ht="14.25">
      <c r="E492" s="261"/>
      <c r="L492" s="223"/>
    </row>
    <row r="493" spans="5:12" s="224" customFormat="1" ht="14.25">
      <c r="E493" s="261"/>
      <c r="L493" s="223"/>
    </row>
    <row r="494" spans="5:12" s="224" customFormat="1" ht="14.25">
      <c r="E494" s="261"/>
      <c r="L494" s="223"/>
    </row>
    <row r="495" spans="5:12" s="224" customFormat="1" ht="14.25">
      <c r="E495" s="261"/>
      <c r="L495" s="223"/>
    </row>
    <row r="496" spans="5:12" s="224" customFormat="1" ht="14.25">
      <c r="E496" s="261"/>
      <c r="L496" s="223"/>
    </row>
    <row r="497" spans="5:12" s="224" customFormat="1" ht="14.25">
      <c r="E497" s="261"/>
      <c r="L497" s="223"/>
    </row>
    <row r="498" spans="5:12" s="224" customFormat="1" ht="14.25">
      <c r="E498" s="261"/>
      <c r="L498" s="223"/>
    </row>
    <row r="499" spans="5:12" s="224" customFormat="1" ht="14.25">
      <c r="E499" s="261"/>
      <c r="L499" s="223"/>
    </row>
    <row r="500" spans="5:12" s="224" customFormat="1" ht="14.25">
      <c r="E500" s="261"/>
      <c r="L500" s="223"/>
    </row>
    <row r="501" spans="5:12" s="224" customFormat="1" ht="14.25">
      <c r="E501" s="261"/>
      <c r="L501" s="223"/>
    </row>
    <row r="502" spans="5:12" s="224" customFormat="1" ht="14.25">
      <c r="E502" s="261"/>
      <c r="L502" s="223"/>
    </row>
    <row r="503" spans="5:12" s="224" customFormat="1" ht="14.25">
      <c r="E503" s="261"/>
      <c r="L503" s="223"/>
    </row>
    <row r="504" spans="5:12" s="224" customFormat="1" ht="14.25">
      <c r="E504" s="261"/>
      <c r="L504" s="223"/>
    </row>
    <row r="505" spans="5:12" s="224" customFormat="1" ht="14.25">
      <c r="E505" s="261"/>
      <c r="L505" s="223"/>
    </row>
    <row r="506" spans="5:12" s="224" customFormat="1" ht="14.25">
      <c r="E506" s="261"/>
      <c r="L506" s="223"/>
    </row>
    <row r="507" spans="5:12" s="224" customFormat="1" ht="14.25">
      <c r="E507" s="261"/>
      <c r="L507" s="223"/>
    </row>
    <row r="508" spans="5:12" s="224" customFormat="1" ht="14.25">
      <c r="E508" s="261"/>
      <c r="L508" s="223"/>
    </row>
    <row r="509" spans="5:12" s="224" customFormat="1" ht="14.25">
      <c r="E509" s="261"/>
      <c r="L509" s="223"/>
    </row>
    <row r="510" spans="5:12" s="224" customFormat="1" ht="14.25">
      <c r="E510" s="261"/>
      <c r="L510" s="223"/>
    </row>
    <row r="511" spans="5:12" s="224" customFormat="1" ht="14.25">
      <c r="E511" s="261"/>
      <c r="L511" s="223"/>
    </row>
    <row r="512" spans="5:12" s="224" customFormat="1" ht="14.25">
      <c r="E512" s="261"/>
      <c r="L512" s="223"/>
    </row>
    <row r="513" spans="5:12" s="224" customFormat="1" ht="14.25">
      <c r="E513" s="261"/>
      <c r="L513" s="223"/>
    </row>
    <row r="514" spans="5:12" s="224" customFormat="1" ht="14.25">
      <c r="E514" s="261"/>
      <c r="L514" s="223"/>
    </row>
    <row r="515" spans="5:12" s="224" customFormat="1" ht="14.25">
      <c r="E515" s="261"/>
      <c r="L515" s="223"/>
    </row>
    <row r="516" spans="5:12" s="224" customFormat="1" ht="14.25">
      <c r="E516" s="261"/>
      <c r="L516" s="223"/>
    </row>
    <row r="517" spans="5:12" s="224" customFormat="1" ht="14.25">
      <c r="E517" s="261"/>
      <c r="L517" s="223"/>
    </row>
    <row r="518" spans="5:12" s="224" customFormat="1" ht="14.25">
      <c r="E518" s="261"/>
      <c r="L518" s="223"/>
    </row>
    <row r="519" spans="5:12" s="224" customFormat="1" ht="14.25">
      <c r="E519" s="261"/>
      <c r="L519" s="223"/>
    </row>
    <row r="520" spans="5:12" s="224" customFormat="1" ht="14.25">
      <c r="E520" s="261"/>
      <c r="L520" s="223"/>
    </row>
    <row r="521" spans="5:12" s="224" customFormat="1" ht="14.25">
      <c r="E521" s="261"/>
      <c r="L521" s="223"/>
    </row>
    <row r="522" spans="5:12" s="224" customFormat="1" ht="14.25">
      <c r="E522" s="261"/>
      <c r="L522" s="223"/>
    </row>
    <row r="523" spans="5:12" s="224" customFormat="1" ht="14.25">
      <c r="E523" s="261"/>
      <c r="L523" s="223"/>
    </row>
    <row r="524" spans="5:12" s="224" customFormat="1" ht="14.25">
      <c r="E524" s="261"/>
      <c r="L524" s="223"/>
    </row>
    <row r="525" spans="5:12" s="224" customFormat="1" ht="14.25">
      <c r="E525" s="261"/>
      <c r="L525" s="223"/>
    </row>
    <row r="526" spans="5:12" s="224" customFormat="1" ht="14.25">
      <c r="E526" s="261"/>
      <c r="L526" s="223"/>
    </row>
    <row r="527" spans="5:12" s="224" customFormat="1" ht="14.25">
      <c r="E527" s="261"/>
      <c r="L527" s="223"/>
    </row>
    <row r="528" spans="5:12" s="224" customFormat="1" ht="14.25">
      <c r="E528" s="261"/>
      <c r="L528" s="223"/>
    </row>
    <row r="529" spans="5:12" s="224" customFormat="1" ht="14.25">
      <c r="E529" s="261"/>
      <c r="L529" s="223"/>
    </row>
    <row r="530" spans="5:12" s="224" customFormat="1" ht="14.25">
      <c r="E530" s="261"/>
      <c r="L530" s="223"/>
    </row>
    <row r="531" spans="5:12" s="224" customFormat="1" ht="14.25">
      <c r="E531" s="261"/>
      <c r="L531" s="223"/>
    </row>
    <row r="532" spans="5:12" s="224" customFormat="1" ht="14.25">
      <c r="E532" s="261"/>
      <c r="L532" s="223"/>
    </row>
    <row r="533" spans="5:12" s="224" customFormat="1" ht="14.25">
      <c r="E533" s="261"/>
      <c r="L533" s="223"/>
    </row>
    <row r="534" spans="5:12" s="224" customFormat="1" ht="14.25">
      <c r="E534" s="261"/>
      <c r="L534" s="223"/>
    </row>
    <row r="535" spans="5:12" s="224" customFormat="1" ht="14.25">
      <c r="E535" s="261"/>
      <c r="L535" s="223"/>
    </row>
    <row r="536" spans="5:12" s="224" customFormat="1" ht="14.25">
      <c r="E536" s="261"/>
      <c r="L536" s="223"/>
    </row>
    <row r="537" spans="5:12" s="224" customFormat="1" ht="14.25">
      <c r="E537" s="261"/>
      <c r="L537" s="223"/>
    </row>
    <row r="538" spans="5:12" s="224" customFormat="1" ht="14.25">
      <c r="E538" s="261"/>
      <c r="L538" s="223"/>
    </row>
    <row r="539" spans="5:12" s="224" customFormat="1" ht="14.25">
      <c r="E539" s="261"/>
      <c r="L539" s="223"/>
    </row>
    <row r="540" spans="5:12" s="224" customFormat="1" ht="14.25">
      <c r="E540" s="261"/>
      <c r="L540" s="223"/>
    </row>
    <row r="541" spans="5:12" s="224" customFormat="1" ht="14.25">
      <c r="E541" s="261"/>
      <c r="L541" s="223"/>
    </row>
    <row r="542" spans="5:12" s="224" customFormat="1" ht="14.25">
      <c r="E542" s="261"/>
      <c r="L542" s="223"/>
    </row>
    <row r="543" spans="5:12" s="224" customFormat="1" ht="14.25">
      <c r="E543" s="261"/>
      <c r="L543" s="223"/>
    </row>
    <row r="544" spans="5:12" s="224" customFormat="1" ht="14.25">
      <c r="E544" s="261"/>
      <c r="L544" s="223"/>
    </row>
    <row r="545" spans="5:12" s="224" customFormat="1" ht="14.25">
      <c r="E545" s="261"/>
      <c r="L545" s="223"/>
    </row>
    <row r="546" spans="5:12" s="224" customFormat="1" ht="14.25">
      <c r="E546" s="261"/>
      <c r="L546" s="223"/>
    </row>
    <row r="547" spans="5:12" s="224" customFormat="1" ht="14.25">
      <c r="E547" s="261"/>
      <c r="L547" s="223"/>
    </row>
    <row r="548" spans="5:12" s="224" customFormat="1" ht="14.25">
      <c r="E548" s="261"/>
      <c r="L548" s="223"/>
    </row>
    <row r="549" spans="5:12" s="224" customFormat="1" ht="14.25">
      <c r="E549" s="261"/>
      <c r="L549" s="223"/>
    </row>
    <row r="550" spans="5:12" s="224" customFormat="1" ht="14.25">
      <c r="E550" s="261"/>
      <c r="L550" s="223"/>
    </row>
    <row r="551" spans="5:12" s="224" customFormat="1" ht="14.25">
      <c r="E551" s="261"/>
      <c r="L551" s="223"/>
    </row>
    <row r="552" spans="5:12" s="224" customFormat="1" ht="14.25">
      <c r="E552" s="261"/>
      <c r="L552" s="223"/>
    </row>
    <row r="553" spans="5:12" s="224" customFormat="1" ht="14.25">
      <c r="E553" s="261"/>
      <c r="L553" s="223"/>
    </row>
    <row r="554" spans="5:12" s="224" customFormat="1" ht="14.25">
      <c r="E554" s="261"/>
      <c r="L554" s="223"/>
    </row>
    <row r="555" spans="5:12" s="224" customFormat="1" ht="14.25">
      <c r="E555" s="261"/>
      <c r="L555" s="223"/>
    </row>
    <row r="556" spans="5:12" s="224" customFormat="1" ht="14.25">
      <c r="E556" s="261"/>
      <c r="L556" s="223"/>
    </row>
    <row r="557" spans="5:12" s="224" customFormat="1" ht="14.25">
      <c r="E557" s="261"/>
      <c r="L557" s="223"/>
    </row>
    <row r="558" spans="5:12" s="224" customFormat="1" ht="14.25">
      <c r="E558" s="261"/>
      <c r="L558" s="223"/>
    </row>
    <row r="559" spans="5:12" s="224" customFormat="1" ht="14.25">
      <c r="E559" s="261"/>
      <c r="L559" s="223"/>
    </row>
    <row r="560" spans="5:12" s="224" customFormat="1" ht="14.25">
      <c r="E560" s="261"/>
      <c r="L560" s="223"/>
    </row>
    <row r="561" spans="5:12" s="224" customFormat="1" ht="14.25">
      <c r="E561" s="261"/>
      <c r="L561" s="223"/>
    </row>
    <row r="562" spans="5:12" s="224" customFormat="1" ht="14.25">
      <c r="E562" s="261"/>
      <c r="L562" s="223"/>
    </row>
    <row r="563" spans="5:12" s="224" customFormat="1" ht="14.25">
      <c r="E563" s="261"/>
      <c r="L563" s="223"/>
    </row>
    <row r="564" spans="5:12" s="224" customFormat="1" ht="14.25">
      <c r="E564" s="261"/>
      <c r="L564" s="223"/>
    </row>
    <row r="565" spans="5:12" s="224" customFormat="1" ht="14.25">
      <c r="E565" s="261"/>
      <c r="L565" s="223"/>
    </row>
    <row r="566" spans="5:12" s="224" customFormat="1" ht="14.25">
      <c r="E566" s="261"/>
      <c r="L566" s="223"/>
    </row>
    <row r="567" spans="5:12" s="224" customFormat="1" ht="14.25">
      <c r="E567" s="261"/>
      <c r="L567" s="223"/>
    </row>
    <row r="568" spans="5:12" s="224" customFormat="1" ht="14.25">
      <c r="E568" s="261"/>
      <c r="L568" s="223"/>
    </row>
    <row r="569" spans="5:12" s="224" customFormat="1" ht="14.25">
      <c r="E569" s="261"/>
      <c r="L569" s="223"/>
    </row>
    <row r="570" spans="5:12" s="224" customFormat="1" ht="14.25">
      <c r="E570" s="261"/>
      <c r="L570" s="223"/>
    </row>
    <row r="571" spans="5:12" s="224" customFormat="1" ht="14.25">
      <c r="E571" s="261"/>
      <c r="L571" s="223"/>
    </row>
    <row r="572" spans="5:12" s="224" customFormat="1" ht="14.25">
      <c r="E572" s="261"/>
      <c r="L572" s="223"/>
    </row>
    <row r="573" spans="5:12" s="224" customFormat="1" ht="14.25">
      <c r="E573" s="261"/>
      <c r="L573" s="223"/>
    </row>
    <row r="574" spans="5:12" s="224" customFormat="1" ht="14.25">
      <c r="E574" s="261"/>
      <c r="L574" s="223"/>
    </row>
    <row r="575" spans="5:12" s="224" customFormat="1" ht="14.25">
      <c r="E575" s="261"/>
      <c r="L575" s="223"/>
    </row>
    <row r="576" spans="5:12" s="224" customFormat="1" ht="14.25">
      <c r="E576" s="261"/>
      <c r="L576" s="223"/>
    </row>
    <row r="577" spans="5:12" s="224" customFormat="1" ht="14.25">
      <c r="E577" s="261"/>
      <c r="L577" s="223"/>
    </row>
    <row r="578" spans="5:12" s="224" customFormat="1" ht="14.25">
      <c r="E578" s="261"/>
      <c r="L578" s="223"/>
    </row>
    <row r="579" spans="5:12" s="224" customFormat="1" ht="14.25">
      <c r="E579" s="261"/>
      <c r="L579" s="223"/>
    </row>
    <row r="580" spans="5:12" s="224" customFormat="1" ht="14.25">
      <c r="E580" s="261"/>
      <c r="L580" s="223"/>
    </row>
    <row r="581" spans="5:12" s="224" customFormat="1" ht="14.25">
      <c r="E581" s="261"/>
      <c r="L581" s="223"/>
    </row>
    <row r="582" spans="5:12" s="224" customFormat="1" ht="14.25">
      <c r="E582" s="261"/>
      <c r="L582" s="223"/>
    </row>
    <row r="583" spans="5:12" s="224" customFormat="1" ht="14.25">
      <c r="E583" s="261"/>
      <c r="L583" s="223"/>
    </row>
    <row r="584" spans="5:12" s="224" customFormat="1" ht="14.25">
      <c r="E584" s="261"/>
      <c r="L584" s="223"/>
    </row>
    <row r="585" spans="5:12" s="224" customFormat="1" ht="14.25">
      <c r="E585" s="261"/>
      <c r="L585" s="223"/>
    </row>
    <row r="586" spans="5:12" s="224" customFormat="1" ht="14.25">
      <c r="E586" s="261"/>
      <c r="L586" s="223"/>
    </row>
    <row r="587" spans="5:12" s="224" customFormat="1" ht="14.25">
      <c r="E587" s="261"/>
      <c r="L587" s="223"/>
    </row>
    <row r="588" spans="5:12" s="224" customFormat="1" ht="14.25">
      <c r="E588" s="261"/>
      <c r="L588" s="223"/>
    </row>
    <row r="589" spans="5:12" s="224" customFormat="1" ht="14.25">
      <c r="E589" s="261"/>
      <c r="L589" s="223"/>
    </row>
    <row r="590" spans="5:12" s="224" customFormat="1" ht="14.25">
      <c r="E590" s="261"/>
      <c r="L590" s="223"/>
    </row>
    <row r="591" spans="5:12" s="224" customFormat="1" ht="14.25">
      <c r="E591" s="261"/>
      <c r="L591" s="223"/>
    </row>
    <row r="592" spans="5:12" s="224" customFormat="1" ht="14.25">
      <c r="E592" s="261"/>
      <c r="L592" s="223"/>
    </row>
    <row r="593" spans="5:12" s="224" customFormat="1" ht="14.25">
      <c r="E593" s="261"/>
      <c r="L593" s="223"/>
    </row>
    <row r="594" spans="5:12" s="224" customFormat="1" ht="14.25">
      <c r="E594" s="261"/>
      <c r="L594" s="223"/>
    </row>
    <row r="595" spans="5:12" s="224" customFormat="1" ht="14.25">
      <c r="E595" s="261"/>
      <c r="L595" s="223"/>
    </row>
    <row r="596" spans="5:12" s="224" customFormat="1" ht="14.25">
      <c r="E596" s="261"/>
      <c r="L596" s="223"/>
    </row>
    <row r="597" spans="5:12" s="224" customFormat="1" ht="14.25">
      <c r="E597" s="261"/>
      <c r="L597" s="223"/>
    </row>
    <row r="598" spans="5:12" s="224" customFormat="1" ht="14.25">
      <c r="E598" s="261"/>
      <c r="L598" s="223"/>
    </row>
    <row r="599" spans="5:12" s="224" customFormat="1" ht="14.25">
      <c r="E599" s="261"/>
      <c r="L599" s="223"/>
    </row>
    <row r="600" spans="5:12" s="224" customFormat="1" ht="14.25">
      <c r="E600" s="261"/>
      <c r="L600" s="223"/>
    </row>
    <row r="601" spans="5:12" s="224" customFormat="1" ht="14.25">
      <c r="E601" s="261"/>
      <c r="L601" s="223"/>
    </row>
    <row r="602" spans="5:12" s="224" customFormat="1" ht="14.25">
      <c r="E602" s="261"/>
      <c r="L602" s="223"/>
    </row>
    <row r="603" spans="5:12" s="224" customFormat="1" ht="14.25">
      <c r="E603" s="261"/>
      <c r="L603" s="223"/>
    </row>
    <row r="604" spans="5:12" s="224" customFormat="1" ht="14.25">
      <c r="E604" s="261"/>
      <c r="L604" s="223"/>
    </row>
    <row r="605" spans="5:12" s="224" customFormat="1" ht="14.25">
      <c r="E605" s="261"/>
      <c r="L605" s="223"/>
    </row>
    <row r="606" spans="5:12" s="224" customFormat="1" ht="14.25">
      <c r="E606" s="261"/>
      <c r="L606" s="223"/>
    </row>
    <row r="607" spans="5:12" s="224" customFormat="1" ht="14.25">
      <c r="E607" s="261"/>
      <c r="L607" s="223"/>
    </row>
    <row r="608" spans="5:12" s="224" customFormat="1" ht="14.25">
      <c r="E608" s="261"/>
      <c r="L608" s="223"/>
    </row>
    <row r="609" spans="5:12" s="224" customFormat="1" ht="14.25">
      <c r="E609" s="261"/>
      <c r="L609" s="223"/>
    </row>
    <row r="610" spans="5:12" s="224" customFormat="1" ht="14.25">
      <c r="E610" s="261"/>
      <c r="L610" s="223"/>
    </row>
    <row r="611" spans="5:12" s="224" customFormat="1" ht="14.25">
      <c r="E611" s="261"/>
      <c r="L611" s="223"/>
    </row>
    <row r="612" spans="5:12" s="224" customFormat="1" ht="14.25">
      <c r="E612" s="261"/>
      <c r="L612" s="223"/>
    </row>
    <row r="613" spans="5:12" s="224" customFormat="1" ht="14.25">
      <c r="E613" s="261"/>
      <c r="L613" s="223"/>
    </row>
    <row r="614" spans="5:12" s="224" customFormat="1" ht="14.25">
      <c r="E614" s="261"/>
      <c r="L614" s="223"/>
    </row>
    <row r="615" spans="5:12" s="224" customFormat="1" ht="14.25">
      <c r="E615" s="261"/>
      <c r="L615" s="223"/>
    </row>
    <row r="616" spans="5:12" s="224" customFormat="1" ht="14.25">
      <c r="E616" s="261"/>
      <c r="L616" s="223"/>
    </row>
    <row r="617" spans="5:12" s="224" customFormat="1" ht="14.25">
      <c r="E617" s="261"/>
      <c r="L617" s="223"/>
    </row>
    <row r="618" spans="5:12" s="224" customFormat="1" ht="14.25">
      <c r="E618" s="261"/>
      <c r="L618" s="223"/>
    </row>
    <row r="619" spans="5:12" s="224" customFormat="1" ht="14.25">
      <c r="E619" s="261"/>
      <c r="L619" s="223"/>
    </row>
    <row r="620" spans="5:12" s="224" customFormat="1" ht="14.25">
      <c r="E620" s="261"/>
      <c r="L620" s="223"/>
    </row>
    <row r="621" spans="5:12" s="224" customFormat="1" ht="14.25">
      <c r="E621" s="261"/>
      <c r="L621" s="223"/>
    </row>
    <row r="622" spans="5:12" s="224" customFormat="1" ht="14.25">
      <c r="E622" s="261"/>
      <c r="L622" s="223"/>
    </row>
    <row r="623" spans="5:12" s="224" customFormat="1" ht="14.25">
      <c r="E623" s="261"/>
      <c r="L623" s="223"/>
    </row>
    <row r="624" spans="5:12" s="224" customFormat="1" ht="14.25">
      <c r="E624" s="261"/>
      <c r="L624" s="223"/>
    </row>
    <row r="625" spans="5:12" s="224" customFormat="1" ht="14.25">
      <c r="E625" s="261"/>
      <c r="L625" s="223"/>
    </row>
    <row r="626" spans="5:12" s="224" customFormat="1" ht="14.25">
      <c r="E626" s="261"/>
      <c r="L626" s="223"/>
    </row>
    <row r="627" spans="5:12" s="224" customFormat="1" ht="14.25">
      <c r="E627" s="261"/>
      <c r="L627" s="223"/>
    </row>
    <row r="628" spans="5:12" s="224" customFormat="1" ht="14.25">
      <c r="E628" s="261"/>
      <c r="L628" s="223"/>
    </row>
    <row r="629" spans="5:12" s="224" customFormat="1" ht="14.25">
      <c r="E629" s="261"/>
      <c r="L629" s="223"/>
    </row>
    <row r="630" spans="5:12" s="224" customFormat="1" ht="14.25">
      <c r="E630" s="261"/>
      <c r="L630" s="223"/>
    </row>
    <row r="631" spans="5:12" s="224" customFormat="1" ht="14.25">
      <c r="E631" s="261"/>
      <c r="L631" s="223"/>
    </row>
    <row r="632" spans="5:12" s="224" customFormat="1" ht="14.25">
      <c r="E632" s="261"/>
      <c r="L632" s="223"/>
    </row>
    <row r="633" spans="5:12" s="224" customFormat="1" ht="14.25">
      <c r="E633" s="261"/>
      <c r="L633" s="223"/>
    </row>
    <row r="634" spans="5:12" s="224" customFormat="1" ht="14.25">
      <c r="E634" s="261"/>
      <c r="L634" s="223"/>
    </row>
    <row r="635" spans="5:12" s="224" customFormat="1" ht="14.25">
      <c r="E635" s="261"/>
      <c r="L635" s="223"/>
    </row>
    <row r="636" spans="5:12" s="224" customFormat="1" ht="14.25">
      <c r="E636" s="261"/>
      <c r="L636" s="223"/>
    </row>
    <row r="637" spans="5:12" s="224" customFormat="1" ht="14.25">
      <c r="E637" s="261"/>
      <c r="L637" s="223"/>
    </row>
    <row r="638" spans="5:12" s="224" customFormat="1" ht="14.25">
      <c r="E638" s="261"/>
      <c r="L638" s="223"/>
    </row>
    <row r="639" spans="5:12" s="224" customFormat="1" ht="14.25">
      <c r="E639" s="261"/>
      <c r="L639" s="223"/>
    </row>
    <row r="640" spans="5:12" s="224" customFormat="1" ht="14.25">
      <c r="E640" s="261"/>
      <c r="L640" s="223"/>
    </row>
    <row r="641" spans="5:12" s="224" customFormat="1" ht="14.25">
      <c r="E641" s="261"/>
      <c r="L641" s="223"/>
    </row>
    <row r="642" spans="5:12" s="224" customFormat="1" ht="14.25">
      <c r="E642" s="261"/>
      <c r="L642" s="223"/>
    </row>
    <row r="643" spans="5:12" s="224" customFormat="1" ht="14.25">
      <c r="E643" s="261"/>
      <c r="L643" s="223"/>
    </row>
    <row r="644" spans="5:12" s="224" customFormat="1" ht="14.25">
      <c r="E644" s="261"/>
      <c r="L644" s="223"/>
    </row>
    <row r="645" spans="5:12" s="224" customFormat="1" ht="14.25">
      <c r="E645" s="261"/>
      <c r="L645" s="223"/>
    </row>
    <row r="646" spans="5:12" s="224" customFormat="1" ht="14.25">
      <c r="E646" s="261"/>
      <c r="L646" s="223"/>
    </row>
    <row r="647" spans="5:12" s="224" customFormat="1" ht="14.25">
      <c r="E647" s="261"/>
      <c r="L647" s="223"/>
    </row>
    <row r="648" spans="5:12" s="224" customFormat="1" ht="14.25">
      <c r="E648" s="261"/>
      <c r="L648" s="223"/>
    </row>
    <row r="649" spans="5:12" s="224" customFormat="1" ht="14.25">
      <c r="E649" s="261"/>
      <c r="L649" s="223"/>
    </row>
    <row r="650" spans="5:12" s="224" customFormat="1" ht="14.25">
      <c r="E650" s="261"/>
      <c r="L650" s="223"/>
    </row>
    <row r="651" spans="5:12" s="224" customFormat="1" ht="14.25">
      <c r="E651" s="261"/>
      <c r="L651" s="223"/>
    </row>
    <row r="652" spans="5:12" s="224" customFormat="1" ht="14.25">
      <c r="E652" s="261"/>
      <c r="L652" s="223"/>
    </row>
    <row r="653" spans="5:12" s="224" customFormat="1" ht="14.25">
      <c r="E653" s="261"/>
      <c r="L653" s="223"/>
    </row>
    <row r="654" spans="5:12" s="224" customFormat="1" ht="14.25">
      <c r="E654" s="261"/>
      <c r="L654" s="223"/>
    </row>
    <row r="655" spans="5:12" s="224" customFormat="1" ht="14.25">
      <c r="E655" s="261"/>
      <c r="L655" s="223"/>
    </row>
    <row r="656" spans="5:12" s="224" customFormat="1" ht="14.25">
      <c r="E656" s="261"/>
      <c r="L656" s="223"/>
    </row>
    <row r="657" spans="5:12" s="224" customFormat="1" ht="14.25">
      <c r="E657" s="261"/>
      <c r="L657" s="223"/>
    </row>
    <row r="658" spans="5:12" s="224" customFormat="1" ht="14.25">
      <c r="E658" s="261"/>
      <c r="L658" s="223"/>
    </row>
    <row r="659" spans="5:12" s="224" customFormat="1" ht="14.25">
      <c r="E659" s="261"/>
      <c r="L659" s="223"/>
    </row>
    <row r="660" spans="5:12" s="224" customFormat="1" ht="14.25">
      <c r="E660" s="261"/>
      <c r="L660" s="223"/>
    </row>
    <row r="661" spans="5:12" s="224" customFormat="1" ht="14.25">
      <c r="E661" s="261"/>
      <c r="L661" s="223"/>
    </row>
    <row r="662" spans="5:12" s="224" customFormat="1" ht="14.25">
      <c r="E662" s="261"/>
      <c r="L662" s="223"/>
    </row>
    <row r="663" spans="5:12" s="224" customFormat="1" ht="14.25">
      <c r="E663" s="261"/>
      <c r="L663" s="223"/>
    </row>
    <row r="664" spans="5:12" s="224" customFormat="1" ht="14.25">
      <c r="E664" s="261"/>
      <c r="L664" s="223"/>
    </row>
    <row r="665" spans="5:12" s="224" customFormat="1" ht="14.25">
      <c r="E665" s="261"/>
      <c r="L665" s="223"/>
    </row>
    <row r="666" spans="5:12" s="224" customFormat="1" ht="14.25">
      <c r="E666" s="261"/>
      <c r="L666" s="223"/>
    </row>
    <row r="667" spans="5:12" s="224" customFormat="1" ht="14.25">
      <c r="E667" s="261"/>
      <c r="L667" s="223"/>
    </row>
    <row r="668" spans="5:12" s="224" customFormat="1" ht="14.25">
      <c r="E668" s="261"/>
      <c r="L668" s="223"/>
    </row>
    <row r="669" spans="5:12" s="224" customFormat="1" ht="14.25">
      <c r="E669" s="261"/>
      <c r="L669" s="223"/>
    </row>
    <row r="670" spans="5:12" s="224" customFormat="1" ht="14.25">
      <c r="E670" s="261"/>
      <c r="L670" s="223"/>
    </row>
    <row r="671" spans="5:12" s="224" customFormat="1" ht="14.25">
      <c r="E671" s="261"/>
      <c r="L671" s="223"/>
    </row>
    <row r="672" spans="5:12" s="224" customFormat="1" ht="14.25">
      <c r="E672" s="261"/>
      <c r="L672" s="223"/>
    </row>
    <row r="673" spans="5:12" s="224" customFormat="1" ht="14.25">
      <c r="E673" s="261"/>
      <c r="L673" s="223"/>
    </row>
    <row r="674" spans="5:12" s="224" customFormat="1" ht="14.25">
      <c r="E674" s="261"/>
      <c r="L674" s="223"/>
    </row>
    <row r="675" spans="5:12" s="224" customFormat="1" ht="14.25">
      <c r="E675" s="261"/>
      <c r="L675" s="223"/>
    </row>
    <row r="676" spans="5:12" s="224" customFormat="1" ht="14.25">
      <c r="E676" s="261"/>
      <c r="L676" s="223"/>
    </row>
    <row r="677" spans="5:12" s="224" customFormat="1" ht="14.25">
      <c r="E677" s="261"/>
      <c r="L677" s="223"/>
    </row>
    <row r="678" spans="5:12" s="224" customFormat="1" ht="14.25">
      <c r="E678" s="261"/>
      <c r="L678" s="223"/>
    </row>
    <row r="679" spans="5:12" s="224" customFormat="1" ht="14.25">
      <c r="E679" s="261"/>
      <c r="L679" s="223"/>
    </row>
    <row r="680" spans="5:12" s="224" customFormat="1" ht="14.25">
      <c r="E680" s="261"/>
      <c r="L680" s="223"/>
    </row>
    <row r="681" spans="5:12" s="224" customFormat="1" ht="14.25">
      <c r="E681" s="261"/>
      <c r="L681" s="223"/>
    </row>
    <row r="682" spans="5:12" s="224" customFormat="1" ht="14.25">
      <c r="E682" s="261"/>
      <c r="L682" s="223"/>
    </row>
    <row r="683" spans="5:12" s="224" customFormat="1" ht="14.25">
      <c r="E683" s="261"/>
      <c r="L683" s="223"/>
    </row>
    <row r="684" spans="5:12" s="224" customFormat="1" ht="14.25">
      <c r="E684" s="261"/>
      <c r="L684" s="223"/>
    </row>
    <row r="685" spans="5:12" s="224" customFormat="1" ht="14.25">
      <c r="E685" s="261"/>
      <c r="L685" s="223"/>
    </row>
    <row r="686" spans="5:12" s="224" customFormat="1" ht="14.25">
      <c r="E686" s="261"/>
      <c r="L686" s="223"/>
    </row>
    <row r="687" spans="5:12" s="224" customFormat="1" ht="14.25">
      <c r="E687" s="261"/>
      <c r="L687" s="223"/>
    </row>
    <row r="688" spans="5:12" s="224" customFormat="1" ht="14.25">
      <c r="E688" s="261"/>
      <c r="L688" s="223"/>
    </row>
    <row r="689" spans="5:12" s="224" customFormat="1" ht="14.25">
      <c r="E689" s="261"/>
      <c r="L689" s="223"/>
    </row>
    <row r="690" spans="5:12" s="224" customFormat="1" ht="14.25">
      <c r="E690" s="261"/>
      <c r="L690" s="223"/>
    </row>
    <row r="691" spans="5:12" s="224" customFormat="1" ht="14.25">
      <c r="E691" s="261"/>
      <c r="L691" s="223"/>
    </row>
    <row r="692" spans="5:12" s="224" customFormat="1" ht="14.25">
      <c r="E692" s="261"/>
      <c r="L692" s="223"/>
    </row>
    <row r="693" spans="5:12" s="224" customFormat="1" ht="14.25">
      <c r="E693" s="261"/>
      <c r="L693" s="223"/>
    </row>
    <row r="694" spans="5:12" s="224" customFormat="1" ht="14.25">
      <c r="E694" s="261"/>
      <c r="L694" s="223"/>
    </row>
    <row r="695" spans="5:12" s="224" customFormat="1" ht="14.25">
      <c r="E695" s="261"/>
      <c r="L695" s="223"/>
    </row>
    <row r="696" spans="5:12" s="224" customFormat="1" ht="14.25">
      <c r="E696" s="261"/>
      <c r="L696" s="223"/>
    </row>
    <row r="697" spans="5:12" s="224" customFormat="1" ht="14.25">
      <c r="E697" s="261"/>
      <c r="L697" s="223"/>
    </row>
    <row r="698" spans="5:12" s="224" customFormat="1" ht="14.25">
      <c r="E698" s="261"/>
      <c r="L698" s="223"/>
    </row>
    <row r="699" spans="5:12" s="224" customFormat="1" ht="14.25">
      <c r="E699" s="261"/>
      <c r="L699" s="223"/>
    </row>
    <row r="700" spans="5:12" s="224" customFormat="1" ht="14.25">
      <c r="E700" s="261"/>
      <c r="L700" s="223"/>
    </row>
    <row r="701" spans="5:12" s="224" customFormat="1" ht="14.25">
      <c r="E701" s="261"/>
      <c r="L701" s="223"/>
    </row>
    <row r="702" spans="5:12" s="224" customFormat="1" ht="14.25">
      <c r="E702" s="261"/>
      <c r="L702" s="223"/>
    </row>
    <row r="703" spans="5:12" s="224" customFormat="1" ht="14.25">
      <c r="E703" s="261"/>
      <c r="L703" s="223"/>
    </row>
    <row r="704" spans="5:12" s="224" customFormat="1" ht="14.25">
      <c r="E704" s="261"/>
      <c r="L704" s="223"/>
    </row>
    <row r="705" spans="5:12" s="224" customFormat="1" ht="14.25">
      <c r="E705" s="261"/>
      <c r="L705" s="223"/>
    </row>
    <row r="706" spans="5:12" s="224" customFormat="1" ht="14.25">
      <c r="E706" s="261"/>
      <c r="L706" s="223"/>
    </row>
    <row r="707" spans="5:12" s="224" customFormat="1" ht="14.25">
      <c r="E707" s="261"/>
      <c r="L707" s="223"/>
    </row>
    <row r="708" spans="5:12" s="224" customFormat="1" ht="14.25">
      <c r="E708" s="261"/>
      <c r="L708" s="223"/>
    </row>
    <row r="709" spans="5:12" s="224" customFormat="1" ht="14.25">
      <c r="E709" s="261"/>
      <c r="L709" s="223"/>
    </row>
    <row r="710" spans="5:12" s="224" customFormat="1" ht="14.25">
      <c r="E710" s="261"/>
      <c r="L710" s="223"/>
    </row>
    <row r="711" spans="5:12" s="224" customFormat="1" ht="14.25">
      <c r="E711" s="261"/>
      <c r="L711" s="223"/>
    </row>
    <row r="712" spans="5:12" s="224" customFormat="1" ht="14.25">
      <c r="E712" s="261"/>
      <c r="L712" s="223"/>
    </row>
    <row r="713" spans="5:12" s="224" customFormat="1" ht="14.25">
      <c r="E713" s="261"/>
      <c r="L713" s="223"/>
    </row>
    <row r="714" spans="5:12" s="224" customFormat="1" ht="14.25">
      <c r="E714" s="261"/>
      <c r="L714" s="223"/>
    </row>
    <row r="715" spans="5:12" s="224" customFormat="1" ht="14.25">
      <c r="E715" s="261"/>
      <c r="L715" s="223"/>
    </row>
    <row r="716" spans="5:12" s="224" customFormat="1" ht="14.25">
      <c r="E716" s="261"/>
      <c r="L716" s="223"/>
    </row>
    <row r="717" spans="5:12" s="224" customFormat="1" ht="14.25">
      <c r="E717" s="261"/>
      <c r="L717" s="223"/>
    </row>
    <row r="718" spans="5:12" s="224" customFormat="1" ht="14.25">
      <c r="E718" s="261"/>
      <c r="L718" s="223"/>
    </row>
    <row r="719" spans="5:12" s="224" customFormat="1" ht="14.25">
      <c r="E719" s="261"/>
      <c r="L719" s="223"/>
    </row>
    <row r="720" spans="5:12" s="224" customFormat="1" ht="14.25">
      <c r="E720" s="261"/>
      <c r="L720" s="223"/>
    </row>
    <row r="721" spans="5:12" s="224" customFormat="1" ht="14.25">
      <c r="E721" s="261"/>
      <c r="L721" s="223"/>
    </row>
    <row r="722" spans="5:12" s="224" customFormat="1" ht="14.25">
      <c r="E722" s="261"/>
      <c r="L722" s="223"/>
    </row>
    <row r="723" spans="5:12" s="224" customFormat="1" ht="14.25">
      <c r="E723" s="261"/>
      <c r="L723" s="223"/>
    </row>
    <row r="724" spans="5:12" s="224" customFormat="1" ht="14.25">
      <c r="E724" s="261"/>
      <c r="L724" s="223"/>
    </row>
    <row r="725" spans="5:12" s="224" customFormat="1" ht="14.25">
      <c r="E725" s="261"/>
      <c r="L725" s="223"/>
    </row>
    <row r="726" spans="5:12" s="224" customFormat="1" ht="14.25">
      <c r="E726" s="261"/>
      <c r="L726" s="223"/>
    </row>
    <row r="727" spans="5:12" s="224" customFormat="1" ht="14.25">
      <c r="E727" s="261"/>
      <c r="L727" s="223"/>
    </row>
    <row r="728" spans="5:12" s="224" customFormat="1" ht="14.25">
      <c r="E728" s="261"/>
      <c r="L728" s="223"/>
    </row>
    <row r="729" spans="5:12" s="224" customFormat="1" ht="14.25">
      <c r="E729" s="261"/>
      <c r="L729" s="223"/>
    </row>
    <row r="730" spans="5:12" s="224" customFormat="1" ht="14.25">
      <c r="E730" s="261"/>
      <c r="L730" s="223"/>
    </row>
    <row r="731" spans="5:12" s="224" customFormat="1" ht="14.25">
      <c r="E731" s="261"/>
      <c r="L731" s="223"/>
    </row>
    <row r="732" spans="5:12" s="224" customFormat="1" ht="14.25">
      <c r="E732" s="261"/>
      <c r="L732" s="223"/>
    </row>
    <row r="733" spans="5:12" s="224" customFormat="1" ht="14.25">
      <c r="E733" s="261"/>
      <c r="L733" s="223"/>
    </row>
    <row r="734" spans="5:12" s="224" customFormat="1" ht="14.25">
      <c r="E734" s="261"/>
      <c r="L734" s="223"/>
    </row>
    <row r="735" spans="5:12" s="224" customFormat="1" ht="14.25">
      <c r="E735" s="261"/>
      <c r="L735" s="223"/>
    </row>
    <row r="736" spans="5:12" s="224" customFormat="1" ht="14.25">
      <c r="E736" s="261"/>
      <c r="L736" s="223"/>
    </row>
    <row r="737" spans="5:12" s="224" customFormat="1" ht="14.25">
      <c r="E737" s="261"/>
      <c r="L737" s="223"/>
    </row>
    <row r="738" spans="5:12" s="224" customFormat="1" ht="14.25">
      <c r="E738" s="261"/>
      <c r="L738" s="223"/>
    </row>
    <row r="739" spans="5:12" s="224" customFormat="1" ht="14.25">
      <c r="E739" s="261"/>
      <c r="L739" s="223"/>
    </row>
    <row r="740" spans="5:12" s="224" customFormat="1" ht="14.25">
      <c r="E740" s="261"/>
      <c r="L740" s="223"/>
    </row>
    <row r="741" spans="5:12" s="224" customFormat="1" ht="14.25">
      <c r="E741" s="261"/>
      <c r="L741" s="223"/>
    </row>
    <row r="742" spans="5:12" s="224" customFormat="1" ht="14.25">
      <c r="E742" s="261"/>
      <c r="L742" s="223"/>
    </row>
    <row r="743" spans="5:12" s="224" customFormat="1" ht="14.25">
      <c r="E743" s="261"/>
      <c r="L743" s="223"/>
    </row>
    <row r="744" spans="5:12" s="224" customFormat="1" ht="14.25">
      <c r="E744" s="261"/>
      <c r="L744" s="223"/>
    </row>
    <row r="745" spans="5:12" s="224" customFormat="1" ht="14.25">
      <c r="E745" s="261"/>
      <c r="L745" s="223"/>
    </row>
    <row r="746" spans="5:12" s="224" customFormat="1" ht="14.25">
      <c r="E746" s="261"/>
      <c r="L746" s="223"/>
    </row>
    <row r="747" spans="5:12" s="224" customFormat="1" ht="14.25">
      <c r="E747" s="261"/>
      <c r="L747" s="223"/>
    </row>
    <row r="748" spans="5:12" s="224" customFormat="1" ht="14.25">
      <c r="E748" s="261"/>
      <c r="L748" s="223"/>
    </row>
    <row r="749" spans="5:12" s="224" customFormat="1" ht="14.25">
      <c r="E749" s="261"/>
      <c r="L749" s="223"/>
    </row>
    <row r="750" spans="5:12" s="224" customFormat="1" ht="14.25">
      <c r="E750" s="261"/>
      <c r="L750" s="223"/>
    </row>
    <row r="751" spans="5:12" s="224" customFormat="1" ht="14.25">
      <c r="E751" s="261"/>
      <c r="L751" s="223"/>
    </row>
    <row r="752" spans="5:12" s="224" customFormat="1" ht="14.25">
      <c r="E752" s="261"/>
      <c r="L752" s="223"/>
    </row>
    <row r="753" spans="5:12" s="224" customFormat="1" ht="14.25">
      <c r="E753" s="261"/>
      <c r="L753" s="223"/>
    </row>
    <row r="754" spans="5:12" s="224" customFormat="1" ht="14.25">
      <c r="E754" s="261"/>
      <c r="L754" s="223"/>
    </row>
    <row r="755" spans="5:12" s="224" customFormat="1" ht="14.25">
      <c r="E755" s="261"/>
      <c r="L755" s="223"/>
    </row>
    <row r="756" spans="5:12" s="224" customFormat="1" ht="14.25">
      <c r="E756" s="261"/>
      <c r="L756" s="223"/>
    </row>
    <row r="757" spans="5:12" s="224" customFormat="1" ht="14.25">
      <c r="E757" s="261"/>
      <c r="L757" s="223"/>
    </row>
    <row r="758" spans="5:12" s="224" customFormat="1" ht="14.25">
      <c r="E758" s="261"/>
      <c r="L758" s="223"/>
    </row>
    <row r="759" spans="5:12" s="224" customFormat="1" ht="14.25">
      <c r="E759" s="261"/>
      <c r="L759" s="223"/>
    </row>
    <row r="760" spans="5:12" s="224" customFormat="1" ht="14.25">
      <c r="E760" s="261"/>
      <c r="L760" s="223"/>
    </row>
    <row r="761" spans="5:12" s="224" customFormat="1" ht="14.25">
      <c r="E761" s="261"/>
      <c r="L761" s="223"/>
    </row>
    <row r="762" spans="5:12" s="224" customFormat="1" ht="14.25">
      <c r="E762" s="261"/>
      <c r="L762" s="223"/>
    </row>
    <row r="763" spans="5:12" s="224" customFormat="1" ht="14.25">
      <c r="E763" s="261"/>
      <c r="L763" s="223"/>
    </row>
    <row r="764" spans="5:12" s="224" customFormat="1" ht="14.25">
      <c r="E764" s="261"/>
      <c r="L764" s="223"/>
    </row>
    <row r="765" spans="5:12" s="224" customFormat="1" ht="14.25">
      <c r="E765" s="261"/>
      <c r="L765" s="223"/>
    </row>
    <row r="766" spans="5:12" s="224" customFormat="1" ht="14.25">
      <c r="E766" s="261"/>
      <c r="L766" s="223"/>
    </row>
    <row r="767" spans="5:12" s="224" customFormat="1" ht="14.25">
      <c r="E767" s="261"/>
      <c r="L767" s="223"/>
    </row>
    <row r="768" spans="5:12" s="224" customFormat="1" ht="14.25">
      <c r="E768" s="261"/>
      <c r="L768" s="223"/>
    </row>
    <row r="769" spans="5:12" s="224" customFormat="1" ht="14.25">
      <c r="E769" s="261"/>
      <c r="L769" s="223"/>
    </row>
    <row r="770" spans="5:12" s="224" customFormat="1" ht="14.25">
      <c r="E770" s="261"/>
      <c r="L770" s="223"/>
    </row>
    <row r="771" spans="5:12" s="224" customFormat="1" ht="14.25">
      <c r="E771" s="261"/>
      <c r="L771" s="223"/>
    </row>
    <row r="772" spans="5:12" s="224" customFormat="1" ht="14.25">
      <c r="E772" s="261"/>
      <c r="L772" s="223"/>
    </row>
    <row r="773" spans="5:12" s="224" customFormat="1" ht="14.25">
      <c r="E773" s="261"/>
      <c r="L773" s="223"/>
    </row>
    <row r="774" spans="5:12" s="224" customFormat="1" ht="14.25">
      <c r="E774" s="261"/>
      <c r="L774" s="223"/>
    </row>
    <row r="775" spans="5:12" s="224" customFormat="1" ht="14.25">
      <c r="E775" s="261"/>
      <c r="L775" s="223"/>
    </row>
    <row r="776" spans="5:12" s="224" customFormat="1" ht="14.25">
      <c r="E776" s="261"/>
      <c r="L776" s="223"/>
    </row>
    <row r="777" spans="5:12" s="224" customFormat="1" ht="14.25">
      <c r="E777" s="261"/>
      <c r="L777" s="223"/>
    </row>
    <row r="778" spans="5:12" s="224" customFormat="1" ht="14.25">
      <c r="E778" s="261"/>
      <c r="L778" s="223"/>
    </row>
    <row r="779" spans="5:12" s="224" customFormat="1" ht="14.25">
      <c r="E779" s="261"/>
      <c r="L779" s="223"/>
    </row>
    <row r="780" spans="5:12" s="224" customFormat="1" ht="14.25">
      <c r="E780" s="261"/>
      <c r="L780" s="223"/>
    </row>
    <row r="781" spans="5:12" s="224" customFormat="1" ht="14.25">
      <c r="E781" s="261"/>
      <c r="L781" s="223"/>
    </row>
    <row r="782" spans="5:12" s="224" customFormat="1" ht="14.25">
      <c r="E782" s="261"/>
      <c r="L782" s="223"/>
    </row>
    <row r="783" spans="5:12" s="224" customFormat="1" ht="14.25">
      <c r="E783" s="261"/>
      <c r="L783" s="223"/>
    </row>
    <row r="784" spans="5:12" s="224" customFormat="1" ht="14.25">
      <c r="E784" s="261"/>
      <c r="L784" s="223"/>
    </row>
    <row r="785" spans="5:12" s="224" customFormat="1" ht="14.25">
      <c r="E785" s="261"/>
      <c r="L785" s="223"/>
    </row>
    <row r="786" spans="5:12" s="224" customFormat="1" ht="14.25">
      <c r="E786" s="261"/>
      <c r="L786" s="223"/>
    </row>
    <row r="787" spans="5:12" s="224" customFormat="1" ht="14.25">
      <c r="E787" s="261"/>
      <c r="L787" s="223"/>
    </row>
    <row r="788" spans="5:12" s="224" customFormat="1" ht="14.25">
      <c r="E788" s="261"/>
      <c r="L788" s="223"/>
    </row>
    <row r="789" spans="5:12" s="224" customFormat="1" ht="14.25">
      <c r="E789" s="261"/>
      <c r="L789" s="223"/>
    </row>
    <row r="790" spans="5:12" s="224" customFormat="1" ht="14.25">
      <c r="E790" s="261"/>
      <c r="L790" s="223"/>
    </row>
    <row r="791" spans="5:12" s="224" customFormat="1" ht="14.25">
      <c r="E791" s="261"/>
      <c r="L791" s="223"/>
    </row>
    <row r="792" spans="5:12" s="224" customFormat="1" ht="14.25">
      <c r="E792" s="261"/>
      <c r="L792" s="223"/>
    </row>
    <row r="793" spans="5:12" s="224" customFormat="1" ht="14.25">
      <c r="E793" s="261"/>
      <c r="L793" s="223"/>
    </row>
    <row r="794" spans="5:12" s="224" customFormat="1" ht="14.25">
      <c r="E794" s="261"/>
      <c r="L794" s="223"/>
    </row>
    <row r="795" spans="5:12" s="224" customFormat="1" ht="14.25">
      <c r="E795" s="261"/>
      <c r="L795" s="223"/>
    </row>
    <row r="796" spans="5:12" s="224" customFormat="1" ht="14.25">
      <c r="E796" s="261"/>
      <c r="L796" s="223"/>
    </row>
    <row r="797" spans="5:12" s="224" customFormat="1" ht="14.25">
      <c r="E797" s="261"/>
      <c r="L797" s="223"/>
    </row>
    <row r="798" spans="5:12" s="224" customFormat="1" ht="14.25">
      <c r="E798" s="261"/>
      <c r="L798" s="223"/>
    </row>
    <row r="799" spans="5:12" s="224" customFormat="1" ht="14.25">
      <c r="E799" s="261"/>
      <c r="L799" s="223"/>
    </row>
    <row r="800" spans="5:12" s="224" customFormat="1" ht="14.25">
      <c r="E800" s="261"/>
      <c r="L800" s="223"/>
    </row>
    <row r="801" spans="5:12" s="224" customFormat="1" ht="14.25">
      <c r="E801" s="261"/>
      <c r="L801" s="223"/>
    </row>
    <row r="802" spans="5:12" s="224" customFormat="1" ht="14.25">
      <c r="E802" s="261"/>
      <c r="L802" s="223"/>
    </row>
    <row r="803" spans="5:12" s="224" customFormat="1" ht="14.25">
      <c r="E803" s="261"/>
      <c r="L803" s="223"/>
    </row>
    <row r="804" spans="5:12" s="224" customFormat="1" ht="14.25">
      <c r="E804" s="261"/>
      <c r="L804" s="223"/>
    </row>
    <row r="805" spans="5:12" s="224" customFormat="1" ht="14.25">
      <c r="E805" s="261"/>
      <c r="L805" s="223"/>
    </row>
    <row r="806" spans="5:12" s="224" customFormat="1" ht="14.25">
      <c r="E806" s="261"/>
      <c r="L806" s="223"/>
    </row>
    <row r="807" spans="5:12" s="224" customFormat="1" ht="14.25">
      <c r="E807" s="261"/>
      <c r="L807" s="223"/>
    </row>
    <row r="808" spans="5:12" s="224" customFormat="1" ht="14.25">
      <c r="E808" s="261"/>
      <c r="L808" s="223"/>
    </row>
    <row r="809" spans="5:12" s="224" customFormat="1" ht="14.25">
      <c r="E809" s="261"/>
      <c r="L809" s="223"/>
    </row>
    <row r="810" spans="5:12" s="224" customFormat="1" ht="14.25">
      <c r="E810" s="261"/>
      <c r="L810" s="223"/>
    </row>
    <row r="811" spans="5:12" s="224" customFormat="1" ht="14.25">
      <c r="E811" s="261"/>
      <c r="L811" s="223"/>
    </row>
    <row r="812" spans="5:12" s="224" customFormat="1" ht="14.25">
      <c r="E812" s="261"/>
      <c r="L812" s="223"/>
    </row>
    <row r="813" spans="5:12" s="224" customFormat="1" ht="14.25">
      <c r="E813" s="261"/>
      <c r="L813" s="223"/>
    </row>
    <row r="814" spans="5:12" s="224" customFormat="1" ht="14.25">
      <c r="E814" s="261"/>
      <c r="L814" s="223"/>
    </row>
    <row r="815" spans="5:12" s="224" customFormat="1" ht="14.25">
      <c r="E815" s="261"/>
      <c r="L815" s="223"/>
    </row>
    <row r="816" spans="5:12" s="224" customFormat="1" ht="14.25">
      <c r="E816" s="261"/>
      <c r="L816" s="223"/>
    </row>
    <row r="817" spans="5:12" s="224" customFormat="1" ht="14.25">
      <c r="E817" s="261"/>
      <c r="L817" s="223"/>
    </row>
    <row r="818" spans="5:12" s="224" customFormat="1" ht="14.25">
      <c r="E818" s="261"/>
      <c r="L818" s="223"/>
    </row>
    <row r="819" spans="5:12" s="224" customFormat="1" ht="14.25">
      <c r="E819" s="261"/>
      <c r="L819" s="223"/>
    </row>
    <row r="820" spans="5:12" s="224" customFormat="1" ht="14.25">
      <c r="E820" s="261"/>
      <c r="L820" s="223"/>
    </row>
    <row r="821" spans="5:12" s="224" customFormat="1" ht="14.25">
      <c r="E821" s="261"/>
      <c r="L821" s="223"/>
    </row>
    <row r="822" spans="5:12" s="224" customFormat="1" ht="14.25">
      <c r="E822" s="261"/>
      <c r="L822" s="223"/>
    </row>
    <row r="823" spans="5:12" s="224" customFormat="1" ht="14.25">
      <c r="E823" s="261"/>
      <c r="L823" s="223"/>
    </row>
    <row r="824" spans="5:12" s="224" customFormat="1" ht="14.25">
      <c r="E824" s="261"/>
      <c r="L824" s="223"/>
    </row>
    <row r="825" spans="5:12" s="224" customFormat="1" ht="14.25">
      <c r="E825" s="261"/>
      <c r="L825" s="223"/>
    </row>
    <row r="826" spans="5:12" s="224" customFormat="1" ht="14.25">
      <c r="E826" s="261"/>
      <c r="L826" s="223"/>
    </row>
    <row r="827" spans="5:12" s="224" customFormat="1" ht="14.25">
      <c r="E827" s="261"/>
      <c r="L827" s="223"/>
    </row>
    <row r="828" spans="5:12" s="224" customFormat="1" ht="14.25">
      <c r="E828" s="261"/>
      <c r="L828" s="223"/>
    </row>
    <row r="829" spans="5:12" s="224" customFormat="1" ht="14.25">
      <c r="E829" s="261"/>
      <c r="L829" s="223"/>
    </row>
    <row r="830" spans="5:12" s="224" customFormat="1" ht="14.25">
      <c r="E830" s="261"/>
      <c r="L830" s="223"/>
    </row>
    <row r="831" spans="5:12" s="224" customFormat="1" ht="14.25">
      <c r="E831" s="261"/>
      <c r="L831" s="223"/>
    </row>
    <row r="832" spans="5:12" s="224" customFormat="1" ht="14.25">
      <c r="E832" s="261"/>
      <c r="L832" s="223"/>
    </row>
    <row r="833" spans="5:12" s="224" customFormat="1" ht="14.25">
      <c r="E833" s="261"/>
      <c r="L833" s="223"/>
    </row>
    <row r="834" spans="5:12" s="224" customFormat="1" ht="14.25">
      <c r="E834" s="261"/>
      <c r="L834" s="223"/>
    </row>
    <row r="835" spans="5:12" s="224" customFormat="1" ht="14.25">
      <c r="E835" s="261"/>
      <c r="L835" s="223"/>
    </row>
    <row r="836" spans="5:12" s="224" customFormat="1" ht="14.25">
      <c r="E836" s="261"/>
      <c r="L836" s="223"/>
    </row>
    <row r="837" spans="5:12" s="224" customFormat="1" ht="14.25">
      <c r="E837" s="261"/>
      <c r="L837" s="223"/>
    </row>
    <row r="838" spans="5:12" s="224" customFormat="1" ht="14.25">
      <c r="E838" s="261"/>
      <c r="L838" s="223"/>
    </row>
    <row r="839" spans="5:12" s="224" customFormat="1" ht="14.25">
      <c r="E839" s="261"/>
      <c r="L839" s="223"/>
    </row>
    <row r="840" spans="5:12" s="224" customFormat="1" ht="14.25">
      <c r="E840" s="261"/>
      <c r="L840" s="223"/>
    </row>
    <row r="841" spans="5:12" s="224" customFormat="1" ht="14.25">
      <c r="E841" s="261"/>
      <c r="L841" s="223"/>
    </row>
    <row r="842" spans="5:12" s="224" customFormat="1" ht="14.25">
      <c r="E842" s="261"/>
      <c r="L842" s="223"/>
    </row>
    <row r="843" spans="5:12" s="224" customFormat="1" ht="14.25">
      <c r="E843" s="261"/>
      <c r="L843" s="223"/>
    </row>
    <row r="844" spans="5:12" s="224" customFormat="1" ht="14.25">
      <c r="E844" s="261"/>
      <c r="L844" s="223"/>
    </row>
    <row r="845" spans="5:12" s="224" customFormat="1" ht="14.25">
      <c r="E845" s="261"/>
      <c r="L845" s="223"/>
    </row>
    <row r="846" spans="5:12" s="224" customFormat="1" ht="14.25">
      <c r="E846" s="261"/>
      <c r="L846" s="223"/>
    </row>
    <row r="847" spans="5:12" s="224" customFormat="1" ht="14.25">
      <c r="E847" s="261"/>
      <c r="L847" s="223"/>
    </row>
    <row r="848" spans="5:12" s="224" customFormat="1" ht="14.25">
      <c r="E848" s="261"/>
      <c r="L848" s="223"/>
    </row>
    <row r="849" spans="5:12" s="224" customFormat="1" ht="14.25">
      <c r="E849" s="261"/>
      <c r="L849" s="223"/>
    </row>
    <row r="850" spans="5:12" s="224" customFormat="1" ht="14.25">
      <c r="E850" s="261"/>
      <c r="L850" s="223"/>
    </row>
    <row r="851" spans="5:12" s="224" customFormat="1" ht="14.25">
      <c r="E851" s="261"/>
      <c r="L851" s="223"/>
    </row>
    <row r="852" spans="5:12" s="224" customFormat="1" ht="14.25">
      <c r="E852" s="261"/>
      <c r="L852" s="223"/>
    </row>
    <row r="853" spans="5:12" s="224" customFormat="1" ht="14.25">
      <c r="E853" s="261"/>
      <c r="L853" s="223"/>
    </row>
    <row r="854" spans="5:12" s="224" customFormat="1" ht="14.25">
      <c r="E854" s="261"/>
      <c r="L854" s="223"/>
    </row>
    <row r="855" spans="5:12" s="224" customFormat="1" ht="14.25">
      <c r="E855" s="261"/>
      <c r="L855" s="223"/>
    </row>
    <row r="856" spans="5:12" s="224" customFormat="1" ht="14.25">
      <c r="E856" s="261"/>
      <c r="L856" s="223"/>
    </row>
    <row r="857" spans="5:12" s="224" customFormat="1" ht="14.25">
      <c r="E857" s="261"/>
      <c r="L857" s="223"/>
    </row>
    <row r="858" spans="5:12" s="224" customFormat="1" ht="14.25">
      <c r="E858" s="261"/>
      <c r="L858" s="223"/>
    </row>
    <row r="859" spans="5:12" s="224" customFormat="1" ht="14.25">
      <c r="E859" s="261"/>
      <c r="L859" s="223"/>
    </row>
    <row r="860" spans="5:12" s="224" customFormat="1" ht="14.25">
      <c r="E860" s="261"/>
      <c r="L860" s="223"/>
    </row>
    <row r="861" spans="5:12" s="224" customFormat="1" ht="14.25">
      <c r="E861" s="261"/>
      <c r="L861" s="223"/>
    </row>
    <row r="862" spans="5:12" s="224" customFormat="1" ht="14.25">
      <c r="E862" s="261"/>
      <c r="L862" s="223"/>
    </row>
    <row r="863" spans="5:12" s="224" customFormat="1" ht="14.25">
      <c r="E863" s="261"/>
      <c r="L863" s="223"/>
    </row>
    <row r="864" spans="5:12" s="224" customFormat="1" ht="14.25">
      <c r="E864" s="261"/>
      <c r="L864" s="223"/>
    </row>
    <row r="865" spans="5:12" s="224" customFormat="1" ht="14.25">
      <c r="E865" s="261"/>
      <c r="L865" s="223"/>
    </row>
    <row r="866" spans="5:12" s="224" customFormat="1" ht="14.25">
      <c r="E866" s="261"/>
      <c r="L866" s="223"/>
    </row>
    <row r="867" spans="5:12" s="224" customFormat="1" ht="14.25">
      <c r="E867" s="261"/>
      <c r="L867" s="223"/>
    </row>
    <row r="868" spans="5:12" s="224" customFormat="1" ht="14.25">
      <c r="E868" s="261"/>
      <c r="L868" s="223"/>
    </row>
    <row r="869" spans="5:12" s="224" customFormat="1" ht="14.25">
      <c r="E869" s="261"/>
      <c r="L869" s="223"/>
    </row>
    <row r="870" spans="5:12" s="224" customFormat="1" ht="14.25">
      <c r="E870" s="261"/>
      <c r="L870" s="223"/>
    </row>
    <row r="871" spans="5:12" s="224" customFormat="1" ht="14.25">
      <c r="E871" s="261"/>
      <c r="L871" s="223"/>
    </row>
    <row r="872" spans="5:12" s="224" customFormat="1" ht="14.25">
      <c r="E872" s="261"/>
      <c r="L872" s="223"/>
    </row>
    <row r="873" spans="5:12" s="224" customFormat="1" ht="14.25">
      <c r="E873" s="261"/>
      <c r="L873" s="223"/>
    </row>
    <row r="874" spans="5:12" s="224" customFormat="1" ht="14.25">
      <c r="E874" s="261"/>
      <c r="L874" s="223"/>
    </row>
    <row r="875" spans="5:12" s="224" customFormat="1" ht="14.25">
      <c r="E875" s="261"/>
      <c r="L875" s="223"/>
    </row>
    <row r="876" spans="5:12" s="224" customFormat="1" ht="14.25">
      <c r="E876" s="261"/>
      <c r="L876" s="223"/>
    </row>
    <row r="877" spans="5:12" s="224" customFormat="1" ht="14.25">
      <c r="E877" s="261"/>
      <c r="L877" s="223"/>
    </row>
    <row r="878" spans="5:12" s="224" customFormat="1" ht="14.25">
      <c r="E878" s="261"/>
      <c r="L878" s="223"/>
    </row>
    <row r="879" spans="5:12" s="224" customFormat="1" ht="14.25">
      <c r="E879" s="261"/>
      <c r="L879" s="223"/>
    </row>
    <row r="880" spans="5:12" s="224" customFormat="1" ht="14.25">
      <c r="E880" s="261"/>
      <c r="L880" s="223"/>
    </row>
    <row r="881" spans="5:12" s="224" customFormat="1" ht="14.25">
      <c r="E881" s="261"/>
      <c r="L881" s="223"/>
    </row>
    <row r="882" spans="5:12" s="224" customFormat="1" ht="14.25">
      <c r="E882" s="261"/>
      <c r="L882" s="223"/>
    </row>
    <row r="883" spans="5:12" s="224" customFormat="1" ht="14.25">
      <c r="E883" s="261"/>
      <c r="L883" s="223"/>
    </row>
    <row r="884" spans="5:12" s="224" customFormat="1" ht="14.25">
      <c r="E884" s="261"/>
      <c r="L884" s="223"/>
    </row>
    <row r="885" spans="5:12" s="224" customFormat="1" ht="14.25">
      <c r="E885" s="261"/>
      <c r="L885" s="223"/>
    </row>
    <row r="886" spans="5:12" s="224" customFormat="1" ht="14.25">
      <c r="E886" s="261"/>
      <c r="L886" s="223"/>
    </row>
    <row r="887" spans="5:12" s="224" customFormat="1" ht="14.25">
      <c r="E887" s="261"/>
      <c r="L887" s="223"/>
    </row>
    <row r="888" spans="5:12" s="224" customFormat="1" ht="14.25">
      <c r="E888" s="261"/>
      <c r="L888" s="223"/>
    </row>
    <row r="889" spans="5:12" s="224" customFormat="1" ht="14.25">
      <c r="E889" s="261"/>
      <c r="L889" s="223"/>
    </row>
    <row r="890" spans="5:12" s="224" customFormat="1" ht="14.25">
      <c r="E890" s="261"/>
      <c r="L890" s="223"/>
    </row>
    <row r="891" spans="5:12" s="224" customFormat="1" ht="14.25">
      <c r="E891" s="261"/>
      <c r="L891" s="223"/>
    </row>
    <row r="892" spans="5:12" s="224" customFormat="1" ht="14.25">
      <c r="E892" s="261"/>
      <c r="L892" s="223"/>
    </row>
    <row r="893" spans="5:12" s="224" customFormat="1" ht="14.25">
      <c r="E893" s="261"/>
      <c r="L893" s="223"/>
    </row>
    <row r="894" spans="5:12" s="224" customFormat="1" ht="14.25">
      <c r="E894" s="261"/>
      <c r="L894" s="223"/>
    </row>
    <row r="895" spans="5:12" s="224" customFormat="1" ht="14.25">
      <c r="E895" s="261"/>
      <c r="L895" s="223"/>
    </row>
    <row r="896" spans="5:12" s="224" customFormat="1" ht="14.25">
      <c r="E896" s="261"/>
      <c r="L896" s="223"/>
    </row>
    <row r="897" spans="5:12" s="224" customFormat="1" ht="14.25">
      <c r="E897" s="261"/>
      <c r="L897" s="223"/>
    </row>
    <row r="898" spans="5:12" s="224" customFormat="1" ht="14.25">
      <c r="E898" s="261"/>
      <c r="L898" s="223"/>
    </row>
    <row r="899" spans="5:12" s="224" customFormat="1" ht="14.25">
      <c r="E899" s="261"/>
      <c r="L899" s="223"/>
    </row>
    <row r="900" spans="5:12" s="224" customFormat="1" ht="14.25">
      <c r="E900" s="261"/>
      <c r="L900" s="223"/>
    </row>
    <row r="901" spans="5:12" s="224" customFormat="1" ht="14.25">
      <c r="E901" s="261"/>
      <c r="L901" s="223"/>
    </row>
    <row r="902" spans="5:12" s="224" customFormat="1" ht="14.25">
      <c r="E902" s="261"/>
      <c r="L902" s="223"/>
    </row>
    <row r="903" spans="5:12" s="224" customFormat="1" ht="14.25">
      <c r="E903" s="261"/>
      <c r="L903" s="223"/>
    </row>
    <row r="904" spans="5:12" s="224" customFormat="1" ht="14.25">
      <c r="E904" s="261"/>
      <c r="L904" s="223"/>
    </row>
    <row r="905" spans="5:12" s="224" customFormat="1" ht="14.25">
      <c r="E905" s="261"/>
      <c r="L905" s="223"/>
    </row>
    <row r="906" spans="5:12" s="224" customFormat="1" ht="14.25">
      <c r="E906" s="261"/>
      <c r="L906" s="223"/>
    </row>
    <row r="907" spans="5:12" s="224" customFormat="1" ht="14.25">
      <c r="E907" s="261"/>
      <c r="L907" s="223"/>
    </row>
    <row r="908" spans="5:12" s="224" customFormat="1" ht="14.25">
      <c r="E908" s="261"/>
      <c r="L908" s="223"/>
    </row>
    <row r="909" spans="5:12" s="224" customFormat="1" ht="14.25">
      <c r="E909" s="261"/>
      <c r="L909" s="223"/>
    </row>
    <row r="910" spans="5:12" s="224" customFormat="1" ht="14.25">
      <c r="E910" s="261"/>
      <c r="L910" s="223"/>
    </row>
    <row r="911" spans="5:12" s="224" customFormat="1" ht="14.25">
      <c r="E911" s="261"/>
      <c r="L911" s="223"/>
    </row>
    <row r="912" spans="5:12" s="224" customFormat="1" ht="14.25">
      <c r="E912" s="261"/>
      <c r="L912" s="223"/>
    </row>
    <row r="913" spans="5:12" s="224" customFormat="1" ht="14.25">
      <c r="E913" s="261"/>
      <c r="L913" s="223"/>
    </row>
    <row r="914" spans="5:12" s="224" customFormat="1" ht="14.25">
      <c r="E914" s="261"/>
      <c r="L914" s="223"/>
    </row>
    <row r="915" spans="5:12" s="224" customFormat="1" ht="14.25">
      <c r="E915" s="261"/>
      <c r="L915" s="223"/>
    </row>
    <row r="916" spans="5:12" s="224" customFormat="1" ht="14.25">
      <c r="E916" s="261"/>
      <c r="L916" s="223"/>
    </row>
    <row r="917" spans="5:12" s="224" customFormat="1" ht="14.25">
      <c r="E917" s="261"/>
      <c r="L917" s="223"/>
    </row>
    <row r="918" spans="5:12" s="224" customFormat="1" ht="14.25">
      <c r="E918" s="261"/>
      <c r="L918" s="223"/>
    </row>
    <row r="919" spans="5:12" s="224" customFormat="1" ht="14.25">
      <c r="E919" s="261"/>
      <c r="L919" s="223"/>
    </row>
    <row r="920" spans="5:12" s="224" customFormat="1" ht="14.25">
      <c r="E920" s="261"/>
      <c r="L920" s="223"/>
    </row>
    <row r="921" spans="5:12" s="224" customFormat="1" ht="14.25">
      <c r="E921" s="261"/>
      <c r="L921" s="223"/>
    </row>
    <row r="922" spans="5:12" s="224" customFormat="1" ht="14.25">
      <c r="E922" s="261"/>
      <c r="L922" s="223"/>
    </row>
    <row r="923" spans="5:12" s="224" customFormat="1" ht="14.25">
      <c r="E923" s="261"/>
      <c r="L923" s="223"/>
    </row>
    <row r="924" spans="5:12" s="224" customFormat="1" ht="14.25">
      <c r="E924" s="261"/>
      <c r="L924" s="223"/>
    </row>
    <row r="925" spans="5:12" s="224" customFormat="1" ht="14.25">
      <c r="E925" s="261"/>
      <c r="L925" s="223"/>
    </row>
    <row r="926" spans="5:12" s="224" customFormat="1" ht="14.25">
      <c r="E926" s="261"/>
      <c r="L926" s="223"/>
    </row>
    <row r="927" spans="5:12" s="224" customFormat="1" ht="14.25">
      <c r="E927" s="261"/>
      <c r="L927" s="223"/>
    </row>
    <row r="928" spans="5:12" s="224" customFormat="1" ht="14.25">
      <c r="E928" s="261"/>
      <c r="L928" s="223"/>
    </row>
    <row r="929" spans="5:12" s="224" customFormat="1" ht="14.25">
      <c r="E929" s="261"/>
      <c r="L929" s="223"/>
    </row>
    <row r="930" spans="5:12" s="224" customFormat="1" ht="14.25">
      <c r="E930" s="261"/>
      <c r="L930" s="223"/>
    </row>
    <row r="931" spans="5:12" s="224" customFormat="1" ht="14.25">
      <c r="E931" s="261"/>
      <c r="L931" s="223"/>
    </row>
    <row r="932" spans="5:12" s="224" customFormat="1" ht="14.25">
      <c r="E932" s="261"/>
      <c r="L932" s="223"/>
    </row>
    <row r="933" spans="5:12" s="224" customFormat="1" ht="14.25">
      <c r="E933" s="261"/>
      <c r="L933" s="223"/>
    </row>
    <row r="934" spans="5:12" s="224" customFormat="1" ht="14.25">
      <c r="E934" s="261"/>
      <c r="L934" s="223"/>
    </row>
    <row r="935" spans="5:12" s="224" customFormat="1" ht="14.25">
      <c r="E935" s="261"/>
      <c r="L935" s="223"/>
    </row>
    <row r="936" spans="5:12" s="224" customFormat="1" ht="14.25">
      <c r="E936" s="261"/>
      <c r="L936" s="223"/>
    </row>
    <row r="937" spans="5:12" s="224" customFormat="1" ht="14.25">
      <c r="E937" s="261"/>
      <c r="L937" s="223"/>
    </row>
    <row r="938" spans="5:12" s="224" customFormat="1" ht="14.25">
      <c r="E938" s="261"/>
      <c r="L938" s="223"/>
    </row>
    <row r="939" spans="5:12" s="224" customFormat="1" ht="14.25">
      <c r="E939" s="261"/>
      <c r="L939" s="223"/>
    </row>
    <row r="940" spans="5:12" s="224" customFormat="1" ht="14.25">
      <c r="E940" s="261"/>
      <c r="L940" s="223"/>
    </row>
    <row r="941" spans="5:12" s="224" customFormat="1" ht="14.25">
      <c r="E941" s="261"/>
      <c r="L941" s="223"/>
    </row>
    <row r="942" spans="5:12" s="224" customFormat="1" ht="14.25">
      <c r="E942" s="261"/>
      <c r="L942" s="223"/>
    </row>
    <row r="943" spans="5:12" s="224" customFormat="1" ht="14.25">
      <c r="E943" s="261"/>
      <c r="L943" s="223"/>
    </row>
    <row r="944" spans="5:12" s="224" customFormat="1" ht="14.25">
      <c r="E944" s="261"/>
      <c r="L944" s="223"/>
    </row>
    <row r="945" spans="5:12" s="224" customFormat="1" ht="14.25">
      <c r="E945" s="261"/>
      <c r="L945" s="223"/>
    </row>
    <row r="946" spans="5:12" s="224" customFormat="1" ht="14.25">
      <c r="E946" s="261"/>
      <c r="L946" s="223"/>
    </row>
    <row r="947" spans="5:12" s="224" customFormat="1" ht="14.25">
      <c r="E947" s="261"/>
      <c r="L947" s="223"/>
    </row>
    <row r="948" spans="5:12" s="224" customFormat="1" ht="14.25">
      <c r="E948" s="261"/>
      <c r="L948" s="223"/>
    </row>
    <row r="949" spans="5:12" s="224" customFormat="1" ht="14.25">
      <c r="E949" s="261"/>
      <c r="L949" s="223"/>
    </row>
    <row r="950" spans="5:12" s="224" customFormat="1" ht="14.25">
      <c r="E950" s="261"/>
      <c r="L950" s="223"/>
    </row>
    <row r="951" spans="5:12" s="224" customFormat="1" ht="14.25">
      <c r="E951" s="261"/>
      <c r="L951" s="223"/>
    </row>
    <row r="952" spans="5:12" s="224" customFormat="1" ht="14.25">
      <c r="E952" s="261"/>
      <c r="L952" s="223"/>
    </row>
    <row r="953" spans="5:12" s="224" customFormat="1" ht="14.25">
      <c r="E953" s="261"/>
      <c r="L953" s="223"/>
    </row>
    <row r="954" spans="5:12" s="224" customFormat="1" ht="14.25">
      <c r="E954" s="261"/>
      <c r="L954" s="223"/>
    </row>
    <row r="955" spans="5:12" s="224" customFormat="1" ht="14.25">
      <c r="E955" s="261"/>
      <c r="L955" s="223"/>
    </row>
    <row r="956" spans="5:12" s="224" customFormat="1" ht="14.25">
      <c r="E956" s="261"/>
      <c r="L956" s="223"/>
    </row>
    <row r="957" spans="5:12" s="224" customFormat="1" ht="14.25">
      <c r="E957" s="261"/>
      <c r="L957" s="223"/>
    </row>
    <row r="958" spans="5:12" s="224" customFormat="1" ht="14.25">
      <c r="E958" s="261"/>
      <c r="L958" s="223"/>
    </row>
    <row r="959" spans="5:12" s="224" customFormat="1" ht="14.25">
      <c r="E959" s="261"/>
      <c r="L959" s="223"/>
    </row>
    <row r="960" spans="5:12" s="224" customFormat="1" ht="14.25">
      <c r="E960" s="261"/>
      <c r="L960" s="223"/>
    </row>
    <row r="961" spans="5:12" s="224" customFormat="1" ht="14.25">
      <c r="E961" s="261"/>
      <c r="L961" s="223"/>
    </row>
    <row r="962" spans="5:12" s="224" customFormat="1" ht="14.25">
      <c r="E962" s="261"/>
      <c r="L962" s="223"/>
    </row>
    <row r="963" spans="5:12" s="224" customFormat="1" ht="14.25">
      <c r="E963" s="261"/>
      <c r="L963" s="223"/>
    </row>
    <row r="964" spans="5:12" s="224" customFormat="1" ht="14.25">
      <c r="E964" s="261"/>
      <c r="L964" s="223"/>
    </row>
    <row r="965" spans="5:12" s="224" customFormat="1" ht="14.25">
      <c r="E965" s="261"/>
      <c r="L965" s="223"/>
    </row>
    <row r="966" spans="5:12" s="224" customFormat="1" ht="14.25">
      <c r="E966" s="261"/>
      <c r="L966" s="223"/>
    </row>
    <row r="967" spans="5:12" s="224" customFormat="1" ht="14.25">
      <c r="E967" s="261"/>
      <c r="L967" s="223"/>
    </row>
    <row r="968" spans="5:12" s="224" customFormat="1" ht="14.25">
      <c r="E968" s="261"/>
      <c r="L968" s="223"/>
    </row>
    <row r="969" spans="5:12" s="224" customFormat="1" ht="14.25">
      <c r="E969" s="261"/>
      <c r="L969" s="223"/>
    </row>
    <row r="970" spans="5:12" s="224" customFormat="1" ht="14.25">
      <c r="E970" s="261"/>
      <c r="L970" s="223"/>
    </row>
    <row r="971" spans="5:12" s="224" customFormat="1" ht="14.25">
      <c r="E971" s="261"/>
      <c r="L971" s="223"/>
    </row>
    <row r="972" spans="5:12" s="224" customFormat="1" ht="14.25">
      <c r="E972" s="261"/>
      <c r="L972" s="223"/>
    </row>
    <row r="973" spans="5:12" s="224" customFormat="1" ht="14.25">
      <c r="E973" s="261"/>
      <c r="L973" s="223"/>
    </row>
    <row r="974" spans="5:12" s="224" customFormat="1" ht="14.25">
      <c r="E974" s="261"/>
      <c r="L974" s="223"/>
    </row>
    <row r="975" spans="5:12" s="224" customFormat="1" ht="14.25">
      <c r="E975" s="261"/>
      <c r="L975" s="223"/>
    </row>
    <row r="976" spans="5:12" s="224" customFormat="1" ht="14.25">
      <c r="E976" s="261"/>
      <c r="L976" s="223"/>
    </row>
    <row r="977" spans="5:12" s="224" customFormat="1" ht="14.25">
      <c r="E977" s="261"/>
      <c r="L977" s="223"/>
    </row>
    <row r="978" spans="5:12" s="224" customFormat="1" ht="14.25">
      <c r="E978" s="261"/>
      <c r="L978" s="223"/>
    </row>
    <row r="979" spans="5:12" s="224" customFormat="1" ht="14.25">
      <c r="E979" s="261"/>
      <c r="L979" s="223"/>
    </row>
    <row r="980" spans="5:12" s="224" customFormat="1" ht="14.25">
      <c r="E980" s="261"/>
      <c r="L980" s="223"/>
    </row>
    <row r="981" spans="5:12" s="224" customFormat="1" ht="14.25">
      <c r="E981" s="261"/>
      <c r="L981" s="223"/>
    </row>
    <row r="982" spans="5:12" s="224" customFormat="1" ht="14.25">
      <c r="E982" s="261"/>
      <c r="L982" s="223"/>
    </row>
    <row r="983" spans="5:12" s="224" customFormat="1" ht="14.25">
      <c r="E983" s="261"/>
      <c r="L983" s="223"/>
    </row>
    <row r="984" spans="5:12" s="224" customFormat="1" ht="14.25">
      <c r="E984" s="261"/>
      <c r="L984" s="223"/>
    </row>
    <row r="985" spans="5:12" s="224" customFormat="1" ht="14.25">
      <c r="E985" s="261"/>
      <c r="L985" s="223"/>
    </row>
    <row r="986" spans="5:12" s="224" customFormat="1" ht="14.25">
      <c r="E986" s="261"/>
      <c r="L986" s="223"/>
    </row>
    <row r="987" spans="5:12" s="224" customFormat="1" ht="14.25">
      <c r="E987" s="261"/>
      <c r="L987" s="223"/>
    </row>
    <row r="988" spans="5:12" s="224" customFormat="1" ht="14.25">
      <c r="E988" s="261"/>
      <c r="L988" s="223"/>
    </row>
    <row r="989" spans="5:12" s="224" customFormat="1" ht="14.25">
      <c r="E989" s="261"/>
      <c r="L989" s="223"/>
    </row>
    <row r="990" spans="5:12" s="224" customFormat="1" ht="14.25">
      <c r="E990" s="261"/>
      <c r="L990" s="223"/>
    </row>
    <row r="991" spans="5:12" s="224" customFormat="1" ht="14.25">
      <c r="E991" s="261"/>
      <c r="L991" s="223"/>
    </row>
    <row r="992" spans="5:12" s="224" customFormat="1" ht="14.25">
      <c r="E992" s="261"/>
      <c r="L992" s="223"/>
    </row>
    <row r="993" spans="5:12" s="224" customFormat="1" ht="14.25">
      <c r="E993" s="261"/>
      <c r="L993" s="223"/>
    </row>
    <row r="994" spans="5:12" s="224" customFormat="1" ht="14.25">
      <c r="E994" s="261"/>
      <c r="L994" s="223"/>
    </row>
    <row r="995" spans="5:12" s="224" customFormat="1" ht="14.25">
      <c r="E995" s="261"/>
      <c r="L995" s="223"/>
    </row>
    <row r="996" spans="5:12" s="224" customFormat="1" ht="14.25">
      <c r="E996" s="261"/>
      <c r="L996" s="223"/>
    </row>
    <row r="997" spans="5:12" s="224" customFormat="1" ht="14.25">
      <c r="E997" s="261"/>
      <c r="L997" s="223"/>
    </row>
    <row r="998" spans="5:12" s="224" customFormat="1" ht="14.25">
      <c r="E998" s="261"/>
      <c r="L998" s="223"/>
    </row>
    <row r="999" spans="5:12" s="224" customFormat="1" ht="14.25">
      <c r="E999" s="261"/>
      <c r="L999" s="223"/>
    </row>
    <row r="1000" spans="5:12" s="224" customFormat="1" ht="14.25">
      <c r="E1000" s="261"/>
      <c r="L1000" s="223"/>
    </row>
    <row r="1001" spans="5:12" s="224" customFormat="1" ht="14.25">
      <c r="E1001" s="261"/>
      <c r="L1001" s="223"/>
    </row>
    <row r="1002" spans="5:12" s="224" customFormat="1" ht="14.25">
      <c r="E1002" s="261"/>
      <c r="L1002" s="223"/>
    </row>
    <row r="1003" spans="5:12" s="224" customFormat="1" ht="14.25">
      <c r="E1003" s="261"/>
      <c r="L1003" s="223"/>
    </row>
    <row r="1004" spans="5:12" s="224" customFormat="1" ht="14.25">
      <c r="E1004" s="261"/>
      <c r="L1004" s="223"/>
    </row>
    <row r="1005" spans="5:12" s="224" customFormat="1" ht="14.25">
      <c r="E1005" s="261"/>
      <c r="L1005" s="223"/>
    </row>
    <row r="1006" spans="5:12" s="224" customFormat="1" ht="14.25">
      <c r="E1006" s="261"/>
      <c r="L1006" s="223"/>
    </row>
    <row r="1007" spans="5:12" s="224" customFormat="1" ht="14.25">
      <c r="E1007" s="261"/>
      <c r="L1007" s="223"/>
    </row>
    <row r="1008" spans="5:12" s="224" customFormat="1" ht="14.25">
      <c r="E1008" s="261"/>
      <c r="L1008" s="223"/>
    </row>
    <row r="1009" spans="5:12" s="224" customFormat="1" ht="14.25">
      <c r="E1009" s="261"/>
      <c r="L1009" s="223"/>
    </row>
    <row r="1010" spans="5:12" s="224" customFormat="1" ht="14.25">
      <c r="E1010" s="261"/>
      <c r="L1010" s="223"/>
    </row>
    <row r="1011" spans="5:12" s="224" customFormat="1" ht="14.25">
      <c r="E1011" s="261"/>
      <c r="L1011" s="223"/>
    </row>
    <row r="1012" spans="5:12" s="224" customFormat="1" ht="14.25">
      <c r="E1012" s="261"/>
      <c r="L1012" s="223"/>
    </row>
    <row r="1013" spans="5:12" s="224" customFormat="1" ht="14.25">
      <c r="E1013" s="261"/>
      <c r="L1013" s="223"/>
    </row>
    <row r="1014" spans="5:12" s="224" customFormat="1" ht="14.25">
      <c r="E1014" s="261"/>
      <c r="L1014" s="223"/>
    </row>
    <row r="1015" spans="5:12" s="224" customFormat="1" ht="14.25">
      <c r="E1015" s="261"/>
      <c r="L1015" s="223"/>
    </row>
    <row r="1016" spans="5:12" s="224" customFormat="1" ht="14.25">
      <c r="E1016" s="261"/>
      <c r="L1016" s="223"/>
    </row>
    <row r="1017" spans="5:12" s="224" customFormat="1" ht="14.25">
      <c r="E1017" s="261"/>
      <c r="L1017" s="223"/>
    </row>
    <row r="1018" spans="5:12" s="224" customFormat="1" ht="14.25">
      <c r="E1018" s="261"/>
      <c r="L1018" s="223"/>
    </row>
    <row r="1019" spans="5:12" s="224" customFormat="1" ht="14.25">
      <c r="E1019" s="261"/>
      <c r="L1019" s="223"/>
    </row>
    <row r="1020" spans="5:12" s="224" customFormat="1" ht="14.25">
      <c r="E1020" s="261"/>
      <c r="L1020" s="223"/>
    </row>
    <row r="1021" spans="5:12" s="224" customFormat="1" ht="14.25">
      <c r="E1021" s="261"/>
      <c r="L1021" s="223"/>
    </row>
    <row r="1022" spans="5:12" s="224" customFormat="1" ht="14.25">
      <c r="E1022" s="261"/>
      <c r="L1022" s="223"/>
    </row>
    <row r="1023" spans="5:12" s="224" customFormat="1" ht="14.25">
      <c r="E1023" s="261"/>
      <c r="L1023" s="223"/>
    </row>
    <row r="1024" spans="5:12" s="224" customFormat="1" ht="14.25">
      <c r="E1024" s="261"/>
      <c r="L1024" s="223"/>
    </row>
    <row r="1025" spans="5:12" s="224" customFormat="1" ht="14.25">
      <c r="E1025" s="261"/>
      <c r="L1025" s="223"/>
    </row>
    <row r="1026" spans="5:12" s="224" customFormat="1" ht="14.25">
      <c r="E1026" s="261"/>
      <c r="L1026" s="223"/>
    </row>
    <row r="1027" spans="5:12" s="224" customFormat="1" ht="14.25">
      <c r="E1027" s="261"/>
      <c r="L1027" s="223"/>
    </row>
    <row r="1028" spans="5:12" s="224" customFormat="1" ht="14.25">
      <c r="E1028" s="261"/>
      <c r="L1028" s="223"/>
    </row>
    <row r="1029" spans="5:12" s="224" customFormat="1" ht="14.25">
      <c r="E1029" s="261"/>
      <c r="L1029" s="223"/>
    </row>
    <row r="1030" spans="5:12" s="224" customFormat="1" ht="14.25">
      <c r="E1030" s="261"/>
      <c r="L1030" s="223"/>
    </row>
    <row r="1031" spans="5:12" s="224" customFormat="1" ht="14.25">
      <c r="E1031" s="261"/>
      <c r="L1031" s="223"/>
    </row>
    <row r="1032" spans="5:12" s="224" customFormat="1" ht="14.25">
      <c r="E1032" s="261"/>
      <c r="L1032" s="223"/>
    </row>
    <row r="1033" spans="5:12" s="224" customFormat="1" ht="14.25">
      <c r="E1033" s="261"/>
      <c r="L1033" s="223"/>
    </row>
    <row r="1034" spans="5:12" s="224" customFormat="1" ht="14.25">
      <c r="E1034" s="261"/>
      <c r="L1034" s="223"/>
    </row>
    <row r="1035" spans="5:12" s="224" customFormat="1" ht="14.25">
      <c r="E1035" s="261"/>
      <c r="L1035" s="223"/>
    </row>
    <row r="1036" spans="5:12" s="224" customFormat="1" ht="14.25">
      <c r="E1036" s="261"/>
      <c r="L1036" s="223"/>
    </row>
    <row r="1037" spans="5:12" s="224" customFormat="1" ht="14.25">
      <c r="E1037" s="261"/>
      <c r="L1037" s="223"/>
    </row>
    <row r="1038" spans="5:12" s="224" customFormat="1" ht="14.25">
      <c r="E1038" s="261"/>
      <c r="L1038" s="223"/>
    </row>
    <row r="1039" spans="5:12" s="224" customFormat="1" ht="14.25">
      <c r="E1039" s="261"/>
      <c r="L1039" s="223"/>
    </row>
    <row r="1040" spans="5:12" s="224" customFormat="1" ht="14.25">
      <c r="E1040" s="261"/>
      <c r="L1040" s="223"/>
    </row>
    <row r="1041" spans="5:12" s="224" customFormat="1" ht="14.25">
      <c r="E1041" s="261"/>
      <c r="L1041" s="223"/>
    </row>
    <row r="1042" spans="5:12" s="224" customFormat="1" ht="14.25">
      <c r="E1042" s="261"/>
      <c r="L1042" s="223"/>
    </row>
    <row r="1043" spans="5:12" s="224" customFormat="1" ht="14.25">
      <c r="E1043" s="261"/>
      <c r="L1043" s="223"/>
    </row>
    <row r="1044" spans="5:12" s="224" customFormat="1" ht="14.25">
      <c r="E1044" s="261"/>
      <c r="L1044" s="223"/>
    </row>
    <row r="1045" spans="5:12" s="224" customFormat="1" ht="14.25">
      <c r="E1045" s="261"/>
      <c r="L1045" s="223"/>
    </row>
    <row r="1046" spans="5:12" s="224" customFormat="1" ht="14.25">
      <c r="E1046" s="261"/>
      <c r="L1046" s="223"/>
    </row>
    <row r="1047" spans="5:12" s="224" customFormat="1" ht="14.25">
      <c r="E1047" s="261"/>
      <c r="L1047" s="223"/>
    </row>
    <row r="1048" spans="5:12" s="224" customFormat="1" ht="14.25">
      <c r="E1048" s="261"/>
      <c r="L1048" s="223"/>
    </row>
    <row r="1049" spans="5:12" s="224" customFormat="1" ht="14.25">
      <c r="E1049" s="261"/>
      <c r="L1049" s="223"/>
    </row>
    <row r="1050" spans="5:12" s="224" customFormat="1" ht="14.25">
      <c r="E1050" s="261"/>
      <c r="L1050" s="223"/>
    </row>
    <row r="1051" spans="5:12" s="224" customFormat="1" ht="14.25">
      <c r="E1051" s="261"/>
      <c r="L1051" s="223"/>
    </row>
    <row r="1052" spans="5:12" s="224" customFormat="1" ht="14.25">
      <c r="E1052" s="261"/>
      <c r="L1052" s="223"/>
    </row>
    <row r="1053" spans="5:12" s="224" customFormat="1" ht="14.25">
      <c r="E1053" s="261"/>
      <c r="L1053" s="223"/>
    </row>
    <row r="1054" spans="5:12" s="224" customFormat="1" ht="14.25">
      <c r="E1054" s="261"/>
      <c r="L1054" s="223"/>
    </row>
    <row r="1055" spans="5:12" s="224" customFormat="1" ht="14.25">
      <c r="E1055" s="261"/>
      <c r="L1055" s="223"/>
    </row>
    <row r="1056" spans="5:12" s="224" customFormat="1" ht="14.25">
      <c r="E1056" s="261"/>
      <c r="L1056" s="223"/>
    </row>
    <row r="1057" spans="5:12" s="224" customFormat="1" ht="14.25">
      <c r="E1057" s="261"/>
      <c r="L1057" s="223"/>
    </row>
    <row r="1058" spans="5:12" s="224" customFormat="1" ht="14.25">
      <c r="E1058" s="261"/>
      <c r="L1058" s="223"/>
    </row>
    <row r="1059" spans="5:12" s="224" customFormat="1" ht="14.25">
      <c r="E1059" s="261"/>
      <c r="L1059" s="223"/>
    </row>
    <row r="1060" spans="5:12" s="224" customFormat="1" ht="14.25">
      <c r="E1060" s="261"/>
      <c r="L1060" s="223"/>
    </row>
    <row r="1061" spans="5:12" s="224" customFormat="1" ht="14.25">
      <c r="E1061" s="261"/>
      <c r="L1061" s="223"/>
    </row>
    <row r="1062" spans="5:12" s="224" customFormat="1" ht="14.25">
      <c r="E1062" s="261"/>
      <c r="L1062" s="223"/>
    </row>
    <row r="1063" spans="5:12" s="224" customFormat="1" ht="14.25">
      <c r="E1063" s="261"/>
      <c r="L1063" s="223"/>
    </row>
    <row r="1064" spans="5:12" s="224" customFormat="1" ht="14.25">
      <c r="E1064" s="261"/>
      <c r="L1064" s="223"/>
    </row>
    <row r="1065" spans="5:12" s="224" customFormat="1" ht="14.25">
      <c r="E1065" s="261"/>
      <c r="L1065" s="223"/>
    </row>
    <row r="1066" spans="5:12" s="224" customFormat="1" ht="14.25">
      <c r="E1066" s="261"/>
      <c r="L1066" s="223"/>
    </row>
    <row r="1067" spans="5:12" s="224" customFormat="1" ht="14.25">
      <c r="E1067" s="261"/>
      <c r="L1067" s="223"/>
    </row>
    <row r="1068" spans="5:12" s="224" customFormat="1" ht="14.25">
      <c r="E1068" s="261"/>
      <c r="L1068" s="223"/>
    </row>
    <row r="1069" spans="5:12" s="224" customFormat="1" ht="14.25">
      <c r="E1069" s="261"/>
      <c r="L1069" s="223"/>
    </row>
    <row r="1070" spans="5:12" s="224" customFormat="1" ht="14.25">
      <c r="E1070" s="261"/>
      <c r="L1070" s="223"/>
    </row>
    <row r="1071" spans="5:12" s="224" customFormat="1" ht="14.25">
      <c r="E1071" s="261"/>
      <c r="L1071" s="223"/>
    </row>
    <row r="1072" spans="5:12" s="224" customFormat="1" ht="14.25">
      <c r="E1072" s="261"/>
      <c r="L1072" s="223"/>
    </row>
    <row r="1073" spans="5:12" s="224" customFormat="1" ht="14.25">
      <c r="E1073" s="261"/>
      <c r="L1073" s="223"/>
    </row>
    <row r="1074" spans="5:12" s="224" customFormat="1" ht="14.25">
      <c r="E1074" s="261"/>
      <c r="L1074" s="223"/>
    </row>
    <row r="1075" spans="5:12" s="224" customFormat="1" ht="14.25">
      <c r="E1075" s="261"/>
      <c r="L1075" s="223"/>
    </row>
    <row r="1076" spans="5:12" s="224" customFormat="1" ht="14.25">
      <c r="E1076" s="261"/>
      <c r="L1076" s="223"/>
    </row>
    <row r="1077" spans="5:12" s="224" customFormat="1" ht="14.25">
      <c r="E1077" s="261"/>
      <c r="L1077" s="223"/>
    </row>
    <row r="1078" spans="5:12" s="224" customFormat="1" ht="14.25">
      <c r="E1078" s="261"/>
      <c r="L1078" s="223"/>
    </row>
    <row r="1079" spans="5:12" s="224" customFormat="1" ht="14.25">
      <c r="E1079" s="261"/>
      <c r="L1079" s="223"/>
    </row>
    <row r="1080" spans="5:12" s="224" customFormat="1" ht="14.25">
      <c r="E1080" s="261"/>
      <c r="L1080" s="223"/>
    </row>
    <row r="1081" spans="5:12" s="224" customFormat="1" ht="14.25">
      <c r="E1081" s="261"/>
      <c r="L1081" s="223"/>
    </row>
    <row r="1082" spans="5:12" s="224" customFormat="1" ht="14.25">
      <c r="E1082" s="261"/>
      <c r="L1082" s="223"/>
    </row>
    <row r="1083" spans="5:12" s="224" customFormat="1" ht="14.25">
      <c r="E1083" s="261"/>
      <c r="L1083" s="223"/>
    </row>
    <row r="1084" spans="5:12" s="224" customFormat="1" ht="14.25">
      <c r="E1084" s="261"/>
      <c r="L1084" s="223"/>
    </row>
    <row r="1085" spans="5:12" s="224" customFormat="1" ht="14.25">
      <c r="E1085" s="261"/>
      <c r="L1085" s="223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I15" sqref="I15"/>
    </sheetView>
  </sheetViews>
  <sheetFormatPr defaultColWidth="8.625" defaultRowHeight="18.75"/>
  <cols>
    <col min="1" max="1" width="9.75" style="242" customWidth="1"/>
    <col min="2" max="2" width="14.5" style="242" customWidth="1"/>
    <col min="3" max="3" width="5.5" style="242" customWidth="1"/>
    <col min="4" max="4" width="17.75" style="242" customWidth="1"/>
    <col min="5" max="5" width="53.125" style="242" customWidth="1"/>
    <col min="6" max="6" width="8.625" style="242" customWidth="1"/>
    <col min="7" max="7" width="11.625" style="224" customWidth="1"/>
    <col min="8" max="8" width="17.25" style="224" customWidth="1"/>
    <col min="9" max="9" width="11.625" style="224" customWidth="1"/>
    <col min="10" max="10" width="1.125" style="223" customWidth="1"/>
    <col min="11" max="221" width="24.375" style="224" customWidth="1"/>
    <col min="222" max="16384" width="8.625" style="225"/>
  </cols>
  <sheetData>
    <row r="1" spans="1:241" s="216" customFormat="1">
      <c r="A1" s="213"/>
      <c r="B1" s="213"/>
      <c r="C1" s="213"/>
      <c r="D1" s="213"/>
      <c r="E1" s="213"/>
      <c r="F1" s="213"/>
      <c r="G1" s="213"/>
      <c r="H1" s="213"/>
      <c r="I1" s="214" t="s">
        <v>411</v>
      </c>
      <c r="J1" s="215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  <c r="IG1" s="213"/>
    </row>
    <row r="2" spans="1:241" s="216" customFormat="1">
      <c r="A2" s="213"/>
      <c r="B2" s="213"/>
      <c r="C2" s="213"/>
      <c r="D2" s="213"/>
      <c r="E2" s="213"/>
      <c r="F2" s="213"/>
      <c r="G2" s="213"/>
      <c r="H2" s="213"/>
      <c r="I2" s="217" t="s">
        <v>4501</v>
      </c>
      <c r="J2" s="215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</row>
    <row r="3" spans="1:241" s="547" customFormat="1" ht="15.95" customHeight="1"/>
    <row r="4" spans="1:241" s="219" customFormat="1" ht="43.5" customHeight="1">
      <c r="A4" s="1110" t="s">
        <v>3896</v>
      </c>
      <c r="B4" s="1110"/>
      <c r="C4" s="1110"/>
      <c r="D4" s="1110"/>
      <c r="E4" s="1110"/>
      <c r="F4" s="1110"/>
      <c r="G4" s="1110"/>
      <c r="H4" s="1110"/>
      <c r="I4" s="1110"/>
      <c r="J4" s="218"/>
    </row>
    <row r="5" spans="1:241" s="219" customFormat="1" ht="6.75" customHeight="1">
      <c r="A5" s="220"/>
      <c r="B5" s="220"/>
      <c r="C5" s="220"/>
      <c r="D5" s="220"/>
      <c r="E5" s="220"/>
      <c r="F5" s="220"/>
      <c r="G5" s="220"/>
      <c r="H5" s="220"/>
      <c r="I5" s="220"/>
      <c r="J5" s="218"/>
    </row>
    <row r="6" spans="1:241" s="219" customFormat="1" ht="23.25" customHeight="1">
      <c r="A6" s="1106" t="s">
        <v>3268</v>
      </c>
      <c r="B6" s="1106"/>
      <c r="C6" s="1106"/>
      <c r="D6" s="1106"/>
      <c r="E6" s="1106"/>
      <c r="F6" s="1106"/>
      <c r="G6" s="1106"/>
      <c r="H6" s="1106"/>
      <c r="I6" s="1106"/>
      <c r="J6" s="218"/>
    </row>
    <row r="7" spans="1:241" s="548" customFormat="1" ht="5.25" customHeight="1"/>
    <row r="8" spans="1:241" s="219" customFormat="1" ht="43.5" customHeight="1">
      <c r="A8" s="1111" t="s">
        <v>5429</v>
      </c>
      <c r="B8" s="1111"/>
      <c r="C8" s="1111"/>
      <c r="D8" s="1111"/>
      <c r="E8" s="1111"/>
      <c r="F8" s="1111"/>
      <c r="G8" s="1111"/>
      <c r="H8" s="1111"/>
      <c r="I8" s="1111"/>
    </row>
    <row r="9" spans="1:241" s="221" customFormat="1" ht="6" customHeight="1">
      <c r="J9" s="222"/>
    </row>
    <row r="10" spans="1:241" s="224" customFormat="1" ht="50.1" customHeight="1">
      <c r="A10" s="1116" t="s">
        <v>4107</v>
      </c>
      <c r="B10" s="1116" t="s">
        <v>410</v>
      </c>
      <c r="C10" s="1119" t="s">
        <v>3550</v>
      </c>
      <c r="D10" s="1120"/>
      <c r="E10" s="1116" t="s">
        <v>407</v>
      </c>
      <c r="F10" s="1121" t="s">
        <v>2450</v>
      </c>
      <c r="G10" s="1084" t="s">
        <v>2451</v>
      </c>
      <c r="H10" s="1084" t="s">
        <v>3832</v>
      </c>
      <c r="I10" s="1116" t="s">
        <v>224</v>
      </c>
      <c r="J10" s="239"/>
    </row>
    <row r="11" spans="1:241" s="224" customFormat="1" ht="50.1" customHeight="1">
      <c r="A11" s="1117"/>
      <c r="B11" s="1117"/>
      <c r="C11" s="636" t="s">
        <v>1006</v>
      </c>
      <c r="D11" s="788" t="s">
        <v>1007</v>
      </c>
      <c r="E11" s="1117"/>
      <c r="F11" s="1122"/>
      <c r="G11" s="1085"/>
      <c r="H11" s="1085"/>
      <c r="I11" s="1117"/>
      <c r="J11" s="239"/>
    </row>
    <row r="12" spans="1:241" s="228" customFormat="1" ht="17.25" customHeight="1">
      <c r="A12" s="226">
        <v>1</v>
      </c>
      <c r="B12" s="226" t="s">
        <v>50</v>
      </c>
      <c r="C12" s="226" t="s">
        <v>50</v>
      </c>
      <c r="D12" s="262" t="s">
        <v>51</v>
      </c>
      <c r="E12" s="262" t="s">
        <v>52</v>
      </c>
      <c r="F12" s="226" t="s">
        <v>137</v>
      </c>
      <c r="G12" s="226" t="s">
        <v>138</v>
      </c>
      <c r="H12" s="226" t="s">
        <v>139</v>
      </c>
      <c r="I12" s="226" t="s">
        <v>140</v>
      </c>
      <c r="J12" s="227"/>
    </row>
    <row r="13" spans="1:241" s="230" customFormat="1" ht="26.1" customHeight="1">
      <c r="A13" s="552" t="s">
        <v>425</v>
      </c>
      <c r="B13" s="553" t="s">
        <v>3269</v>
      </c>
      <c r="C13" s="553"/>
      <c r="D13" s="553"/>
      <c r="E13" s="550"/>
      <c r="F13" s="550"/>
      <c r="G13" s="550"/>
      <c r="H13" s="550"/>
      <c r="I13" s="551"/>
      <c r="J13" s="229"/>
    </row>
    <row r="14" spans="1:241" s="230" customFormat="1" ht="26.1" customHeight="1">
      <c r="A14" s="552"/>
      <c r="B14" s="553" t="s">
        <v>3260</v>
      </c>
      <c r="C14" s="553"/>
      <c r="D14" s="553"/>
      <c r="E14" s="550"/>
      <c r="F14" s="550"/>
      <c r="G14" s="550"/>
      <c r="H14" s="550"/>
      <c r="I14" s="551"/>
      <c r="J14" s="229"/>
    </row>
    <row r="15" spans="1:241" s="224" customFormat="1" ht="33" customHeight="1">
      <c r="A15" s="263" t="s">
        <v>425</v>
      </c>
      <c r="B15" s="240" t="s">
        <v>3270</v>
      </c>
      <c r="C15" s="240" t="s">
        <v>4196</v>
      </c>
      <c r="D15" s="469" t="s">
        <v>4343</v>
      </c>
      <c r="E15" s="241" t="s">
        <v>3239</v>
      </c>
      <c r="F15" s="235">
        <v>1</v>
      </c>
      <c r="G15" s="235" t="s">
        <v>226</v>
      </c>
      <c r="H15" s="235" t="s">
        <v>5384</v>
      </c>
      <c r="I15" s="238">
        <v>942</v>
      </c>
      <c r="J15" s="366"/>
    </row>
    <row r="16" spans="1:241" s="224" customFormat="1" ht="33" customHeight="1">
      <c r="A16" s="263" t="s">
        <v>425</v>
      </c>
      <c r="B16" s="240" t="s">
        <v>808</v>
      </c>
      <c r="C16" s="240" t="s">
        <v>4196</v>
      </c>
      <c r="D16" s="469" t="s">
        <v>4343</v>
      </c>
      <c r="E16" s="264" t="s">
        <v>823</v>
      </c>
      <c r="F16" s="235">
        <v>1</v>
      </c>
      <c r="G16" s="235" t="s">
        <v>226</v>
      </c>
      <c r="H16" s="235" t="s">
        <v>5385</v>
      </c>
      <c r="I16" s="238">
        <v>180</v>
      </c>
      <c r="J16" s="366"/>
    </row>
    <row r="17" spans="1:10" s="224" customFormat="1" ht="33" customHeight="1">
      <c r="A17" s="263" t="s">
        <v>425</v>
      </c>
      <c r="B17" s="240" t="s">
        <v>807</v>
      </c>
      <c r="C17" s="240" t="s">
        <v>4196</v>
      </c>
      <c r="D17" s="469" t="s">
        <v>4343</v>
      </c>
      <c r="E17" s="264" t="s">
        <v>822</v>
      </c>
      <c r="F17" s="235">
        <v>1</v>
      </c>
      <c r="G17" s="235" t="s">
        <v>226</v>
      </c>
      <c r="H17" s="235" t="s">
        <v>5385</v>
      </c>
      <c r="I17" s="238">
        <v>105</v>
      </c>
      <c r="J17" s="366"/>
    </row>
    <row r="18" spans="1:10" s="224" customFormat="1" ht="33" customHeight="1">
      <c r="A18" s="263" t="s">
        <v>425</v>
      </c>
      <c r="B18" s="240" t="s">
        <v>1003</v>
      </c>
      <c r="C18" s="240" t="s">
        <v>4196</v>
      </c>
      <c r="D18" s="469" t="s">
        <v>4343</v>
      </c>
      <c r="E18" s="264" t="s">
        <v>1004</v>
      </c>
      <c r="F18" s="235">
        <v>1</v>
      </c>
      <c r="G18" s="235" t="s">
        <v>226</v>
      </c>
      <c r="H18" s="235" t="s">
        <v>5386</v>
      </c>
      <c r="I18" s="238">
        <v>147</v>
      </c>
      <c r="J18" s="366"/>
    </row>
    <row r="19" spans="1:10" s="224" customFormat="1" ht="33" customHeight="1">
      <c r="A19" s="263" t="s">
        <v>425</v>
      </c>
      <c r="B19" s="240" t="s">
        <v>981</v>
      </c>
      <c r="C19" s="240" t="s">
        <v>4196</v>
      </c>
      <c r="D19" s="469" t="s">
        <v>4343</v>
      </c>
      <c r="E19" s="264" t="s">
        <v>982</v>
      </c>
      <c r="F19" s="235">
        <v>1</v>
      </c>
      <c r="G19" s="235" t="s">
        <v>226</v>
      </c>
      <c r="H19" s="235" t="s">
        <v>5386</v>
      </c>
      <c r="I19" s="238">
        <v>225</v>
      </c>
      <c r="J19" s="366"/>
    </row>
    <row r="20" spans="1:10" s="224" customFormat="1" ht="33" customHeight="1">
      <c r="A20" s="263" t="s">
        <v>425</v>
      </c>
      <c r="B20" s="240" t="s">
        <v>968</v>
      </c>
      <c r="C20" s="240" t="s">
        <v>4196</v>
      </c>
      <c r="D20" s="469" t="s">
        <v>4343</v>
      </c>
      <c r="E20" s="264" t="s">
        <v>3913</v>
      </c>
      <c r="F20" s="235">
        <v>1</v>
      </c>
      <c r="G20" s="235" t="s">
        <v>226</v>
      </c>
      <c r="H20" s="235" t="s">
        <v>5386</v>
      </c>
      <c r="I20" s="238">
        <v>200</v>
      </c>
      <c r="J20" s="366"/>
    </row>
    <row r="21" spans="1:10" s="224" customFormat="1" ht="33" customHeight="1">
      <c r="A21" s="263" t="s">
        <v>425</v>
      </c>
      <c r="B21" s="240" t="s">
        <v>806</v>
      </c>
      <c r="C21" s="240" t="s">
        <v>4196</v>
      </c>
      <c r="D21" s="469" t="s">
        <v>4343</v>
      </c>
      <c r="E21" s="264" t="s">
        <v>4100</v>
      </c>
      <c r="F21" s="235">
        <v>1</v>
      </c>
      <c r="G21" s="235" t="s">
        <v>226</v>
      </c>
      <c r="H21" s="235" t="s">
        <v>5387</v>
      </c>
      <c r="I21" s="238">
        <v>170</v>
      </c>
      <c r="J21" s="366"/>
    </row>
    <row r="22" spans="1:10" s="224" customFormat="1" ht="33" customHeight="1">
      <c r="A22" s="263" t="s">
        <v>425</v>
      </c>
      <c r="B22" s="240" t="s">
        <v>1696</v>
      </c>
      <c r="C22" s="240" t="s">
        <v>4196</v>
      </c>
      <c r="D22" s="469" t="s">
        <v>4343</v>
      </c>
      <c r="E22" s="264" t="s">
        <v>4101</v>
      </c>
      <c r="F22" s="235">
        <v>1</v>
      </c>
      <c r="G22" s="235" t="s">
        <v>226</v>
      </c>
      <c r="H22" s="235" t="s">
        <v>5387</v>
      </c>
      <c r="I22" s="238">
        <v>442</v>
      </c>
      <c r="J22" s="366"/>
    </row>
    <row r="23" spans="1:10" s="224" customFormat="1" ht="33" customHeight="1">
      <c r="A23" s="263" t="s">
        <v>425</v>
      </c>
      <c r="B23" s="240" t="s">
        <v>805</v>
      </c>
      <c r="C23" s="240" t="s">
        <v>4196</v>
      </c>
      <c r="D23" s="469" t="s">
        <v>4343</v>
      </c>
      <c r="E23" s="264" t="s">
        <v>820</v>
      </c>
      <c r="F23" s="235">
        <v>1</v>
      </c>
      <c r="G23" s="235" t="s">
        <v>226</v>
      </c>
      <c r="H23" s="235" t="s">
        <v>5430</v>
      </c>
      <c r="I23" s="238">
        <v>350</v>
      </c>
      <c r="J23" s="366"/>
    </row>
    <row r="24" spans="1:10" s="224" customFormat="1" ht="33" customHeight="1">
      <c r="A24" s="263" t="s">
        <v>425</v>
      </c>
      <c r="B24" s="240" t="s">
        <v>1557</v>
      </c>
      <c r="C24" s="240" t="s">
        <v>4196</v>
      </c>
      <c r="D24" s="469" t="s">
        <v>4343</v>
      </c>
      <c r="E24" s="264" t="s">
        <v>1558</v>
      </c>
      <c r="F24" s="235">
        <v>1</v>
      </c>
      <c r="G24" s="235" t="s">
        <v>226</v>
      </c>
      <c r="H24" s="235" t="s">
        <v>5004</v>
      </c>
      <c r="I24" s="238">
        <v>1450</v>
      </c>
      <c r="J24" s="366"/>
    </row>
    <row r="25" spans="1:10" s="224" customFormat="1" ht="33" customHeight="1">
      <c r="A25" s="263" t="s">
        <v>425</v>
      </c>
      <c r="B25" s="240" t="s">
        <v>1122</v>
      </c>
      <c r="C25" s="240" t="s">
        <v>4196</v>
      </c>
      <c r="D25" s="469" t="s">
        <v>4343</v>
      </c>
      <c r="E25" s="264" t="s">
        <v>3271</v>
      </c>
      <c r="F25" s="235">
        <v>1</v>
      </c>
      <c r="G25" s="235" t="s">
        <v>226</v>
      </c>
      <c r="H25" s="235" t="s">
        <v>5387</v>
      </c>
      <c r="I25" s="238">
        <v>500</v>
      </c>
      <c r="J25" s="366"/>
    </row>
    <row r="26" spans="1:10" s="242" customFormat="1" ht="33" customHeight="1">
      <c r="A26" s="263" t="s">
        <v>425</v>
      </c>
      <c r="B26" s="240" t="s">
        <v>3354</v>
      </c>
      <c r="C26" s="240" t="s">
        <v>4196</v>
      </c>
      <c r="D26" s="469" t="s">
        <v>4343</v>
      </c>
      <c r="E26" s="265" t="s">
        <v>3355</v>
      </c>
      <c r="F26" s="235">
        <v>1</v>
      </c>
      <c r="G26" s="235" t="s">
        <v>226</v>
      </c>
      <c r="H26" s="235" t="s">
        <v>5388</v>
      </c>
      <c r="I26" s="238">
        <v>375</v>
      </c>
      <c r="J26" s="366"/>
    </row>
    <row r="27" spans="1:10" s="224" customFormat="1" ht="33" customHeight="1">
      <c r="A27" s="263" t="s">
        <v>425</v>
      </c>
      <c r="B27" s="240" t="s">
        <v>3272</v>
      </c>
      <c r="C27" s="240" t="s">
        <v>4196</v>
      </c>
      <c r="D27" s="469" t="s">
        <v>4343</v>
      </c>
      <c r="E27" s="265" t="s">
        <v>3273</v>
      </c>
      <c r="F27" s="235">
        <v>1</v>
      </c>
      <c r="G27" s="235" t="s">
        <v>226</v>
      </c>
      <c r="H27" s="235" t="s">
        <v>5388</v>
      </c>
      <c r="I27" s="238">
        <v>300</v>
      </c>
      <c r="J27" s="366"/>
    </row>
    <row r="28" spans="1:10" s="224" customFormat="1" ht="49.5" customHeight="1">
      <c r="A28" s="263" t="s">
        <v>425</v>
      </c>
      <c r="B28" s="240" t="s">
        <v>3274</v>
      </c>
      <c r="C28" s="240" t="s">
        <v>4196</v>
      </c>
      <c r="D28" s="469" t="s">
        <v>4343</v>
      </c>
      <c r="E28" s="241" t="s">
        <v>3356</v>
      </c>
      <c r="F28" s="235">
        <v>1</v>
      </c>
      <c r="G28" s="235" t="s">
        <v>226</v>
      </c>
      <c r="H28" s="235" t="s">
        <v>5389</v>
      </c>
      <c r="I28" s="238">
        <v>388</v>
      </c>
      <c r="J28" s="366"/>
    </row>
    <row r="29" spans="1:10" s="230" customFormat="1" ht="26.1" customHeight="1">
      <c r="A29" s="552"/>
      <c r="B29" s="553" t="s">
        <v>3261</v>
      </c>
      <c r="C29" s="553"/>
      <c r="D29" s="553"/>
      <c r="E29" s="550"/>
      <c r="F29" s="550"/>
      <c r="G29" s="550"/>
      <c r="H29" s="550"/>
      <c r="I29" s="551"/>
      <c r="J29" s="229"/>
    </row>
    <row r="30" spans="1:10" s="224" customFormat="1" ht="33" customHeight="1">
      <c r="A30" s="263" t="s">
        <v>425</v>
      </c>
      <c r="B30" s="240" t="s">
        <v>1000</v>
      </c>
      <c r="C30" s="240" t="s">
        <v>4197</v>
      </c>
      <c r="D30" s="469" t="s">
        <v>4344</v>
      </c>
      <c r="E30" s="264" t="s">
        <v>1001</v>
      </c>
      <c r="F30" s="235">
        <v>1</v>
      </c>
      <c r="G30" s="235" t="s">
        <v>226</v>
      </c>
      <c r="H30" s="235" t="s">
        <v>5390</v>
      </c>
      <c r="I30" s="238">
        <v>1210</v>
      </c>
      <c r="J30" s="366"/>
    </row>
    <row r="31" spans="1:10" s="224" customFormat="1" ht="33" customHeight="1">
      <c r="A31" s="263" t="s">
        <v>425</v>
      </c>
      <c r="B31" s="240" t="s">
        <v>3275</v>
      </c>
      <c r="C31" s="240" t="s">
        <v>4197</v>
      </c>
      <c r="D31" s="469" t="s">
        <v>4344</v>
      </c>
      <c r="E31" s="264" t="s">
        <v>3276</v>
      </c>
      <c r="F31" s="235">
        <v>1</v>
      </c>
      <c r="G31" s="235" t="s">
        <v>226</v>
      </c>
      <c r="H31" s="235" t="s">
        <v>5004</v>
      </c>
      <c r="I31" s="238">
        <v>925</v>
      </c>
      <c r="J31" s="366"/>
    </row>
    <row r="32" spans="1:10" s="224" customFormat="1" ht="33" customHeight="1">
      <c r="A32" s="263" t="s">
        <v>425</v>
      </c>
      <c r="B32" s="240" t="s">
        <v>1548</v>
      </c>
      <c r="C32" s="240" t="s">
        <v>4197</v>
      </c>
      <c r="D32" s="469" t="s">
        <v>4344</v>
      </c>
      <c r="E32" s="264" t="s">
        <v>3906</v>
      </c>
      <c r="F32" s="235">
        <v>1</v>
      </c>
      <c r="G32" s="235" t="s">
        <v>226</v>
      </c>
      <c r="H32" s="235" t="s">
        <v>5004</v>
      </c>
      <c r="I32" s="238">
        <v>3500</v>
      </c>
      <c r="J32" s="366"/>
    </row>
    <row r="33" spans="1:10" s="224" customFormat="1" ht="33" customHeight="1">
      <c r="A33" s="263" t="s">
        <v>425</v>
      </c>
      <c r="B33" s="240" t="s">
        <v>1520</v>
      </c>
      <c r="C33" s="240" t="s">
        <v>4197</v>
      </c>
      <c r="D33" s="469" t="s">
        <v>4344</v>
      </c>
      <c r="E33" s="265" t="s">
        <v>4102</v>
      </c>
      <c r="F33" s="235" t="s">
        <v>48</v>
      </c>
      <c r="G33" s="235" t="s">
        <v>226</v>
      </c>
      <c r="H33" s="235" t="s">
        <v>5431</v>
      </c>
      <c r="I33" s="238">
        <v>140</v>
      </c>
      <c r="J33" s="366"/>
    </row>
    <row r="34" spans="1:10" s="224" customFormat="1" ht="33" customHeight="1">
      <c r="A34" s="263" t="s">
        <v>425</v>
      </c>
      <c r="B34" s="240" t="s">
        <v>1557</v>
      </c>
      <c r="C34" s="240" t="s">
        <v>4197</v>
      </c>
      <c r="D34" s="469" t="s">
        <v>4344</v>
      </c>
      <c r="E34" s="264" t="s">
        <v>1558</v>
      </c>
      <c r="F34" s="235">
        <v>1</v>
      </c>
      <c r="G34" s="235" t="s">
        <v>226</v>
      </c>
      <c r="H34" s="235" t="s">
        <v>5004</v>
      </c>
      <c r="I34" s="238">
        <v>1450</v>
      </c>
      <c r="J34" s="366"/>
    </row>
    <row r="35" spans="1:10" s="224" customFormat="1" ht="33" customHeight="1">
      <c r="A35" s="263" t="s">
        <v>425</v>
      </c>
      <c r="B35" s="240" t="s">
        <v>1696</v>
      </c>
      <c r="C35" s="240" t="s">
        <v>4197</v>
      </c>
      <c r="D35" s="469" t="s">
        <v>4344</v>
      </c>
      <c r="E35" s="264" t="s">
        <v>4101</v>
      </c>
      <c r="F35" s="235">
        <v>1</v>
      </c>
      <c r="G35" s="235" t="s">
        <v>226</v>
      </c>
      <c r="H35" s="235" t="s">
        <v>5387</v>
      </c>
      <c r="I35" s="238">
        <v>442</v>
      </c>
      <c r="J35" s="366"/>
    </row>
    <row r="36" spans="1:10" s="224" customFormat="1" ht="33" customHeight="1">
      <c r="A36" s="263" t="s">
        <v>425</v>
      </c>
      <c r="B36" s="240" t="s">
        <v>4453</v>
      </c>
      <c r="C36" s="240" t="s">
        <v>4197</v>
      </c>
      <c r="D36" s="469" t="s">
        <v>4344</v>
      </c>
      <c r="E36" s="264" t="s">
        <v>1974</v>
      </c>
      <c r="F36" s="235">
        <v>1</v>
      </c>
      <c r="G36" s="235" t="s">
        <v>226</v>
      </c>
      <c r="H36" s="235" t="s">
        <v>4792</v>
      </c>
      <c r="I36" s="238">
        <v>200</v>
      </c>
      <c r="J36" s="366"/>
    </row>
    <row r="37" spans="1:10" s="230" customFormat="1" ht="26.1" customHeight="1">
      <c r="A37" s="552"/>
      <c r="B37" s="553" t="s">
        <v>3277</v>
      </c>
      <c r="C37" s="553"/>
      <c r="D37" s="553"/>
      <c r="E37" s="550"/>
      <c r="F37" s="550"/>
      <c r="G37" s="550"/>
      <c r="H37" s="550"/>
      <c r="I37" s="551"/>
      <c r="J37" s="229"/>
    </row>
    <row r="38" spans="1:10" s="224" customFormat="1" ht="33" customHeight="1">
      <c r="A38" s="263" t="s">
        <v>425</v>
      </c>
      <c r="B38" s="240" t="s">
        <v>3270</v>
      </c>
      <c r="C38" s="240" t="s">
        <v>4198</v>
      </c>
      <c r="D38" s="469" t="s">
        <v>4194</v>
      </c>
      <c r="E38" s="241" t="s">
        <v>3239</v>
      </c>
      <c r="F38" s="235">
        <v>1</v>
      </c>
      <c r="G38" s="235" t="s">
        <v>226</v>
      </c>
      <c r="H38" s="235" t="s">
        <v>5389</v>
      </c>
      <c r="I38" s="238">
        <v>593</v>
      </c>
      <c r="J38" s="366"/>
    </row>
    <row r="39" spans="1:10" s="224" customFormat="1" ht="33" customHeight="1">
      <c r="A39" s="263" t="s">
        <v>425</v>
      </c>
      <c r="B39" s="240" t="s">
        <v>808</v>
      </c>
      <c r="C39" s="240" t="s">
        <v>4198</v>
      </c>
      <c r="D39" s="469" t="s">
        <v>4194</v>
      </c>
      <c r="E39" s="264" t="s">
        <v>823</v>
      </c>
      <c r="F39" s="235">
        <v>1</v>
      </c>
      <c r="G39" s="235" t="s">
        <v>226</v>
      </c>
      <c r="H39" s="235" t="s">
        <v>5385</v>
      </c>
      <c r="I39" s="238">
        <v>180</v>
      </c>
      <c r="J39" s="366"/>
    </row>
    <row r="40" spans="1:10" s="224" customFormat="1" ht="33" customHeight="1">
      <c r="A40" s="263" t="s">
        <v>425</v>
      </c>
      <c r="B40" s="240" t="s">
        <v>807</v>
      </c>
      <c r="C40" s="240" t="s">
        <v>4198</v>
      </c>
      <c r="D40" s="469" t="s">
        <v>4194</v>
      </c>
      <c r="E40" s="264" t="s">
        <v>822</v>
      </c>
      <c r="F40" s="235">
        <v>1</v>
      </c>
      <c r="G40" s="235" t="s">
        <v>226</v>
      </c>
      <c r="H40" s="235" t="s">
        <v>5385</v>
      </c>
      <c r="I40" s="238">
        <v>105</v>
      </c>
      <c r="J40" s="366"/>
    </row>
    <row r="41" spans="1:10" s="224" customFormat="1" ht="33" customHeight="1">
      <c r="A41" s="263" t="s">
        <v>425</v>
      </c>
      <c r="B41" s="240" t="s">
        <v>806</v>
      </c>
      <c r="C41" s="240" t="s">
        <v>4198</v>
      </c>
      <c r="D41" s="469" t="s">
        <v>4194</v>
      </c>
      <c r="E41" s="264" t="s">
        <v>4100</v>
      </c>
      <c r="F41" s="235">
        <v>1</v>
      </c>
      <c r="G41" s="235" t="s">
        <v>226</v>
      </c>
      <c r="H41" s="235" t="s">
        <v>5387</v>
      </c>
      <c r="I41" s="238">
        <v>170</v>
      </c>
      <c r="J41" s="366"/>
    </row>
    <row r="42" spans="1:10" s="224" customFormat="1" ht="33" customHeight="1">
      <c r="A42" s="263" t="s">
        <v>425</v>
      </c>
      <c r="B42" s="240" t="s">
        <v>1696</v>
      </c>
      <c r="C42" s="240" t="s">
        <v>4198</v>
      </c>
      <c r="D42" s="469" t="s">
        <v>4194</v>
      </c>
      <c r="E42" s="264" t="s">
        <v>4101</v>
      </c>
      <c r="F42" s="235">
        <v>1</v>
      </c>
      <c r="G42" s="235" t="s">
        <v>226</v>
      </c>
      <c r="H42" s="235" t="s">
        <v>5387</v>
      </c>
      <c r="I42" s="238">
        <v>442</v>
      </c>
      <c r="J42" s="366"/>
    </row>
    <row r="43" spans="1:10" s="224" customFormat="1" ht="33" customHeight="1">
      <c r="A43" s="263" t="s">
        <v>425</v>
      </c>
      <c r="B43" s="240" t="s">
        <v>805</v>
      </c>
      <c r="C43" s="240" t="s">
        <v>4198</v>
      </c>
      <c r="D43" s="469" t="s">
        <v>4194</v>
      </c>
      <c r="E43" s="264" t="s">
        <v>820</v>
      </c>
      <c r="F43" s="235">
        <v>1</v>
      </c>
      <c r="G43" s="235" t="s">
        <v>226</v>
      </c>
      <c r="H43" s="235" t="s">
        <v>5430</v>
      </c>
      <c r="I43" s="238">
        <v>350</v>
      </c>
      <c r="J43" s="366"/>
    </row>
    <row r="44" spans="1:10" s="224" customFormat="1" ht="33" customHeight="1">
      <c r="A44" s="263" t="s">
        <v>425</v>
      </c>
      <c r="B44" s="240" t="s">
        <v>3354</v>
      </c>
      <c r="C44" s="240" t="s">
        <v>4198</v>
      </c>
      <c r="D44" s="469" t="s">
        <v>4194</v>
      </c>
      <c r="E44" s="265" t="s">
        <v>3355</v>
      </c>
      <c r="F44" s="235">
        <v>1</v>
      </c>
      <c r="G44" s="235" t="s">
        <v>226</v>
      </c>
      <c r="H44" s="235" t="s">
        <v>5388</v>
      </c>
      <c r="I44" s="238">
        <v>375</v>
      </c>
      <c r="J44" s="366"/>
    </row>
    <row r="45" spans="1:10" s="230" customFormat="1" ht="26.1" customHeight="1">
      <c r="A45" s="552"/>
      <c r="B45" s="553" t="s">
        <v>3266</v>
      </c>
      <c r="C45" s="553"/>
      <c r="D45" s="553"/>
      <c r="E45" s="550"/>
      <c r="F45" s="550"/>
      <c r="G45" s="550"/>
      <c r="H45" s="550"/>
      <c r="I45" s="551"/>
      <c r="J45" s="229"/>
    </row>
    <row r="46" spans="1:10" s="224" customFormat="1" ht="32.1" customHeight="1">
      <c r="A46" s="263" t="s">
        <v>425</v>
      </c>
      <c r="B46" s="240" t="s">
        <v>1003</v>
      </c>
      <c r="C46" s="240" t="s">
        <v>4196</v>
      </c>
      <c r="D46" s="469" t="s">
        <v>4343</v>
      </c>
      <c r="E46" s="264" t="s">
        <v>1004</v>
      </c>
      <c r="F46" s="235">
        <v>1</v>
      </c>
      <c r="G46" s="235" t="s">
        <v>227</v>
      </c>
      <c r="H46" s="235" t="s">
        <v>4792</v>
      </c>
      <c r="I46" s="238">
        <v>147</v>
      </c>
      <c r="J46" s="366"/>
    </row>
    <row r="47" spans="1:10" s="224" customFormat="1" ht="32.1" customHeight="1">
      <c r="A47" s="263" t="s">
        <v>425</v>
      </c>
      <c r="B47" s="240" t="s">
        <v>3278</v>
      </c>
      <c r="C47" s="240" t="s">
        <v>4196</v>
      </c>
      <c r="D47" s="469" t="s">
        <v>4343</v>
      </c>
      <c r="E47" s="264" t="s">
        <v>3279</v>
      </c>
      <c r="F47" s="235">
        <v>1</v>
      </c>
      <c r="G47" s="235" t="s">
        <v>227</v>
      </c>
      <c r="H47" s="235" t="s">
        <v>4792</v>
      </c>
      <c r="I47" s="238">
        <v>60</v>
      </c>
      <c r="J47" s="366"/>
    </row>
    <row r="48" spans="1:10" s="224" customFormat="1" ht="32.1" customHeight="1">
      <c r="A48" s="263" t="s">
        <v>425</v>
      </c>
      <c r="B48" s="240" t="s">
        <v>807</v>
      </c>
      <c r="C48" s="240" t="s">
        <v>4196</v>
      </c>
      <c r="D48" s="469" t="s">
        <v>4343</v>
      </c>
      <c r="E48" s="264" t="s">
        <v>822</v>
      </c>
      <c r="F48" s="235">
        <v>1</v>
      </c>
      <c r="G48" s="235" t="s">
        <v>227</v>
      </c>
      <c r="H48" s="235" t="s">
        <v>4792</v>
      </c>
      <c r="I48" s="238">
        <v>105</v>
      </c>
      <c r="J48" s="366"/>
    </row>
    <row r="49" spans="1:10" s="224" customFormat="1" ht="32.1" customHeight="1">
      <c r="A49" s="263" t="s">
        <v>425</v>
      </c>
      <c r="B49" s="240" t="s">
        <v>805</v>
      </c>
      <c r="C49" s="240" t="s">
        <v>4196</v>
      </c>
      <c r="D49" s="469" t="s">
        <v>4343</v>
      </c>
      <c r="E49" s="264" t="s">
        <v>820</v>
      </c>
      <c r="F49" s="235">
        <v>1</v>
      </c>
      <c r="G49" s="235" t="s">
        <v>227</v>
      </c>
      <c r="H49" s="235" t="s">
        <v>5006</v>
      </c>
      <c r="I49" s="238">
        <v>350</v>
      </c>
      <c r="J49" s="366"/>
    </row>
    <row r="50" spans="1:10" s="224" customFormat="1" ht="32.1" customHeight="1">
      <c r="A50" s="263" t="s">
        <v>425</v>
      </c>
      <c r="B50" s="240" t="s">
        <v>806</v>
      </c>
      <c r="C50" s="240" t="s">
        <v>4196</v>
      </c>
      <c r="D50" s="469" t="s">
        <v>4343</v>
      </c>
      <c r="E50" s="264" t="s">
        <v>4100</v>
      </c>
      <c r="F50" s="235">
        <v>1</v>
      </c>
      <c r="G50" s="235" t="s">
        <v>227</v>
      </c>
      <c r="H50" s="235" t="s">
        <v>3701</v>
      </c>
      <c r="I50" s="238">
        <v>170</v>
      </c>
      <c r="J50" s="366"/>
    </row>
    <row r="51" spans="1:10" s="224" customFormat="1" ht="32.1" customHeight="1">
      <c r="A51" s="263" t="s">
        <v>425</v>
      </c>
      <c r="B51" s="240" t="s">
        <v>800</v>
      </c>
      <c r="C51" s="240" t="s">
        <v>4196</v>
      </c>
      <c r="D51" s="469" t="s">
        <v>4343</v>
      </c>
      <c r="E51" s="264" t="s">
        <v>816</v>
      </c>
      <c r="F51" s="235">
        <v>1</v>
      </c>
      <c r="G51" s="235" t="s">
        <v>227</v>
      </c>
      <c r="H51" s="235" t="s">
        <v>3912</v>
      </c>
      <c r="I51" s="238">
        <v>930</v>
      </c>
      <c r="J51" s="366"/>
    </row>
    <row r="52" spans="1:10" s="224" customFormat="1" ht="32.1" customHeight="1">
      <c r="A52" s="263" t="s">
        <v>425</v>
      </c>
      <c r="B52" s="240" t="s">
        <v>799</v>
      </c>
      <c r="C52" s="240" t="s">
        <v>4196</v>
      </c>
      <c r="D52" s="469" t="s">
        <v>4343</v>
      </c>
      <c r="E52" s="264" t="s">
        <v>815</v>
      </c>
      <c r="F52" s="235">
        <v>1</v>
      </c>
      <c r="G52" s="235" t="s">
        <v>227</v>
      </c>
      <c r="H52" s="235" t="s">
        <v>3912</v>
      </c>
      <c r="I52" s="238">
        <v>1150</v>
      </c>
      <c r="J52" s="366"/>
    </row>
    <row r="53" spans="1:10" s="224" customFormat="1" ht="32.1" customHeight="1">
      <c r="A53" s="263" t="s">
        <v>425</v>
      </c>
      <c r="B53" s="240" t="s">
        <v>803</v>
      </c>
      <c r="C53" s="240" t="s">
        <v>4196</v>
      </c>
      <c r="D53" s="469" t="s">
        <v>4343</v>
      </c>
      <c r="E53" s="264" t="s">
        <v>4103</v>
      </c>
      <c r="F53" s="235">
        <v>1</v>
      </c>
      <c r="G53" s="235" t="s">
        <v>227</v>
      </c>
      <c r="H53" s="235" t="s">
        <v>3912</v>
      </c>
      <c r="I53" s="238">
        <v>250</v>
      </c>
      <c r="J53" s="366"/>
    </row>
    <row r="54" spans="1:10" s="224" customFormat="1" ht="32.1" customHeight="1">
      <c r="A54" s="263" t="s">
        <v>425</v>
      </c>
      <c r="B54" s="240" t="s">
        <v>801</v>
      </c>
      <c r="C54" s="240" t="s">
        <v>4196</v>
      </c>
      <c r="D54" s="469" t="s">
        <v>4343</v>
      </c>
      <c r="E54" s="264" t="s">
        <v>817</v>
      </c>
      <c r="F54" s="235">
        <v>1</v>
      </c>
      <c r="G54" s="235" t="s">
        <v>227</v>
      </c>
      <c r="H54" s="235" t="s">
        <v>3912</v>
      </c>
      <c r="I54" s="238">
        <v>375</v>
      </c>
      <c r="J54" s="366"/>
    </row>
    <row r="55" spans="1:10" s="224" customFormat="1" ht="32.1" customHeight="1">
      <c r="A55" s="263" t="s">
        <v>425</v>
      </c>
      <c r="B55" s="240" t="s">
        <v>802</v>
      </c>
      <c r="C55" s="240" t="s">
        <v>4196</v>
      </c>
      <c r="D55" s="469" t="s">
        <v>4343</v>
      </c>
      <c r="E55" s="264" t="s">
        <v>819</v>
      </c>
      <c r="F55" s="235">
        <v>1</v>
      </c>
      <c r="G55" s="235" t="s">
        <v>227</v>
      </c>
      <c r="H55" s="235" t="s">
        <v>3912</v>
      </c>
      <c r="I55" s="238">
        <v>250</v>
      </c>
      <c r="J55" s="366"/>
    </row>
    <row r="56" spans="1:10" s="224" customFormat="1" ht="32.1" customHeight="1">
      <c r="A56" s="263" t="s">
        <v>425</v>
      </c>
      <c r="B56" s="240" t="s">
        <v>3280</v>
      </c>
      <c r="C56" s="240" t="s">
        <v>4196</v>
      </c>
      <c r="D56" s="469" t="s">
        <v>4343</v>
      </c>
      <c r="E56" s="264" t="s">
        <v>3357</v>
      </c>
      <c r="F56" s="235">
        <v>1</v>
      </c>
      <c r="G56" s="235" t="s">
        <v>227</v>
      </c>
      <c r="H56" s="235" t="s">
        <v>3912</v>
      </c>
      <c r="I56" s="238">
        <v>420</v>
      </c>
      <c r="J56" s="366"/>
    </row>
    <row r="57" spans="1:10" s="224" customFormat="1" ht="32.1" customHeight="1">
      <c r="A57" s="263" t="s">
        <v>425</v>
      </c>
      <c r="B57" s="240" t="s">
        <v>804</v>
      </c>
      <c r="C57" s="240" t="s">
        <v>4196</v>
      </c>
      <c r="D57" s="469" t="s">
        <v>4343</v>
      </c>
      <c r="E57" s="264" t="s">
        <v>818</v>
      </c>
      <c r="F57" s="235">
        <v>1</v>
      </c>
      <c r="G57" s="235" t="s">
        <v>227</v>
      </c>
      <c r="H57" s="235" t="s">
        <v>3912</v>
      </c>
      <c r="I57" s="238">
        <v>420</v>
      </c>
      <c r="J57" s="366"/>
    </row>
    <row r="58" spans="1:10" s="230" customFormat="1" ht="26.1" customHeight="1">
      <c r="A58" s="552"/>
      <c r="B58" s="553" t="s">
        <v>3267</v>
      </c>
      <c r="C58" s="553"/>
      <c r="D58" s="553"/>
      <c r="E58" s="550"/>
      <c r="F58" s="550"/>
      <c r="G58" s="550"/>
      <c r="H58" s="550"/>
      <c r="I58" s="551"/>
      <c r="J58" s="229"/>
    </row>
    <row r="59" spans="1:10" s="224" customFormat="1" ht="32.1" customHeight="1">
      <c r="A59" s="263" t="s">
        <v>425</v>
      </c>
      <c r="B59" s="240" t="s">
        <v>800</v>
      </c>
      <c r="C59" s="240" t="s">
        <v>4198</v>
      </c>
      <c r="D59" s="469" t="s">
        <v>4194</v>
      </c>
      <c r="E59" s="264" t="s">
        <v>816</v>
      </c>
      <c r="F59" s="235">
        <v>1</v>
      </c>
      <c r="G59" s="235" t="s">
        <v>227</v>
      </c>
      <c r="H59" s="235" t="s">
        <v>3912</v>
      </c>
      <c r="I59" s="238">
        <v>930</v>
      </c>
      <c r="J59" s="366"/>
    </row>
    <row r="60" spans="1:10" s="224" customFormat="1" ht="32.1" customHeight="1">
      <c r="A60" s="263" t="s">
        <v>425</v>
      </c>
      <c r="B60" s="240" t="s">
        <v>3281</v>
      </c>
      <c r="C60" s="240" t="s">
        <v>4198</v>
      </c>
      <c r="D60" s="469" t="s">
        <v>4194</v>
      </c>
      <c r="E60" s="264" t="s">
        <v>3282</v>
      </c>
      <c r="F60" s="235">
        <v>1</v>
      </c>
      <c r="G60" s="235" t="s">
        <v>227</v>
      </c>
      <c r="H60" s="235" t="s">
        <v>3912</v>
      </c>
      <c r="I60" s="238">
        <v>250</v>
      </c>
      <c r="J60" s="366"/>
    </row>
    <row r="61" spans="1:10" s="224" customFormat="1" ht="32.1" customHeight="1">
      <c r="A61" s="263" t="s">
        <v>425</v>
      </c>
      <c r="B61" s="240" t="s">
        <v>3280</v>
      </c>
      <c r="C61" s="240" t="s">
        <v>4198</v>
      </c>
      <c r="D61" s="469" t="s">
        <v>4194</v>
      </c>
      <c r="E61" s="264" t="s">
        <v>3357</v>
      </c>
      <c r="F61" s="235">
        <v>1</v>
      </c>
      <c r="G61" s="235" t="s">
        <v>227</v>
      </c>
      <c r="H61" s="235" t="s">
        <v>3912</v>
      </c>
      <c r="I61" s="238">
        <v>420</v>
      </c>
      <c r="J61" s="366"/>
    </row>
    <row r="62" spans="1:10" s="224" customFormat="1" ht="32.1" customHeight="1">
      <c r="A62" s="263" t="s">
        <v>425</v>
      </c>
      <c r="B62" s="240" t="s">
        <v>799</v>
      </c>
      <c r="C62" s="240" t="s">
        <v>4198</v>
      </c>
      <c r="D62" s="469" t="s">
        <v>4194</v>
      </c>
      <c r="E62" s="264" t="s">
        <v>815</v>
      </c>
      <c r="F62" s="235">
        <v>1</v>
      </c>
      <c r="G62" s="235" t="s">
        <v>227</v>
      </c>
      <c r="H62" s="235" t="s">
        <v>3912</v>
      </c>
      <c r="I62" s="238">
        <v>1150</v>
      </c>
      <c r="J62" s="366"/>
    </row>
    <row r="63" spans="1:10" s="224" customFormat="1" ht="32.1" customHeight="1">
      <c r="A63" s="263" t="s">
        <v>425</v>
      </c>
      <c r="B63" s="240" t="s">
        <v>804</v>
      </c>
      <c r="C63" s="240" t="s">
        <v>4198</v>
      </c>
      <c r="D63" s="469" t="s">
        <v>4194</v>
      </c>
      <c r="E63" s="264" t="s">
        <v>818</v>
      </c>
      <c r="F63" s="235">
        <v>1</v>
      </c>
      <c r="G63" s="235" t="s">
        <v>227</v>
      </c>
      <c r="H63" s="235" t="s">
        <v>3912</v>
      </c>
      <c r="I63" s="238">
        <v>420</v>
      </c>
      <c r="J63" s="366"/>
    </row>
    <row r="64" spans="1:10" s="224" customFormat="1" ht="32.1" customHeight="1">
      <c r="A64" s="263" t="s">
        <v>425</v>
      </c>
      <c r="B64" s="240" t="s">
        <v>805</v>
      </c>
      <c r="C64" s="240" t="s">
        <v>4198</v>
      </c>
      <c r="D64" s="469" t="s">
        <v>4194</v>
      </c>
      <c r="E64" s="264" t="s">
        <v>820</v>
      </c>
      <c r="F64" s="235">
        <v>1</v>
      </c>
      <c r="G64" s="235" t="s">
        <v>227</v>
      </c>
      <c r="H64" s="235" t="s">
        <v>5006</v>
      </c>
      <c r="I64" s="238">
        <v>350</v>
      </c>
      <c r="J64" s="366"/>
    </row>
    <row r="65" spans="1:10" s="224" customFormat="1" ht="32.1" customHeight="1">
      <c r="A65" s="263" t="s">
        <v>425</v>
      </c>
      <c r="B65" s="240" t="s">
        <v>1003</v>
      </c>
      <c r="C65" s="240" t="s">
        <v>4198</v>
      </c>
      <c r="D65" s="469" t="s">
        <v>4194</v>
      </c>
      <c r="E65" s="264" t="s">
        <v>1004</v>
      </c>
      <c r="F65" s="235">
        <v>1</v>
      </c>
      <c r="G65" s="235" t="s">
        <v>227</v>
      </c>
      <c r="H65" s="235" t="s">
        <v>4792</v>
      </c>
      <c r="I65" s="238">
        <v>147</v>
      </c>
      <c r="J65" s="366"/>
    </row>
    <row r="66" spans="1:10" s="224" customFormat="1" ht="32.1" customHeight="1">
      <c r="A66" s="263" t="s">
        <v>425</v>
      </c>
      <c r="B66" s="240" t="s">
        <v>3278</v>
      </c>
      <c r="C66" s="240" t="s">
        <v>4198</v>
      </c>
      <c r="D66" s="469" t="s">
        <v>4194</v>
      </c>
      <c r="E66" s="264" t="s">
        <v>3279</v>
      </c>
      <c r="F66" s="235">
        <v>1</v>
      </c>
      <c r="G66" s="235" t="s">
        <v>227</v>
      </c>
      <c r="H66" s="235" t="s">
        <v>4792</v>
      </c>
      <c r="I66" s="238">
        <v>60</v>
      </c>
      <c r="J66" s="366"/>
    </row>
    <row r="67" spans="1:10" s="224" customFormat="1" ht="5.25" customHeight="1">
      <c r="A67" s="251"/>
      <c r="B67" s="251"/>
      <c r="C67" s="252"/>
      <c r="D67" s="252"/>
      <c r="E67" s="242"/>
      <c r="F67" s="242"/>
      <c r="G67" s="243"/>
      <c r="H67" s="243"/>
      <c r="I67" s="242"/>
      <c r="J67" s="371"/>
    </row>
    <row r="68" spans="1:10" s="224" customFormat="1" ht="16.5">
      <c r="A68" s="251">
        <v>1</v>
      </c>
      <c r="B68" s="252" t="s">
        <v>228</v>
      </c>
      <c r="C68" s="253"/>
      <c r="D68" s="253"/>
      <c r="E68" s="242"/>
      <c r="F68" s="242"/>
      <c r="G68" s="243"/>
      <c r="H68" s="243"/>
      <c r="I68" s="242"/>
      <c r="J68" s="242"/>
    </row>
    <row r="69" spans="1:10" s="224" customFormat="1" ht="16.5">
      <c r="A69" s="251">
        <v>2</v>
      </c>
      <c r="B69" s="252" t="s">
        <v>229</v>
      </c>
      <c r="C69" s="253"/>
      <c r="D69" s="253"/>
      <c r="E69" s="242"/>
      <c r="F69" s="242"/>
      <c r="G69" s="243"/>
      <c r="H69" s="243"/>
      <c r="I69" s="242"/>
      <c r="J69" s="242"/>
    </row>
    <row r="70" spans="1:10" s="224" customFormat="1" ht="30" customHeight="1">
      <c r="A70" s="471" t="s">
        <v>3240</v>
      </c>
      <c r="B70" s="1118" t="s">
        <v>3241</v>
      </c>
      <c r="C70" s="1118"/>
      <c r="D70" s="1118"/>
      <c r="E70" s="1118"/>
      <c r="F70" s="1118"/>
      <c r="G70" s="1118"/>
      <c r="H70" s="1118"/>
      <c r="I70" s="1118"/>
      <c r="J70" s="470"/>
    </row>
    <row r="71" spans="1:10" s="224" customFormat="1" ht="16.5">
      <c r="A71" s="471" t="s">
        <v>185</v>
      </c>
      <c r="B71" s="252" t="s">
        <v>3283</v>
      </c>
      <c r="C71" s="253"/>
      <c r="D71" s="253"/>
      <c r="E71" s="242"/>
      <c r="F71" s="242"/>
      <c r="G71" s="243"/>
      <c r="H71" s="243"/>
      <c r="I71" s="242"/>
      <c r="J71" s="242"/>
    </row>
    <row r="72" spans="1:10" s="224" customFormat="1" ht="16.5">
      <c r="A72" s="471" t="s">
        <v>186</v>
      </c>
      <c r="B72" s="252" t="s">
        <v>3358</v>
      </c>
      <c r="C72" s="253"/>
      <c r="D72" s="253"/>
      <c r="E72" s="242"/>
      <c r="F72" s="242"/>
      <c r="G72" s="243"/>
      <c r="H72" s="243"/>
      <c r="I72" s="242"/>
      <c r="J72" s="242"/>
    </row>
    <row r="73" spans="1:10" s="224" customFormat="1" ht="16.5">
      <c r="A73" s="471" t="s">
        <v>967</v>
      </c>
      <c r="B73" s="252" t="s">
        <v>3284</v>
      </c>
      <c r="C73" s="253"/>
      <c r="D73" s="253"/>
      <c r="E73" s="242"/>
      <c r="F73" s="242"/>
      <c r="G73" s="243"/>
      <c r="H73" s="243"/>
      <c r="I73" s="242"/>
      <c r="J73" s="242"/>
    </row>
    <row r="74" spans="1:10" s="224" customFormat="1" ht="15.75" customHeight="1">
      <c r="A74" s="242"/>
      <c r="B74" s="242"/>
      <c r="C74" s="242"/>
      <c r="D74" s="242"/>
      <c r="E74" s="258"/>
      <c r="F74" s="258"/>
      <c r="G74" s="259"/>
      <c r="H74" s="260"/>
      <c r="I74" s="254"/>
      <c r="J74" s="243"/>
    </row>
    <row r="75" spans="1:10" s="224" customFormat="1" ht="8.25" customHeight="1">
      <c r="A75" s="242"/>
      <c r="B75" s="242"/>
      <c r="C75" s="242"/>
      <c r="D75" s="242"/>
      <c r="E75" s="243"/>
      <c r="F75" s="242"/>
      <c r="G75" s="242"/>
      <c r="H75" s="242"/>
      <c r="I75" s="242"/>
      <c r="J75" s="366"/>
    </row>
    <row r="76" spans="1:10" s="224" customFormat="1" ht="14.25">
      <c r="A76" s="242"/>
      <c r="B76" s="242"/>
      <c r="C76" s="242"/>
      <c r="D76" s="242"/>
      <c r="E76" s="242"/>
      <c r="F76" s="242"/>
      <c r="G76" s="242"/>
      <c r="H76" s="242"/>
      <c r="I76" s="242"/>
      <c r="J76" s="239"/>
    </row>
    <row r="77" spans="1:10" s="224" customFormat="1" ht="14.25">
      <c r="A77" s="242"/>
      <c r="B77" s="242"/>
      <c r="C77" s="242"/>
      <c r="D77" s="242"/>
      <c r="E77" s="242"/>
      <c r="F77" s="242"/>
      <c r="G77" s="242"/>
      <c r="H77" s="242"/>
      <c r="I77" s="242"/>
      <c r="J77" s="239"/>
    </row>
    <row r="78" spans="1:10" s="224" customFormat="1" ht="14.25">
      <c r="A78" s="242"/>
      <c r="B78" s="242"/>
      <c r="C78" s="242"/>
      <c r="D78" s="242"/>
      <c r="E78" s="242"/>
      <c r="F78" s="242"/>
      <c r="G78" s="242"/>
      <c r="H78" s="242"/>
      <c r="I78" s="242"/>
      <c r="J78" s="239"/>
    </row>
    <row r="79" spans="1:10" s="224" customFormat="1" ht="14.25">
      <c r="A79" s="242"/>
      <c r="B79" s="242"/>
      <c r="C79" s="242"/>
      <c r="D79" s="242"/>
      <c r="E79" s="242"/>
      <c r="F79" s="242"/>
      <c r="G79" s="242"/>
      <c r="H79" s="242"/>
      <c r="I79" s="242"/>
      <c r="J79" s="239"/>
    </row>
    <row r="80" spans="1:10" s="224" customFormat="1" ht="14.25">
      <c r="A80" s="242"/>
      <c r="B80" s="242"/>
      <c r="C80" s="242"/>
      <c r="D80" s="242"/>
      <c r="E80" s="242"/>
      <c r="F80" s="242"/>
      <c r="G80" s="242"/>
      <c r="H80" s="242"/>
      <c r="I80" s="242"/>
      <c r="J80" s="239"/>
    </row>
    <row r="81" spans="1:10" s="224" customFormat="1" ht="14.25">
      <c r="A81" s="242"/>
      <c r="B81" s="242"/>
      <c r="C81" s="242"/>
      <c r="D81" s="242"/>
      <c r="E81" s="242"/>
      <c r="F81" s="242"/>
      <c r="G81" s="242"/>
      <c r="H81" s="242"/>
      <c r="I81" s="242"/>
      <c r="J81" s="239"/>
    </row>
    <row r="82" spans="1:10" s="224" customFormat="1" ht="14.25">
      <c r="A82" s="242"/>
      <c r="B82" s="242"/>
      <c r="C82" s="242"/>
      <c r="D82" s="242"/>
      <c r="E82" s="242"/>
      <c r="F82" s="242"/>
      <c r="G82" s="242"/>
      <c r="H82" s="242"/>
      <c r="I82" s="242"/>
      <c r="J82" s="239"/>
    </row>
    <row r="83" spans="1:10" s="224" customFormat="1" ht="14.25">
      <c r="A83" s="242"/>
      <c r="B83" s="242"/>
      <c r="C83" s="242"/>
      <c r="D83" s="242"/>
      <c r="E83" s="242"/>
      <c r="F83" s="242"/>
      <c r="G83" s="242"/>
      <c r="H83" s="242"/>
      <c r="I83" s="242"/>
      <c r="J83" s="239"/>
    </row>
    <row r="84" spans="1:10" s="224" customFormat="1" ht="14.25">
      <c r="A84" s="242"/>
      <c r="B84" s="242"/>
      <c r="C84" s="242"/>
      <c r="D84" s="242"/>
      <c r="E84" s="242"/>
      <c r="F84" s="242"/>
      <c r="G84" s="242"/>
      <c r="H84" s="242"/>
      <c r="I84" s="242"/>
      <c r="J84" s="239"/>
    </row>
    <row r="85" spans="1:10" s="224" customFormat="1" ht="14.25">
      <c r="A85" s="242"/>
      <c r="B85" s="242"/>
      <c r="C85" s="242"/>
      <c r="D85" s="242"/>
      <c r="E85" s="242"/>
      <c r="F85" s="242"/>
      <c r="G85" s="242"/>
      <c r="H85" s="242"/>
      <c r="I85" s="242"/>
      <c r="J85" s="239"/>
    </row>
    <row r="86" spans="1:10" s="224" customFormat="1" ht="14.25">
      <c r="A86" s="242"/>
      <c r="B86" s="242"/>
      <c r="C86" s="242"/>
      <c r="D86" s="242"/>
      <c r="E86" s="242"/>
      <c r="F86" s="242"/>
      <c r="G86" s="242"/>
      <c r="H86" s="242"/>
      <c r="I86" s="242"/>
      <c r="J86" s="239"/>
    </row>
    <row r="87" spans="1:10" s="224" customFormat="1" ht="14.25">
      <c r="A87" s="242"/>
      <c r="B87" s="242"/>
      <c r="C87" s="242"/>
      <c r="D87" s="242"/>
      <c r="E87" s="242"/>
      <c r="F87" s="242"/>
      <c r="G87" s="242"/>
      <c r="H87" s="242"/>
      <c r="I87" s="242"/>
      <c r="J87" s="239"/>
    </row>
    <row r="88" spans="1:10" s="224" customFormat="1" ht="14.25">
      <c r="J88" s="223"/>
    </row>
    <row r="89" spans="1:10" s="224" customFormat="1" ht="14.25">
      <c r="J89" s="223"/>
    </row>
    <row r="90" spans="1:10" s="224" customFormat="1" ht="14.25">
      <c r="J90" s="223"/>
    </row>
    <row r="91" spans="1:10" s="224" customFormat="1" ht="14.25">
      <c r="J91" s="223"/>
    </row>
    <row r="92" spans="1:10" s="224" customFormat="1" ht="14.25">
      <c r="J92" s="223"/>
    </row>
    <row r="93" spans="1:10" s="224" customFormat="1" ht="14.25">
      <c r="J93" s="223"/>
    </row>
    <row r="94" spans="1:10" s="224" customFormat="1" ht="14.25">
      <c r="J94" s="223"/>
    </row>
    <row r="95" spans="1:10" s="224" customFormat="1" ht="14.25">
      <c r="J95" s="223"/>
    </row>
    <row r="96" spans="1:10" s="224" customFormat="1" ht="14.25">
      <c r="J96" s="223"/>
    </row>
    <row r="97" spans="10:10" s="224" customFormat="1" ht="14.25">
      <c r="J97" s="223"/>
    </row>
    <row r="98" spans="10:10" s="224" customFormat="1" ht="14.25">
      <c r="J98" s="223"/>
    </row>
    <row r="99" spans="10:10" s="224" customFormat="1" ht="14.25">
      <c r="J99" s="223"/>
    </row>
    <row r="100" spans="10:10" s="224" customFormat="1" ht="14.25">
      <c r="J100" s="223"/>
    </row>
    <row r="101" spans="10:10" s="224" customFormat="1" ht="14.25">
      <c r="J101" s="223"/>
    </row>
    <row r="102" spans="10:10" s="224" customFormat="1" ht="14.25">
      <c r="J102" s="223"/>
    </row>
    <row r="103" spans="10:10" s="224" customFormat="1" ht="14.25">
      <c r="J103" s="223"/>
    </row>
    <row r="104" spans="10:10" s="224" customFormat="1" ht="14.25">
      <c r="J104" s="223"/>
    </row>
    <row r="105" spans="10:10" s="224" customFormat="1" ht="14.25">
      <c r="J105" s="223"/>
    </row>
    <row r="106" spans="10:10" s="224" customFormat="1" ht="14.25">
      <c r="J106" s="223"/>
    </row>
    <row r="107" spans="10:10" s="224" customFormat="1" ht="14.25">
      <c r="J107" s="223"/>
    </row>
    <row r="108" spans="10:10" s="224" customFormat="1" ht="14.25">
      <c r="J108" s="223"/>
    </row>
    <row r="109" spans="10:10" s="224" customFormat="1" ht="14.25">
      <c r="J109" s="223"/>
    </row>
    <row r="110" spans="10:10" s="224" customFormat="1" ht="14.25">
      <c r="J110" s="223"/>
    </row>
    <row r="111" spans="10:10" s="224" customFormat="1" ht="14.25">
      <c r="J111" s="223"/>
    </row>
    <row r="112" spans="10:10" s="224" customFormat="1" ht="14.25">
      <c r="J112" s="223"/>
    </row>
    <row r="113" spans="10:10" s="224" customFormat="1" ht="14.25">
      <c r="J113" s="223"/>
    </row>
    <row r="114" spans="10:10" s="224" customFormat="1" ht="14.25">
      <c r="J114" s="223"/>
    </row>
    <row r="115" spans="10:10" s="224" customFormat="1" ht="14.25">
      <c r="J115" s="223"/>
    </row>
    <row r="116" spans="10:10" s="224" customFormat="1" ht="14.25">
      <c r="J116" s="223"/>
    </row>
    <row r="117" spans="10:10" s="224" customFormat="1" ht="14.25">
      <c r="J117" s="223"/>
    </row>
    <row r="118" spans="10:10" s="224" customFormat="1" ht="14.25">
      <c r="J118" s="223"/>
    </row>
    <row r="119" spans="10:10" s="224" customFormat="1" ht="14.25">
      <c r="J119" s="223"/>
    </row>
    <row r="120" spans="10:10" s="224" customFormat="1" ht="14.25">
      <c r="J120" s="223"/>
    </row>
    <row r="121" spans="10:10" s="224" customFormat="1" ht="14.25">
      <c r="J121" s="223"/>
    </row>
    <row r="122" spans="10:10" s="224" customFormat="1" ht="14.25">
      <c r="J122" s="223"/>
    </row>
    <row r="123" spans="10:10" s="224" customFormat="1" ht="14.25">
      <c r="J123" s="223"/>
    </row>
    <row r="124" spans="10:10" s="224" customFormat="1" ht="14.25">
      <c r="J124" s="223"/>
    </row>
    <row r="125" spans="10:10" s="224" customFormat="1" ht="14.25">
      <c r="J125" s="223"/>
    </row>
    <row r="126" spans="10:10" s="224" customFormat="1" ht="14.25">
      <c r="J126" s="223"/>
    </row>
    <row r="127" spans="10:10" s="224" customFormat="1" ht="14.25">
      <c r="J127" s="223"/>
    </row>
    <row r="128" spans="10:10" s="224" customFormat="1" ht="14.25">
      <c r="J128" s="223"/>
    </row>
    <row r="129" spans="10:10" s="224" customFormat="1" ht="14.25">
      <c r="J129" s="223"/>
    </row>
    <row r="130" spans="10:10" s="224" customFormat="1" ht="14.25">
      <c r="J130" s="223"/>
    </row>
    <row r="131" spans="10:10" s="224" customFormat="1" ht="14.25">
      <c r="J131" s="223"/>
    </row>
    <row r="132" spans="10:10" s="224" customFormat="1" ht="14.25">
      <c r="J132" s="223"/>
    </row>
    <row r="133" spans="10:10" s="224" customFormat="1" ht="14.25">
      <c r="J133" s="223"/>
    </row>
    <row r="134" spans="10:10" s="224" customFormat="1" ht="14.25">
      <c r="J134" s="223"/>
    </row>
    <row r="135" spans="10:10" s="224" customFormat="1" ht="14.25">
      <c r="J135" s="223"/>
    </row>
    <row r="136" spans="10:10" s="224" customFormat="1" ht="14.25">
      <c r="J136" s="223"/>
    </row>
    <row r="137" spans="10:10" s="224" customFormat="1" ht="14.25">
      <c r="J137" s="223"/>
    </row>
    <row r="138" spans="10:10" s="224" customFormat="1" ht="14.25">
      <c r="J138" s="223"/>
    </row>
    <row r="139" spans="10:10" s="224" customFormat="1" ht="14.25">
      <c r="J139" s="223"/>
    </row>
    <row r="140" spans="10:10" s="224" customFormat="1" ht="14.25">
      <c r="J140" s="223"/>
    </row>
    <row r="141" spans="10:10" s="224" customFormat="1" ht="14.25">
      <c r="J141" s="223"/>
    </row>
    <row r="142" spans="10:10" s="224" customFormat="1" ht="14.25">
      <c r="J142" s="223"/>
    </row>
    <row r="143" spans="10:10" s="224" customFormat="1" ht="14.25">
      <c r="J143" s="223"/>
    </row>
    <row r="144" spans="10:10" s="224" customFormat="1" ht="14.25">
      <c r="J144" s="223"/>
    </row>
    <row r="145" spans="10:10" s="224" customFormat="1" ht="14.25">
      <c r="J145" s="223"/>
    </row>
    <row r="146" spans="10:10" s="224" customFormat="1" ht="14.25">
      <c r="J146" s="223"/>
    </row>
    <row r="147" spans="10:10" s="224" customFormat="1" ht="14.25">
      <c r="J147" s="223"/>
    </row>
    <row r="148" spans="10:10" s="224" customFormat="1" ht="14.25">
      <c r="J148" s="223"/>
    </row>
    <row r="149" spans="10:10" s="224" customFormat="1" ht="14.25">
      <c r="J149" s="223"/>
    </row>
    <row r="150" spans="10:10" s="224" customFormat="1" ht="14.25">
      <c r="J150" s="223"/>
    </row>
    <row r="151" spans="10:10" s="224" customFormat="1" ht="14.25">
      <c r="J151" s="223"/>
    </row>
    <row r="152" spans="10:10" s="224" customFormat="1" ht="14.25">
      <c r="J152" s="223"/>
    </row>
    <row r="153" spans="10:10" s="224" customFormat="1" ht="14.25">
      <c r="J153" s="223"/>
    </row>
    <row r="154" spans="10:10" s="224" customFormat="1" ht="14.25">
      <c r="J154" s="223"/>
    </row>
    <row r="155" spans="10:10" s="224" customFormat="1" ht="14.25">
      <c r="J155" s="223"/>
    </row>
    <row r="156" spans="10:10" s="224" customFormat="1" ht="14.25">
      <c r="J156" s="223"/>
    </row>
    <row r="157" spans="10:10" s="224" customFormat="1" ht="14.25">
      <c r="J157" s="223"/>
    </row>
    <row r="158" spans="10:10" s="224" customFormat="1" ht="14.25">
      <c r="J158" s="223"/>
    </row>
    <row r="159" spans="10:10" s="224" customFormat="1" ht="14.25">
      <c r="J159" s="223"/>
    </row>
    <row r="160" spans="10:10" s="224" customFormat="1" ht="14.25">
      <c r="J160" s="223"/>
    </row>
    <row r="161" spans="10:10" s="224" customFormat="1" ht="14.25">
      <c r="J161" s="223"/>
    </row>
    <row r="162" spans="10:10" s="224" customFormat="1" ht="14.25">
      <c r="J162" s="223"/>
    </row>
    <row r="163" spans="10:10" s="224" customFormat="1" ht="14.25">
      <c r="J163" s="223"/>
    </row>
    <row r="164" spans="10:10" s="224" customFormat="1" ht="14.25">
      <c r="J164" s="223"/>
    </row>
    <row r="165" spans="10:10" s="224" customFormat="1" ht="14.25">
      <c r="J165" s="223"/>
    </row>
    <row r="166" spans="10:10" s="224" customFormat="1" ht="14.25">
      <c r="J166" s="223"/>
    </row>
    <row r="167" spans="10:10" s="224" customFormat="1" ht="14.25">
      <c r="J167" s="223"/>
    </row>
    <row r="168" spans="10:10" s="224" customFormat="1" ht="14.25">
      <c r="J168" s="223"/>
    </row>
    <row r="169" spans="10:10" s="224" customFormat="1" ht="14.25">
      <c r="J169" s="223"/>
    </row>
    <row r="170" spans="10:10" s="224" customFormat="1" ht="14.25">
      <c r="J170" s="223"/>
    </row>
    <row r="171" spans="10:10" s="224" customFormat="1" ht="14.25">
      <c r="J171" s="223"/>
    </row>
    <row r="172" spans="10:10" s="224" customFormat="1" ht="14.25">
      <c r="J172" s="223"/>
    </row>
    <row r="173" spans="10:10" s="224" customFormat="1" ht="14.25">
      <c r="J173" s="223"/>
    </row>
    <row r="174" spans="10:10" s="224" customFormat="1" ht="14.25">
      <c r="J174" s="223"/>
    </row>
    <row r="175" spans="10:10" s="224" customFormat="1" ht="14.25">
      <c r="J175" s="223"/>
    </row>
    <row r="176" spans="10:10" s="224" customFormat="1" ht="14.25">
      <c r="J176" s="223"/>
    </row>
    <row r="177" spans="10:10" s="224" customFormat="1" ht="14.25">
      <c r="J177" s="223"/>
    </row>
    <row r="178" spans="10:10" s="224" customFormat="1" ht="14.25">
      <c r="J178" s="223"/>
    </row>
    <row r="179" spans="10:10" s="224" customFormat="1" ht="14.25">
      <c r="J179" s="223"/>
    </row>
    <row r="180" spans="10:10" s="224" customFormat="1" ht="14.25">
      <c r="J180" s="223"/>
    </row>
    <row r="181" spans="10:10" s="224" customFormat="1" ht="14.25">
      <c r="J181" s="223"/>
    </row>
    <row r="182" spans="10:10" s="224" customFormat="1" ht="14.25">
      <c r="J182" s="223"/>
    </row>
    <row r="183" spans="10:10" s="224" customFormat="1" ht="14.25">
      <c r="J183" s="223"/>
    </row>
    <row r="184" spans="10:10" s="224" customFormat="1" ht="14.25">
      <c r="J184" s="223"/>
    </row>
    <row r="185" spans="10:10" s="224" customFormat="1" ht="14.25">
      <c r="J185" s="223"/>
    </row>
    <row r="186" spans="10:10" s="224" customFormat="1" ht="14.25">
      <c r="J186" s="223"/>
    </row>
    <row r="187" spans="10:10" s="224" customFormat="1" ht="14.25">
      <c r="J187" s="223"/>
    </row>
    <row r="188" spans="10:10" s="224" customFormat="1" ht="14.25">
      <c r="J188" s="223"/>
    </row>
    <row r="189" spans="10:10" s="224" customFormat="1" ht="14.25">
      <c r="J189" s="223"/>
    </row>
    <row r="190" spans="10:10" s="224" customFormat="1" ht="14.25">
      <c r="J190" s="223"/>
    </row>
    <row r="191" spans="10:10" s="224" customFormat="1" ht="14.25">
      <c r="J191" s="223"/>
    </row>
    <row r="192" spans="10:10" s="224" customFormat="1" ht="14.25">
      <c r="J192" s="223"/>
    </row>
    <row r="193" spans="10:10" s="224" customFormat="1" ht="14.25">
      <c r="J193" s="223"/>
    </row>
    <row r="194" spans="10:10" s="224" customFormat="1" ht="14.25">
      <c r="J194" s="223"/>
    </row>
    <row r="195" spans="10:10" s="224" customFormat="1" ht="14.25">
      <c r="J195" s="223"/>
    </row>
    <row r="196" spans="10:10" s="224" customFormat="1" ht="14.25">
      <c r="J196" s="223"/>
    </row>
    <row r="197" spans="10:10" s="224" customFormat="1" ht="14.25">
      <c r="J197" s="223"/>
    </row>
    <row r="198" spans="10:10" s="224" customFormat="1" ht="14.25">
      <c r="J198" s="223"/>
    </row>
    <row r="199" spans="10:10" s="224" customFormat="1" ht="14.25">
      <c r="J199" s="223"/>
    </row>
    <row r="200" spans="10:10" s="224" customFormat="1" ht="14.25">
      <c r="J200" s="223"/>
    </row>
    <row r="201" spans="10:10" s="224" customFormat="1" ht="14.25">
      <c r="J201" s="223"/>
    </row>
    <row r="202" spans="10:10" s="224" customFormat="1" ht="14.25">
      <c r="J202" s="223"/>
    </row>
    <row r="203" spans="10:10" s="224" customFormat="1" ht="14.25">
      <c r="J203" s="223"/>
    </row>
    <row r="204" spans="10:10" s="224" customFormat="1" ht="14.25">
      <c r="J204" s="223"/>
    </row>
    <row r="205" spans="10:10" s="224" customFormat="1" ht="14.25">
      <c r="J205" s="223"/>
    </row>
    <row r="206" spans="10:10" s="224" customFormat="1" ht="14.25">
      <c r="J206" s="223"/>
    </row>
    <row r="207" spans="10:10" s="224" customFormat="1" ht="14.25">
      <c r="J207" s="223"/>
    </row>
    <row r="208" spans="10:10" s="224" customFormat="1" ht="14.25">
      <c r="J208" s="223"/>
    </row>
    <row r="209" spans="10:10" s="224" customFormat="1" ht="14.25">
      <c r="J209" s="223"/>
    </row>
    <row r="210" spans="10:10" s="224" customFormat="1" ht="14.25">
      <c r="J210" s="223"/>
    </row>
    <row r="211" spans="10:10" s="224" customFormat="1" ht="14.25">
      <c r="J211" s="223"/>
    </row>
    <row r="212" spans="10:10" s="224" customFormat="1" ht="14.25">
      <c r="J212" s="223"/>
    </row>
    <row r="213" spans="10:10" s="224" customFormat="1" ht="14.25">
      <c r="J213" s="223"/>
    </row>
    <row r="214" spans="10:10" s="224" customFormat="1" ht="14.25">
      <c r="J214" s="223"/>
    </row>
    <row r="215" spans="10:10" s="224" customFormat="1" ht="14.25">
      <c r="J215" s="223"/>
    </row>
    <row r="216" spans="10:10" s="224" customFormat="1" ht="14.25">
      <c r="J216" s="223"/>
    </row>
    <row r="217" spans="10:10" s="224" customFormat="1" ht="14.25">
      <c r="J217" s="223"/>
    </row>
    <row r="218" spans="10:10" s="224" customFormat="1" ht="14.25">
      <c r="J218" s="223"/>
    </row>
    <row r="219" spans="10:10" s="224" customFormat="1" ht="14.25">
      <c r="J219" s="223"/>
    </row>
    <row r="220" spans="10:10" s="224" customFormat="1" ht="14.25">
      <c r="J220" s="223"/>
    </row>
    <row r="221" spans="10:10" s="224" customFormat="1" ht="14.25">
      <c r="J221" s="223"/>
    </row>
    <row r="222" spans="10:10" s="224" customFormat="1" ht="14.25">
      <c r="J222" s="223"/>
    </row>
    <row r="223" spans="10:10" s="224" customFormat="1" ht="14.25">
      <c r="J223" s="223"/>
    </row>
    <row r="224" spans="10:10" s="224" customFormat="1" ht="14.25">
      <c r="J224" s="223"/>
    </row>
    <row r="225" spans="10:10" s="224" customFormat="1" ht="14.25">
      <c r="J225" s="223"/>
    </row>
    <row r="226" spans="10:10" s="224" customFormat="1" ht="14.25">
      <c r="J226" s="223"/>
    </row>
    <row r="227" spans="10:10" s="224" customFormat="1" ht="14.25">
      <c r="J227" s="223"/>
    </row>
    <row r="228" spans="10:10" s="224" customFormat="1" ht="14.25">
      <c r="J228" s="223"/>
    </row>
    <row r="229" spans="10:10" s="224" customFormat="1" ht="14.25">
      <c r="J229" s="223"/>
    </row>
    <row r="230" spans="10:10" s="224" customFormat="1" ht="14.25">
      <c r="J230" s="223"/>
    </row>
    <row r="231" spans="10:10" s="224" customFormat="1" ht="14.25">
      <c r="J231" s="223"/>
    </row>
    <row r="232" spans="10:10" s="224" customFormat="1" ht="14.25">
      <c r="J232" s="223"/>
    </row>
    <row r="233" spans="10:10" s="224" customFormat="1" ht="14.25">
      <c r="J233" s="223"/>
    </row>
    <row r="234" spans="10:10" s="224" customFormat="1" ht="14.25">
      <c r="J234" s="223"/>
    </row>
    <row r="235" spans="10:10" s="224" customFormat="1" ht="14.25">
      <c r="J235" s="223"/>
    </row>
    <row r="236" spans="10:10" s="224" customFormat="1" ht="14.25">
      <c r="J236" s="223"/>
    </row>
    <row r="237" spans="10:10" s="224" customFormat="1" ht="14.25">
      <c r="J237" s="223"/>
    </row>
    <row r="238" spans="10:10" s="224" customFormat="1" ht="14.25">
      <c r="J238" s="223"/>
    </row>
    <row r="239" spans="10:10" s="224" customFormat="1" ht="14.25">
      <c r="J239" s="223"/>
    </row>
    <row r="240" spans="10:10" s="224" customFormat="1" ht="14.25">
      <c r="J240" s="223"/>
    </row>
    <row r="241" spans="10:10" s="224" customFormat="1" ht="14.25">
      <c r="J241" s="223"/>
    </row>
    <row r="242" spans="10:10" s="224" customFormat="1" ht="14.25">
      <c r="J242" s="223"/>
    </row>
    <row r="243" spans="10:10" s="224" customFormat="1" ht="14.25">
      <c r="J243" s="223"/>
    </row>
    <row r="244" spans="10:10" s="224" customFormat="1" ht="14.25">
      <c r="J244" s="223"/>
    </row>
    <row r="245" spans="10:10" s="224" customFormat="1" ht="14.25">
      <c r="J245" s="223"/>
    </row>
    <row r="246" spans="10:10" s="224" customFormat="1" ht="14.25">
      <c r="J246" s="223"/>
    </row>
    <row r="247" spans="10:10" s="224" customFormat="1" ht="14.25">
      <c r="J247" s="223"/>
    </row>
    <row r="248" spans="10:10" s="224" customFormat="1" ht="14.25">
      <c r="J248" s="223"/>
    </row>
    <row r="249" spans="10:10" s="224" customFormat="1" ht="14.25">
      <c r="J249" s="223"/>
    </row>
    <row r="250" spans="10:10" s="224" customFormat="1" ht="14.25">
      <c r="J250" s="223"/>
    </row>
    <row r="251" spans="10:10" s="224" customFormat="1" ht="14.25">
      <c r="J251" s="223"/>
    </row>
    <row r="252" spans="10:10" s="224" customFormat="1" ht="14.25">
      <c r="J252" s="223"/>
    </row>
    <row r="253" spans="10:10" s="224" customFormat="1" ht="14.25">
      <c r="J253" s="223"/>
    </row>
    <row r="254" spans="10:10" s="224" customFormat="1" ht="14.25">
      <c r="J254" s="223"/>
    </row>
    <row r="255" spans="10:10" s="224" customFormat="1" ht="14.25">
      <c r="J255" s="223"/>
    </row>
    <row r="256" spans="10:10" s="224" customFormat="1" ht="14.25">
      <c r="J256" s="223"/>
    </row>
    <row r="257" spans="10:10" s="224" customFormat="1" ht="14.25">
      <c r="J257" s="223"/>
    </row>
    <row r="258" spans="10:10" s="224" customFormat="1" ht="14.25">
      <c r="J258" s="223"/>
    </row>
    <row r="259" spans="10:10" s="224" customFormat="1" ht="14.25">
      <c r="J259" s="223"/>
    </row>
    <row r="260" spans="10:10" s="224" customFormat="1" ht="14.25">
      <c r="J260" s="223"/>
    </row>
    <row r="261" spans="10:10" s="224" customFormat="1" ht="14.25">
      <c r="J261" s="223"/>
    </row>
    <row r="262" spans="10:10" s="224" customFormat="1" ht="14.25">
      <c r="J262" s="223"/>
    </row>
    <row r="263" spans="10:10" s="224" customFormat="1" ht="14.25">
      <c r="J263" s="223"/>
    </row>
    <row r="264" spans="10:10" s="224" customFormat="1" ht="14.25">
      <c r="J264" s="223"/>
    </row>
    <row r="265" spans="10:10" s="224" customFormat="1" ht="14.25">
      <c r="J265" s="223"/>
    </row>
    <row r="266" spans="10:10" s="224" customFormat="1" ht="14.25">
      <c r="J266" s="223"/>
    </row>
    <row r="267" spans="10:10" s="224" customFormat="1" ht="14.25">
      <c r="J267" s="223"/>
    </row>
    <row r="268" spans="10:10" s="224" customFormat="1" ht="14.25">
      <c r="J268" s="223"/>
    </row>
    <row r="269" spans="10:10" s="224" customFormat="1" ht="14.25">
      <c r="J269" s="223"/>
    </row>
    <row r="270" spans="10:10" s="224" customFormat="1" ht="14.25">
      <c r="J270" s="223"/>
    </row>
    <row r="271" spans="10:10" s="224" customFormat="1" ht="14.25">
      <c r="J271" s="223"/>
    </row>
    <row r="272" spans="10:10" s="224" customFormat="1" ht="14.25">
      <c r="J272" s="223"/>
    </row>
    <row r="273" spans="10:10" s="224" customFormat="1" ht="14.25">
      <c r="J273" s="223"/>
    </row>
    <row r="274" spans="10:10" s="224" customFormat="1" ht="14.25">
      <c r="J274" s="223"/>
    </row>
    <row r="275" spans="10:10" s="224" customFormat="1" ht="14.25">
      <c r="J275" s="223"/>
    </row>
    <row r="276" spans="10:10" s="224" customFormat="1" ht="14.25">
      <c r="J276" s="223"/>
    </row>
    <row r="277" spans="10:10" s="224" customFormat="1" ht="14.25">
      <c r="J277" s="223"/>
    </row>
    <row r="278" spans="10:10" s="224" customFormat="1" ht="14.25">
      <c r="J278" s="223"/>
    </row>
    <row r="279" spans="10:10" s="224" customFormat="1" ht="14.25">
      <c r="J279" s="223"/>
    </row>
    <row r="280" spans="10:10" s="224" customFormat="1" ht="14.25">
      <c r="J280" s="223"/>
    </row>
    <row r="281" spans="10:10" s="224" customFormat="1" ht="14.25">
      <c r="J281" s="223"/>
    </row>
    <row r="282" spans="10:10" s="224" customFormat="1" ht="14.25">
      <c r="J282" s="223"/>
    </row>
    <row r="283" spans="10:10" s="224" customFormat="1" ht="14.25">
      <c r="J283" s="223"/>
    </row>
    <row r="284" spans="10:10" s="224" customFormat="1" ht="14.25">
      <c r="J284" s="223"/>
    </row>
    <row r="285" spans="10:10" s="224" customFormat="1" ht="14.25">
      <c r="J285" s="223"/>
    </row>
    <row r="286" spans="10:10" s="224" customFormat="1" ht="14.25">
      <c r="J286" s="223"/>
    </row>
    <row r="287" spans="10:10" s="224" customFormat="1" ht="14.25">
      <c r="J287" s="223"/>
    </row>
    <row r="288" spans="10:10" s="224" customFormat="1" ht="14.25">
      <c r="J288" s="223"/>
    </row>
    <row r="289" spans="10:10" s="224" customFormat="1" ht="14.25">
      <c r="J289" s="223"/>
    </row>
    <row r="290" spans="10:10" s="224" customFormat="1" ht="14.25">
      <c r="J290" s="223"/>
    </row>
    <row r="291" spans="10:10" s="224" customFormat="1" ht="14.25">
      <c r="J291" s="223"/>
    </row>
    <row r="292" spans="10:10" s="224" customFormat="1" ht="14.25">
      <c r="J292" s="223"/>
    </row>
    <row r="293" spans="10:10" s="224" customFormat="1" ht="14.25">
      <c r="J293" s="223"/>
    </row>
    <row r="294" spans="10:10" s="224" customFormat="1" ht="14.25">
      <c r="J294" s="223"/>
    </row>
    <row r="295" spans="10:10" s="224" customFormat="1" ht="14.25">
      <c r="J295" s="223"/>
    </row>
    <row r="296" spans="10:10" s="224" customFormat="1" ht="14.25">
      <c r="J296" s="223"/>
    </row>
    <row r="297" spans="10:10" s="224" customFormat="1" ht="14.25">
      <c r="J297" s="223"/>
    </row>
    <row r="298" spans="10:10" s="224" customFormat="1" ht="14.25">
      <c r="J298" s="223"/>
    </row>
    <row r="299" spans="10:10" s="224" customFormat="1" ht="14.25">
      <c r="J299" s="223"/>
    </row>
    <row r="300" spans="10:10" s="224" customFormat="1" ht="14.25">
      <c r="J300" s="223"/>
    </row>
    <row r="301" spans="10:10" s="224" customFormat="1" ht="14.25">
      <c r="J301" s="223"/>
    </row>
    <row r="302" spans="10:10" s="224" customFormat="1" ht="14.25">
      <c r="J302" s="223"/>
    </row>
    <row r="303" spans="10:10" s="224" customFormat="1" ht="14.25">
      <c r="J303" s="223"/>
    </row>
    <row r="304" spans="10:10" s="224" customFormat="1" ht="14.25">
      <c r="J304" s="223"/>
    </row>
    <row r="305" spans="10:10" s="224" customFormat="1" ht="14.25">
      <c r="J305" s="223"/>
    </row>
    <row r="306" spans="10:10" s="224" customFormat="1" ht="14.25">
      <c r="J306" s="223"/>
    </row>
    <row r="307" spans="10:10" s="224" customFormat="1" ht="14.25">
      <c r="J307" s="223"/>
    </row>
    <row r="308" spans="10:10" s="224" customFormat="1" ht="14.25">
      <c r="J308" s="223"/>
    </row>
    <row r="309" spans="10:10" s="224" customFormat="1" ht="14.25">
      <c r="J309" s="223"/>
    </row>
    <row r="310" spans="10:10" s="224" customFormat="1" ht="14.25">
      <c r="J310" s="223"/>
    </row>
    <row r="311" spans="10:10" s="224" customFormat="1" ht="14.25">
      <c r="J311" s="223"/>
    </row>
    <row r="312" spans="10:10" s="224" customFormat="1" ht="14.25">
      <c r="J312" s="223"/>
    </row>
    <row r="313" spans="10:10" s="224" customFormat="1" ht="14.25">
      <c r="J313" s="223"/>
    </row>
    <row r="314" spans="10:10" s="224" customFormat="1" ht="14.25">
      <c r="J314" s="223"/>
    </row>
    <row r="315" spans="10:10" s="224" customFormat="1" ht="14.25">
      <c r="J315" s="223"/>
    </row>
    <row r="316" spans="10:10" s="224" customFormat="1" ht="14.25">
      <c r="J316" s="223"/>
    </row>
    <row r="317" spans="10:10" s="224" customFormat="1" ht="14.25">
      <c r="J317" s="223"/>
    </row>
    <row r="318" spans="10:10" s="224" customFormat="1" ht="14.25">
      <c r="J318" s="223"/>
    </row>
    <row r="319" spans="10:10" s="224" customFormat="1" ht="14.25">
      <c r="J319" s="223"/>
    </row>
    <row r="320" spans="10:10" s="224" customFormat="1" ht="14.25">
      <c r="J320" s="223"/>
    </row>
    <row r="321" spans="10:10" s="224" customFormat="1" ht="14.25">
      <c r="J321" s="223"/>
    </row>
    <row r="322" spans="10:10" s="224" customFormat="1" ht="14.25">
      <c r="J322" s="223"/>
    </row>
    <row r="323" spans="10:10" s="224" customFormat="1" ht="14.25">
      <c r="J323" s="223"/>
    </row>
    <row r="324" spans="10:10" s="224" customFormat="1" ht="14.25">
      <c r="J324" s="223"/>
    </row>
    <row r="325" spans="10:10" s="224" customFormat="1" ht="14.25">
      <c r="J325" s="223"/>
    </row>
    <row r="326" spans="10:10" s="224" customFormat="1" ht="14.25">
      <c r="J326" s="223"/>
    </row>
    <row r="327" spans="10:10" s="224" customFormat="1" ht="14.25">
      <c r="J327" s="223"/>
    </row>
    <row r="328" spans="10:10" s="224" customFormat="1" ht="14.25">
      <c r="J328" s="223"/>
    </row>
    <row r="329" spans="10:10" s="224" customFormat="1" ht="14.25">
      <c r="J329" s="223"/>
    </row>
    <row r="330" spans="10:10" s="224" customFormat="1" ht="14.25">
      <c r="J330" s="223"/>
    </row>
    <row r="331" spans="10:10" s="224" customFormat="1" ht="14.25">
      <c r="J331" s="223"/>
    </row>
    <row r="332" spans="10:10" s="224" customFormat="1" ht="14.25">
      <c r="J332" s="223"/>
    </row>
    <row r="333" spans="10:10" s="224" customFormat="1" ht="14.25">
      <c r="J333" s="223"/>
    </row>
    <row r="334" spans="10:10" s="224" customFormat="1" ht="14.25">
      <c r="J334" s="223"/>
    </row>
    <row r="335" spans="10:10" s="224" customFormat="1" ht="14.25">
      <c r="J335" s="223"/>
    </row>
    <row r="336" spans="10:10" s="224" customFormat="1" ht="14.25">
      <c r="J336" s="223"/>
    </row>
    <row r="337" spans="10:10" s="224" customFormat="1" ht="14.25">
      <c r="J337" s="223"/>
    </row>
    <row r="338" spans="10:10" s="224" customFormat="1" ht="14.25">
      <c r="J338" s="223"/>
    </row>
    <row r="339" spans="10:10" s="224" customFormat="1" ht="14.25">
      <c r="J339" s="223"/>
    </row>
    <row r="340" spans="10:10" s="224" customFormat="1" ht="14.25">
      <c r="J340" s="223"/>
    </row>
    <row r="341" spans="10:10" s="224" customFormat="1" ht="14.25">
      <c r="J341" s="223"/>
    </row>
    <row r="342" spans="10:10" s="224" customFormat="1" ht="14.25">
      <c r="J342" s="223"/>
    </row>
    <row r="343" spans="10:10" s="224" customFormat="1" ht="14.25">
      <c r="J343" s="223"/>
    </row>
    <row r="344" spans="10:10" s="224" customFormat="1" ht="14.25">
      <c r="J344" s="223"/>
    </row>
    <row r="345" spans="10:10" s="224" customFormat="1" ht="14.25">
      <c r="J345" s="223"/>
    </row>
    <row r="346" spans="10:10" s="224" customFormat="1" ht="14.25">
      <c r="J346" s="223"/>
    </row>
    <row r="347" spans="10:10" s="224" customFormat="1" ht="14.25">
      <c r="J347" s="223"/>
    </row>
    <row r="348" spans="10:10" s="224" customFormat="1" ht="14.25">
      <c r="J348" s="223"/>
    </row>
    <row r="349" spans="10:10" s="224" customFormat="1" ht="14.25">
      <c r="J349" s="223"/>
    </row>
    <row r="350" spans="10:10" s="224" customFormat="1" ht="14.25">
      <c r="J350" s="223"/>
    </row>
    <row r="351" spans="10:10" s="224" customFormat="1" ht="14.25">
      <c r="J351" s="223"/>
    </row>
    <row r="352" spans="10:10" s="224" customFormat="1" ht="14.25">
      <c r="J352" s="223"/>
    </row>
    <row r="353" spans="10:10" s="224" customFormat="1" ht="14.25">
      <c r="J353" s="223"/>
    </row>
    <row r="354" spans="10:10" s="224" customFormat="1" ht="14.25">
      <c r="J354" s="223"/>
    </row>
    <row r="355" spans="10:10" s="224" customFormat="1" ht="14.25">
      <c r="J355" s="223"/>
    </row>
    <row r="356" spans="10:10" s="224" customFormat="1" ht="14.25">
      <c r="J356" s="223"/>
    </row>
    <row r="357" spans="10:10" s="224" customFormat="1" ht="14.25">
      <c r="J357" s="223"/>
    </row>
    <row r="358" spans="10:10" s="224" customFormat="1" ht="14.25">
      <c r="J358" s="223"/>
    </row>
    <row r="359" spans="10:10" s="224" customFormat="1" ht="14.25">
      <c r="J359" s="223"/>
    </row>
    <row r="360" spans="10:10" s="224" customFormat="1" ht="14.25">
      <c r="J360" s="223"/>
    </row>
    <row r="361" spans="10:10" s="224" customFormat="1" ht="14.25">
      <c r="J361" s="223"/>
    </row>
    <row r="362" spans="10:10" s="224" customFormat="1" ht="14.25">
      <c r="J362" s="223"/>
    </row>
    <row r="363" spans="10:10" s="224" customFormat="1" ht="14.25">
      <c r="J363" s="223"/>
    </row>
    <row r="364" spans="10:10" s="224" customFormat="1" ht="14.25">
      <c r="J364" s="223"/>
    </row>
    <row r="365" spans="10:10" s="224" customFormat="1" ht="14.25">
      <c r="J365" s="223"/>
    </row>
    <row r="366" spans="10:10" s="224" customFormat="1" ht="14.25">
      <c r="J366" s="223"/>
    </row>
    <row r="367" spans="10:10" s="224" customFormat="1" ht="14.25">
      <c r="J367" s="223"/>
    </row>
    <row r="368" spans="10:10" s="224" customFormat="1" ht="14.25">
      <c r="J368" s="223"/>
    </row>
    <row r="369" spans="10:10" s="224" customFormat="1" ht="14.25">
      <c r="J369" s="223"/>
    </row>
    <row r="370" spans="10:10" s="224" customFormat="1" ht="14.25">
      <c r="J370" s="223"/>
    </row>
    <row r="371" spans="10:10" s="224" customFormat="1" ht="14.25">
      <c r="J371" s="223"/>
    </row>
    <row r="372" spans="10:10" s="224" customFormat="1" ht="14.25">
      <c r="J372" s="223"/>
    </row>
    <row r="373" spans="10:10" s="224" customFormat="1" ht="14.25">
      <c r="J373" s="223"/>
    </row>
    <row r="374" spans="10:10" s="224" customFormat="1" ht="14.25">
      <c r="J374" s="223"/>
    </row>
    <row r="375" spans="10:10" s="224" customFormat="1" ht="14.25">
      <c r="J375" s="223"/>
    </row>
    <row r="376" spans="10:10" s="224" customFormat="1" ht="14.25">
      <c r="J376" s="223"/>
    </row>
    <row r="377" spans="10:10" s="224" customFormat="1" ht="14.25">
      <c r="J377" s="223"/>
    </row>
    <row r="378" spans="10:10" s="224" customFormat="1" ht="14.25">
      <c r="J378" s="223"/>
    </row>
    <row r="379" spans="10:10" s="224" customFormat="1" ht="14.25">
      <c r="J379" s="223"/>
    </row>
    <row r="380" spans="10:10" s="224" customFormat="1" ht="14.25">
      <c r="J380" s="223"/>
    </row>
    <row r="381" spans="10:10" s="224" customFormat="1" ht="14.25">
      <c r="J381" s="223"/>
    </row>
    <row r="382" spans="10:10" s="224" customFormat="1" ht="14.25">
      <c r="J382" s="223"/>
    </row>
    <row r="383" spans="10:10" s="224" customFormat="1" ht="14.25">
      <c r="J383" s="223"/>
    </row>
    <row r="384" spans="10:10" s="224" customFormat="1" ht="14.25">
      <c r="J384" s="223"/>
    </row>
    <row r="385" spans="10:10" s="224" customFormat="1" ht="14.25">
      <c r="J385" s="223"/>
    </row>
    <row r="386" spans="10:10" s="224" customFormat="1" ht="14.25">
      <c r="J386" s="223"/>
    </row>
    <row r="387" spans="10:10" s="224" customFormat="1" ht="14.25">
      <c r="J387" s="223"/>
    </row>
    <row r="388" spans="10:10" s="224" customFormat="1" ht="14.25">
      <c r="J388" s="223"/>
    </row>
    <row r="389" spans="10:10" s="224" customFormat="1" ht="14.25">
      <c r="J389" s="223"/>
    </row>
    <row r="390" spans="10:10" s="224" customFormat="1" ht="14.25">
      <c r="J390" s="223"/>
    </row>
    <row r="391" spans="10:10" s="224" customFormat="1" ht="14.25">
      <c r="J391" s="223"/>
    </row>
    <row r="392" spans="10:10" s="224" customFormat="1" ht="14.25">
      <c r="J392" s="223"/>
    </row>
    <row r="393" spans="10:10" s="224" customFormat="1" ht="14.25">
      <c r="J393" s="223"/>
    </row>
    <row r="394" spans="10:10" s="224" customFormat="1" ht="14.25">
      <c r="J394" s="223"/>
    </row>
    <row r="395" spans="10:10" s="224" customFormat="1" ht="14.25">
      <c r="J395" s="223"/>
    </row>
    <row r="396" spans="10:10" s="224" customFormat="1" ht="14.25">
      <c r="J396" s="223"/>
    </row>
    <row r="397" spans="10:10" s="224" customFormat="1" ht="14.25">
      <c r="J397" s="223"/>
    </row>
    <row r="398" spans="10:10" s="224" customFormat="1" ht="14.25">
      <c r="J398" s="223"/>
    </row>
    <row r="399" spans="10:10" s="224" customFormat="1" ht="14.25">
      <c r="J399" s="223"/>
    </row>
    <row r="400" spans="10:10" s="224" customFormat="1" ht="14.25">
      <c r="J400" s="223"/>
    </row>
    <row r="401" spans="10:10" s="224" customFormat="1" ht="14.25">
      <c r="J401" s="223"/>
    </row>
    <row r="402" spans="10:10" s="224" customFormat="1" ht="14.25">
      <c r="J402" s="223"/>
    </row>
    <row r="403" spans="10:10" s="224" customFormat="1" ht="14.25">
      <c r="J403" s="223"/>
    </row>
    <row r="404" spans="10:10" s="224" customFormat="1" ht="14.25">
      <c r="J404" s="223"/>
    </row>
    <row r="405" spans="10:10" s="224" customFormat="1" ht="14.25">
      <c r="J405" s="223"/>
    </row>
    <row r="406" spans="10:10" s="224" customFormat="1" ht="14.25">
      <c r="J406" s="223"/>
    </row>
    <row r="407" spans="10:10" s="224" customFormat="1" ht="14.25">
      <c r="J407" s="223"/>
    </row>
    <row r="408" spans="10:10" s="224" customFormat="1" ht="14.25">
      <c r="J408" s="223"/>
    </row>
    <row r="409" spans="10:10" s="224" customFormat="1" ht="14.25">
      <c r="J409" s="223"/>
    </row>
    <row r="410" spans="10:10" s="224" customFormat="1" ht="14.25">
      <c r="J410" s="223"/>
    </row>
    <row r="411" spans="10:10" s="224" customFormat="1" ht="14.25">
      <c r="J411" s="223"/>
    </row>
    <row r="412" spans="10:10" s="224" customFormat="1" ht="14.25">
      <c r="J412" s="223"/>
    </row>
    <row r="413" spans="10:10" s="224" customFormat="1" ht="14.25">
      <c r="J413" s="223"/>
    </row>
    <row r="414" spans="10:10" s="224" customFormat="1" ht="14.25">
      <c r="J414" s="223"/>
    </row>
    <row r="415" spans="10:10" s="224" customFormat="1" ht="14.25">
      <c r="J415" s="223"/>
    </row>
    <row r="416" spans="10:10" s="224" customFormat="1" ht="14.25">
      <c r="J416" s="223"/>
    </row>
    <row r="417" spans="10:10" s="224" customFormat="1" ht="14.25">
      <c r="J417" s="223"/>
    </row>
    <row r="418" spans="10:10" s="224" customFormat="1" ht="14.25">
      <c r="J418" s="223"/>
    </row>
    <row r="419" spans="10:10" s="224" customFormat="1" ht="14.25">
      <c r="J419" s="223"/>
    </row>
    <row r="420" spans="10:10" s="224" customFormat="1" ht="14.25">
      <c r="J420" s="223"/>
    </row>
    <row r="421" spans="10:10" s="224" customFormat="1" ht="14.25">
      <c r="J421" s="223"/>
    </row>
    <row r="422" spans="10:10" s="224" customFormat="1" ht="14.25">
      <c r="J422" s="223"/>
    </row>
    <row r="423" spans="10:10" s="224" customFormat="1" ht="14.25">
      <c r="J423" s="223"/>
    </row>
    <row r="424" spans="10:10" s="224" customFormat="1" ht="14.25">
      <c r="J424" s="223"/>
    </row>
    <row r="425" spans="10:10" s="224" customFormat="1" ht="14.25">
      <c r="J425" s="223"/>
    </row>
    <row r="426" spans="10:10" s="224" customFormat="1" ht="14.25">
      <c r="J426" s="223"/>
    </row>
    <row r="427" spans="10:10" s="224" customFormat="1" ht="14.25">
      <c r="J427" s="223"/>
    </row>
    <row r="428" spans="10:10" s="224" customFormat="1" ht="14.25">
      <c r="J428" s="223"/>
    </row>
    <row r="429" spans="10:10" s="224" customFormat="1" ht="14.25">
      <c r="J429" s="223"/>
    </row>
    <row r="430" spans="10:10" s="224" customFormat="1" ht="14.25">
      <c r="J430" s="223"/>
    </row>
    <row r="431" spans="10:10" s="224" customFormat="1" ht="14.25">
      <c r="J431" s="223"/>
    </row>
    <row r="432" spans="10:10" s="224" customFormat="1" ht="14.25">
      <c r="J432" s="223"/>
    </row>
    <row r="433" spans="10:10" s="224" customFormat="1" ht="14.25">
      <c r="J433" s="223"/>
    </row>
    <row r="434" spans="10:10" s="224" customFormat="1" ht="14.25">
      <c r="J434" s="223"/>
    </row>
    <row r="435" spans="10:10" s="224" customFormat="1" ht="14.25">
      <c r="J435" s="223"/>
    </row>
    <row r="436" spans="10:10" s="224" customFormat="1" ht="14.25">
      <c r="J436" s="223"/>
    </row>
    <row r="437" spans="10:10" s="224" customFormat="1" ht="14.25">
      <c r="J437" s="223"/>
    </row>
    <row r="438" spans="10:10" s="224" customFormat="1" ht="14.25">
      <c r="J438" s="223"/>
    </row>
    <row r="439" spans="10:10" s="224" customFormat="1" ht="14.25">
      <c r="J439" s="223"/>
    </row>
    <row r="440" spans="10:10" s="224" customFormat="1" ht="14.25">
      <c r="J440" s="223"/>
    </row>
    <row r="441" spans="10:10" s="224" customFormat="1" ht="14.25">
      <c r="J441" s="223"/>
    </row>
    <row r="442" spans="10:10" s="224" customFormat="1" ht="14.25">
      <c r="J442" s="223"/>
    </row>
    <row r="443" spans="10:10" s="224" customFormat="1" ht="14.25">
      <c r="J443" s="223"/>
    </row>
    <row r="444" spans="10:10" s="224" customFormat="1" ht="14.25">
      <c r="J444" s="223"/>
    </row>
    <row r="445" spans="10:10" s="224" customFormat="1" ht="14.25">
      <c r="J445" s="223"/>
    </row>
    <row r="446" spans="10:10" s="224" customFormat="1" ht="14.25">
      <c r="J446" s="223"/>
    </row>
    <row r="447" spans="10:10" s="224" customFormat="1" ht="14.25">
      <c r="J447" s="223"/>
    </row>
    <row r="448" spans="10:10" s="224" customFormat="1" ht="14.25">
      <c r="J448" s="223"/>
    </row>
    <row r="449" spans="10:10" s="224" customFormat="1" ht="14.25">
      <c r="J449" s="223"/>
    </row>
    <row r="450" spans="10:10" s="224" customFormat="1" ht="14.25">
      <c r="J450" s="223"/>
    </row>
    <row r="451" spans="10:10" s="224" customFormat="1" ht="14.25">
      <c r="J451" s="223"/>
    </row>
    <row r="452" spans="10:10" s="224" customFormat="1" ht="14.25">
      <c r="J452" s="223"/>
    </row>
    <row r="453" spans="10:10" s="224" customFormat="1" ht="14.25">
      <c r="J453" s="223"/>
    </row>
    <row r="454" spans="10:10" s="224" customFormat="1" ht="14.25">
      <c r="J454" s="223"/>
    </row>
    <row r="455" spans="10:10" s="224" customFormat="1" ht="14.25">
      <c r="J455" s="223"/>
    </row>
    <row r="456" spans="10:10" s="224" customFormat="1" ht="14.25">
      <c r="J456" s="223"/>
    </row>
    <row r="457" spans="10:10" s="224" customFormat="1" ht="14.25">
      <c r="J457" s="223"/>
    </row>
    <row r="458" spans="10:10" s="224" customFormat="1" ht="14.25">
      <c r="J458" s="223"/>
    </row>
    <row r="459" spans="10:10" s="224" customFormat="1" ht="14.25">
      <c r="J459" s="223"/>
    </row>
    <row r="460" spans="10:10" s="224" customFormat="1" ht="14.25">
      <c r="J460" s="223"/>
    </row>
    <row r="461" spans="10:10" s="224" customFormat="1" ht="14.25">
      <c r="J461" s="223"/>
    </row>
    <row r="462" spans="10:10" s="224" customFormat="1" ht="14.25">
      <c r="J462" s="223"/>
    </row>
    <row r="463" spans="10:10" s="224" customFormat="1" ht="14.25">
      <c r="J463" s="223"/>
    </row>
    <row r="464" spans="10:10" s="224" customFormat="1" ht="14.25">
      <c r="J464" s="223"/>
    </row>
    <row r="465" spans="10:10" s="224" customFormat="1" ht="14.25">
      <c r="J465" s="223"/>
    </row>
    <row r="466" spans="10:10" s="224" customFormat="1" ht="14.25">
      <c r="J466" s="223"/>
    </row>
    <row r="467" spans="10:10" s="224" customFormat="1" ht="14.25">
      <c r="J467" s="223"/>
    </row>
    <row r="468" spans="10:10" s="224" customFormat="1" ht="14.25">
      <c r="J468" s="223"/>
    </row>
    <row r="469" spans="10:10" s="224" customFormat="1" ht="14.25">
      <c r="J469" s="223"/>
    </row>
    <row r="470" spans="10:10" s="224" customFormat="1" ht="14.25">
      <c r="J470" s="223"/>
    </row>
    <row r="471" spans="10:10" s="224" customFormat="1" ht="14.25">
      <c r="J471" s="223"/>
    </row>
    <row r="472" spans="10:10" s="224" customFormat="1" ht="14.25">
      <c r="J472" s="223"/>
    </row>
    <row r="473" spans="10:10" s="224" customFormat="1" ht="14.25">
      <c r="J473" s="223"/>
    </row>
    <row r="474" spans="10:10" s="224" customFormat="1" ht="14.25">
      <c r="J474" s="223"/>
    </row>
    <row r="475" spans="10:10" s="224" customFormat="1" ht="14.25">
      <c r="J475" s="223"/>
    </row>
    <row r="476" spans="10:10" s="224" customFormat="1" ht="14.25">
      <c r="J476" s="223"/>
    </row>
    <row r="477" spans="10:10" s="224" customFormat="1" ht="14.25">
      <c r="J477" s="223"/>
    </row>
    <row r="478" spans="10:10" s="224" customFormat="1" ht="14.25">
      <c r="J478" s="223"/>
    </row>
    <row r="479" spans="10:10" s="224" customFormat="1" ht="14.25">
      <c r="J479" s="223"/>
    </row>
    <row r="480" spans="10:10" s="224" customFormat="1" ht="14.25">
      <c r="J480" s="223"/>
    </row>
    <row r="481" spans="10:10" s="224" customFormat="1" ht="14.25">
      <c r="J481" s="223"/>
    </row>
    <row r="482" spans="10:10" s="224" customFormat="1" ht="14.25">
      <c r="J482" s="223"/>
    </row>
    <row r="483" spans="10:10" s="224" customFormat="1" ht="14.25">
      <c r="J483" s="223"/>
    </row>
    <row r="484" spans="10:10" s="224" customFormat="1" ht="14.25">
      <c r="J484" s="223"/>
    </row>
    <row r="485" spans="10:10" s="224" customFormat="1" ht="14.25">
      <c r="J485" s="223"/>
    </row>
    <row r="486" spans="10:10" s="224" customFormat="1" ht="14.25">
      <c r="J486" s="223"/>
    </row>
    <row r="487" spans="10:10" s="224" customFormat="1" ht="14.25">
      <c r="J487" s="223"/>
    </row>
    <row r="488" spans="10:10" s="224" customFormat="1" ht="14.25">
      <c r="J488" s="223"/>
    </row>
    <row r="489" spans="10:10" s="224" customFormat="1" ht="14.25">
      <c r="J489" s="223"/>
    </row>
    <row r="490" spans="10:10" s="224" customFormat="1" ht="14.25">
      <c r="J490" s="223"/>
    </row>
    <row r="491" spans="10:10" s="224" customFormat="1" ht="14.25">
      <c r="J491" s="223"/>
    </row>
    <row r="492" spans="10:10" s="224" customFormat="1" ht="14.25">
      <c r="J492" s="223"/>
    </row>
    <row r="493" spans="10:10" s="224" customFormat="1" ht="14.25">
      <c r="J493" s="223"/>
    </row>
    <row r="494" spans="10:10" s="224" customFormat="1" ht="14.25">
      <c r="J494" s="223"/>
    </row>
    <row r="495" spans="10:10" s="224" customFormat="1" ht="14.25">
      <c r="J495" s="223"/>
    </row>
    <row r="496" spans="10:10" s="224" customFormat="1" ht="14.25">
      <c r="J496" s="223"/>
    </row>
    <row r="497" spans="10:10" s="224" customFormat="1" ht="14.25">
      <c r="J497" s="223"/>
    </row>
    <row r="498" spans="10:10" s="224" customFormat="1" ht="14.25">
      <c r="J498" s="223"/>
    </row>
    <row r="499" spans="10:10" s="224" customFormat="1" ht="14.25">
      <c r="J499" s="223"/>
    </row>
    <row r="500" spans="10:10" s="224" customFormat="1" ht="14.25">
      <c r="J500" s="223"/>
    </row>
    <row r="501" spans="10:10" s="224" customFormat="1" ht="14.25">
      <c r="J501" s="223"/>
    </row>
    <row r="502" spans="10:10" s="224" customFormat="1" ht="14.25">
      <c r="J502" s="223"/>
    </row>
    <row r="503" spans="10:10" s="224" customFormat="1" ht="14.25">
      <c r="J503" s="223"/>
    </row>
    <row r="504" spans="10:10" s="224" customFormat="1" ht="14.25">
      <c r="J504" s="223"/>
    </row>
    <row r="505" spans="10:10" s="224" customFormat="1" ht="14.25">
      <c r="J505" s="223"/>
    </row>
    <row r="506" spans="10:10" s="224" customFormat="1" ht="14.25">
      <c r="J506" s="223"/>
    </row>
    <row r="507" spans="10:10" s="224" customFormat="1" ht="14.25">
      <c r="J507" s="223"/>
    </row>
    <row r="508" spans="10:10" s="224" customFormat="1" ht="14.25">
      <c r="J508" s="223"/>
    </row>
    <row r="509" spans="10:10" s="224" customFormat="1" ht="14.25">
      <c r="J509" s="223"/>
    </row>
    <row r="510" spans="10:10" s="224" customFormat="1" ht="14.25">
      <c r="J510" s="223"/>
    </row>
    <row r="511" spans="10:10" s="224" customFormat="1" ht="14.25">
      <c r="J511" s="223"/>
    </row>
    <row r="512" spans="10:10" s="224" customFormat="1" ht="14.25">
      <c r="J512" s="223"/>
    </row>
    <row r="513" spans="10:10" s="224" customFormat="1" ht="14.25">
      <c r="J513" s="223"/>
    </row>
    <row r="514" spans="10:10" s="224" customFormat="1" ht="14.25">
      <c r="J514" s="223"/>
    </row>
    <row r="515" spans="10:10" s="224" customFormat="1" ht="14.25">
      <c r="J515" s="223"/>
    </row>
    <row r="516" spans="10:10" s="224" customFormat="1" ht="14.25">
      <c r="J516" s="223"/>
    </row>
    <row r="517" spans="10:10" s="224" customFormat="1" ht="14.25">
      <c r="J517" s="223"/>
    </row>
    <row r="518" spans="10:10" s="224" customFormat="1" ht="14.25">
      <c r="J518" s="223"/>
    </row>
    <row r="519" spans="10:10" s="224" customFormat="1" ht="14.25">
      <c r="J519" s="223"/>
    </row>
    <row r="520" spans="10:10" s="224" customFormat="1" ht="14.25">
      <c r="J520" s="223"/>
    </row>
    <row r="521" spans="10:10" s="224" customFormat="1" ht="14.25">
      <c r="J521" s="223"/>
    </row>
    <row r="522" spans="10:10" s="224" customFormat="1" ht="14.25">
      <c r="J522" s="223"/>
    </row>
    <row r="523" spans="10:10" s="224" customFormat="1" ht="14.25">
      <c r="J523" s="223"/>
    </row>
    <row r="524" spans="10:10" s="224" customFormat="1" ht="14.25">
      <c r="J524" s="223"/>
    </row>
    <row r="525" spans="10:10" s="224" customFormat="1" ht="14.25">
      <c r="J525" s="223"/>
    </row>
    <row r="526" spans="10:10" s="224" customFormat="1" ht="14.25">
      <c r="J526" s="223"/>
    </row>
    <row r="527" spans="10:10" s="224" customFormat="1" ht="14.25">
      <c r="J527" s="223"/>
    </row>
    <row r="528" spans="10:10" s="224" customFormat="1" ht="14.25">
      <c r="J528" s="223"/>
    </row>
    <row r="529" spans="10:10" s="224" customFormat="1" ht="14.25">
      <c r="J529" s="223"/>
    </row>
    <row r="530" spans="10:10" s="224" customFormat="1" ht="14.25">
      <c r="J530" s="223"/>
    </row>
    <row r="531" spans="10:10" s="224" customFormat="1" ht="14.25">
      <c r="J531" s="223"/>
    </row>
    <row r="532" spans="10:10" s="224" customFormat="1" ht="14.25">
      <c r="J532" s="223"/>
    </row>
    <row r="533" spans="10:10" s="224" customFormat="1" ht="14.25">
      <c r="J533" s="223"/>
    </row>
    <row r="534" spans="10:10" s="224" customFormat="1" ht="14.25">
      <c r="J534" s="223"/>
    </row>
    <row r="535" spans="10:10" s="224" customFormat="1" ht="14.25">
      <c r="J535" s="223"/>
    </row>
    <row r="536" spans="10:10" s="224" customFormat="1" ht="14.25">
      <c r="J536" s="223"/>
    </row>
    <row r="537" spans="10:10" s="224" customFormat="1" ht="14.25">
      <c r="J537" s="223"/>
    </row>
    <row r="538" spans="10:10" s="224" customFormat="1" ht="14.25">
      <c r="J538" s="223"/>
    </row>
    <row r="539" spans="10:10" s="224" customFormat="1" ht="14.25">
      <c r="J539" s="223"/>
    </row>
    <row r="540" spans="10:10" s="224" customFormat="1" ht="14.25">
      <c r="J540" s="223"/>
    </row>
    <row r="541" spans="10:10" s="224" customFormat="1" ht="14.25">
      <c r="J541" s="223"/>
    </row>
    <row r="542" spans="10:10" s="224" customFormat="1" ht="14.25">
      <c r="J542" s="223"/>
    </row>
    <row r="543" spans="10:10" s="224" customFormat="1" ht="14.25">
      <c r="J543" s="223"/>
    </row>
    <row r="544" spans="10:10" s="224" customFormat="1" ht="14.25">
      <c r="J544" s="223"/>
    </row>
    <row r="545" spans="10:10" s="224" customFormat="1" ht="14.25">
      <c r="J545" s="223"/>
    </row>
    <row r="546" spans="10:10" s="224" customFormat="1" ht="14.25">
      <c r="J546" s="223"/>
    </row>
    <row r="547" spans="10:10" s="224" customFormat="1" ht="14.25">
      <c r="J547" s="223"/>
    </row>
    <row r="548" spans="10:10" s="224" customFormat="1" ht="14.25">
      <c r="J548" s="223"/>
    </row>
    <row r="549" spans="10:10" s="224" customFormat="1" ht="14.25">
      <c r="J549" s="223"/>
    </row>
    <row r="550" spans="10:10" s="224" customFormat="1" ht="14.25">
      <c r="J550" s="223"/>
    </row>
    <row r="551" spans="10:10" s="224" customFormat="1" ht="14.25">
      <c r="J551" s="223"/>
    </row>
    <row r="552" spans="10:10" s="224" customFormat="1" ht="14.25">
      <c r="J552" s="223"/>
    </row>
    <row r="553" spans="10:10" s="224" customFormat="1" ht="14.25">
      <c r="J553" s="223"/>
    </row>
    <row r="554" spans="10:10" s="224" customFormat="1" ht="14.25">
      <c r="J554" s="223"/>
    </row>
    <row r="555" spans="10:10" s="224" customFormat="1" ht="14.25">
      <c r="J555" s="223"/>
    </row>
    <row r="556" spans="10:10" s="224" customFormat="1" ht="14.25">
      <c r="J556" s="223"/>
    </row>
    <row r="557" spans="10:10" s="224" customFormat="1" ht="14.25">
      <c r="J557" s="223"/>
    </row>
    <row r="558" spans="10:10" s="224" customFormat="1" ht="14.25">
      <c r="J558" s="223"/>
    </row>
    <row r="559" spans="10:10" s="224" customFormat="1" ht="14.25">
      <c r="J559" s="223"/>
    </row>
    <row r="560" spans="10:10" s="224" customFormat="1" ht="14.25">
      <c r="J560" s="223"/>
    </row>
    <row r="561" spans="10:10" s="224" customFormat="1" ht="14.25">
      <c r="J561" s="223"/>
    </row>
    <row r="562" spans="10:10" s="224" customFormat="1" ht="14.25">
      <c r="J562" s="223"/>
    </row>
    <row r="563" spans="10:10" s="224" customFormat="1" ht="14.25">
      <c r="J563" s="223"/>
    </row>
    <row r="564" spans="10:10" s="224" customFormat="1" ht="14.25">
      <c r="J564" s="223"/>
    </row>
    <row r="565" spans="10:10" s="224" customFormat="1" ht="14.25">
      <c r="J565" s="223"/>
    </row>
    <row r="566" spans="10:10" s="224" customFormat="1" ht="14.25">
      <c r="J566" s="223"/>
    </row>
    <row r="567" spans="10:10" s="224" customFormat="1" ht="14.25">
      <c r="J567" s="223"/>
    </row>
    <row r="568" spans="10:10" s="224" customFormat="1" ht="14.25">
      <c r="J568" s="223"/>
    </row>
    <row r="569" spans="10:10" s="224" customFormat="1" ht="14.25">
      <c r="J569" s="223"/>
    </row>
    <row r="570" spans="10:10" s="224" customFormat="1" ht="14.25">
      <c r="J570" s="223"/>
    </row>
    <row r="571" spans="10:10" s="224" customFormat="1" ht="14.25">
      <c r="J571" s="223"/>
    </row>
    <row r="572" spans="10:10" s="224" customFormat="1" ht="14.25">
      <c r="J572" s="223"/>
    </row>
    <row r="573" spans="10:10" s="224" customFormat="1" ht="14.25">
      <c r="J573" s="223"/>
    </row>
    <row r="574" spans="10:10" s="224" customFormat="1" ht="14.25">
      <c r="J574" s="223"/>
    </row>
    <row r="575" spans="10:10" s="224" customFormat="1" ht="14.25">
      <c r="J575" s="223"/>
    </row>
    <row r="576" spans="10:10" s="224" customFormat="1" ht="14.25">
      <c r="J576" s="223"/>
    </row>
    <row r="577" spans="10:10" s="224" customFormat="1" ht="14.25">
      <c r="J577" s="223"/>
    </row>
    <row r="578" spans="10:10" s="224" customFormat="1" ht="14.25">
      <c r="J578" s="223"/>
    </row>
    <row r="579" spans="10:10" s="224" customFormat="1" ht="14.25">
      <c r="J579" s="223"/>
    </row>
    <row r="580" spans="10:10" s="224" customFormat="1" ht="14.25">
      <c r="J580" s="223"/>
    </row>
    <row r="581" spans="10:10" s="224" customFormat="1" ht="14.25">
      <c r="J581" s="223"/>
    </row>
    <row r="582" spans="10:10" s="224" customFormat="1" ht="14.25">
      <c r="J582" s="223"/>
    </row>
    <row r="583" spans="10:10" s="224" customFormat="1" ht="14.25">
      <c r="J583" s="223"/>
    </row>
    <row r="584" spans="10:10" s="224" customFormat="1" ht="14.25">
      <c r="J584" s="223"/>
    </row>
    <row r="585" spans="10:10" s="224" customFormat="1" ht="14.25">
      <c r="J585" s="223"/>
    </row>
    <row r="586" spans="10:10" s="224" customFormat="1" ht="14.25">
      <c r="J586" s="223"/>
    </row>
    <row r="587" spans="10:10" s="224" customFormat="1" ht="14.25">
      <c r="J587" s="223"/>
    </row>
    <row r="588" spans="10:10" s="224" customFormat="1" ht="14.25">
      <c r="J588" s="223"/>
    </row>
    <row r="589" spans="10:10" s="224" customFormat="1" ht="14.25">
      <c r="J589" s="223"/>
    </row>
    <row r="590" spans="10:10" s="224" customFormat="1" ht="14.25">
      <c r="J590" s="223"/>
    </row>
    <row r="591" spans="10:10" s="224" customFormat="1" ht="14.25">
      <c r="J591" s="223"/>
    </row>
    <row r="592" spans="10:10" s="224" customFormat="1" ht="14.25">
      <c r="J592" s="223"/>
    </row>
    <row r="593" spans="10:10" s="224" customFormat="1" ht="14.25">
      <c r="J593" s="223"/>
    </row>
    <row r="594" spans="10:10" s="224" customFormat="1" ht="14.25">
      <c r="J594" s="223"/>
    </row>
    <row r="595" spans="10:10" s="224" customFormat="1" ht="14.25">
      <c r="J595" s="223"/>
    </row>
    <row r="596" spans="10:10" s="224" customFormat="1" ht="14.25">
      <c r="J596" s="223"/>
    </row>
    <row r="597" spans="10:10" s="224" customFormat="1" ht="14.25">
      <c r="J597" s="223"/>
    </row>
    <row r="598" spans="10:10" s="224" customFormat="1" ht="14.25">
      <c r="J598" s="223"/>
    </row>
    <row r="599" spans="10:10" s="224" customFormat="1" ht="14.25">
      <c r="J599" s="223"/>
    </row>
    <row r="600" spans="10:10" s="224" customFormat="1" ht="14.25">
      <c r="J600" s="223"/>
    </row>
    <row r="601" spans="10:10" s="224" customFormat="1" ht="14.25">
      <c r="J601" s="223"/>
    </row>
    <row r="602" spans="10:10" s="224" customFormat="1" ht="14.25">
      <c r="J602" s="223"/>
    </row>
    <row r="603" spans="10:10" s="224" customFormat="1" ht="14.25">
      <c r="J603" s="223"/>
    </row>
    <row r="604" spans="10:10" s="224" customFormat="1" ht="14.25">
      <c r="J604" s="223"/>
    </row>
    <row r="605" spans="10:10" s="224" customFormat="1" ht="14.25">
      <c r="J605" s="223"/>
    </row>
    <row r="606" spans="10:10" s="224" customFormat="1" ht="14.25">
      <c r="J606" s="223"/>
    </row>
    <row r="607" spans="10:10" s="224" customFormat="1" ht="14.25">
      <c r="J607" s="223"/>
    </row>
    <row r="608" spans="10:10" s="224" customFormat="1" ht="14.25">
      <c r="J608" s="223"/>
    </row>
    <row r="609" spans="10:10" s="224" customFormat="1" ht="14.25">
      <c r="J609" s="223"/>
    </row>
    <row r="610" spans="10:10" s="224" customFormat="1" ht="14.25">
      <c r="J610" s="223"/>
    </row>
    <row r="611" spans="10:10" s="224" customFormat="1" ht="14.25">
      <c r="J611" s="223"/>
    </row>
    <row r="612" spans="10:10" s="224" customFormat="1" ht="14.25">
      <c r="J612" s="223"/>
    </row>
    <row r="613" spans="10:10" s="224" customFormat="1" ht="14.25">
      <c r="J613" s="223"/>
    </row>
    <row r="614" spans="10:10" s="224" customFormat="1" ht="14.25">
      <c r="J614" s="223"/>
    </row>
    <row r="615" spans="10:10" s="224" customFormat="1" ht="14.25">
      <c r="J615" s="223"/>
    </row>
    <row r="616" spans="10:10" s="224" customFormat="1" ht="14.25">
      <c r="J616" s="223"/>
    </row>
    <row r="617" spans="10:10" s="224" customFormat="1" ht="14.25">
      <c r="J617" s="223"/>
    </row>
    <row r="618" spans="10:10" s="224" customFormat="1" ht="14.25">
      <c r="J618" s="223"/>
    </row>
    <row r="619" spans="10:10" s="224" customFormat="1" ht="14.25">
      <c r="J619" s="223"/>
    </row>
    <row r="620" spans="10:10" s="224" customFormat="1" ht="14.25">
      <c r="J620" s="223"/>
    </row>
    <row r="621" spans="10:10" s="224" customFormat="1" ht="14.25">
      <c r="J621" s="223"/>
    </row>
    <row r="622" spans="10:10" s="224" customFormat="1" ht="14.25">
      <c r="J622" s="223"/>
    </row>
    <row r="623" spans="10:10" s="224" customFormat="1" ht="14.25">
      <c r="J623" s="223"/>
    </row>
    <row r="624" spans="10:10" s="224" customFormat="1" ht="14.25">
      <c r="J624" s="223"/>
    </row>
    <row r="625" spans="10:10" s="224" customFormat="1" ht="14.25">
      <c r="J625" s="223"/>
    </row>
    <row r="626" spans="10:10" s="224" customFormat="1" ht="14.25">
      <c r="J626" s="223"/>
    </row>
    <row r="627" spans="10:10" s="224" customFormat="1" ht="14.25">
      <c r="J627" s="223"/>
    </row>
    <row r="628" spans="10:10" s="224" customFormat="1" ht="14.25">
      <c r="J628" s="223"/>
    </row>
    <row r="629" spans="10:10" s="224" customFormat="1" ht="14.25">
      <c r="J629" s="223"/>
    </row>
    <row r="630" spans="10:10" s="224" customFormat="1" ht="14.25">
      <c r="J630" s="223"/>
    </row>
    <row r="631" spans="10:10" s="224" customFormat="1" ht="14.25">
      <c r="J631" s="223"/>
    </row>
    <row r="632" spans="10:10" s="224" customFormat="1" ht="14.25">
      <c r="J632" s="223"/>
    </row>
    <row r="633" spans="10:10" s="224" customFormat="1" ht="14.25">
      <c r="J633" s="223"/>
    </row>
    <row r="634" spans="10:10" s="224" customFormat="1" ht="14.25">
      <c r="J634" s="223"/>
    </row>
    <row r="635" spans="10:10" s="224" customFormat="1" ht="14.25">
      <c r="J635" s="223"/>
    </row>
    <row r="636" spans="10:10" s="224" customFormat="1" ht="14.25">
      <c r="J636" s="223"/>
    </row>
    <row r="637" spans="10:10" s="224" customFormat="1" ht="14.25">
      <c r="J637" s="223"/>
    </row>
    <row r="638" spans="10:10" s="224" customFormat="1" ht="14.25">
      <c r="J638" s="223"/>
    </row>
    <row r="639" spans="10:10" s="224" customFormat="1" ht="14.25">
      <c r="J639" s="223"/>
    </row>
    <row r="640" spans="10:10" s="224" customFormat="1" ht="14.25">
      <c r="J640" s="223"/>
    </row>
    <row r="641" spans="10:10" s="224" customFormat="1" ht="14.25">
      <c r="J641" s="223"/>
    </row>
    <row r="642" spans="10:10" s="224" customFormat="1" ht="14.25">
      <c r="J642" s="223"/>
    </row>
    <row r="643" spans="10:10" s="224" customFormat="1" ht="14.25">
      <c r="J643" s="223"/>
    </row>
    <row r="644" spans="10:10" s="224" customFormat="1" ht="14.25">
      <c r="J644" s="223"/>
    </row>
    <row r="645" spans="10:10" s="224" customFormat="1" ht="14.25">
      <c r="J645" s="223"/>
    </row>
    <row r="646" spans="10:10" s="224" customFormat="1" ht="14.25">
      <c r="J646" s="223"/>
    </row>
    <row r="647" spans="10:10" s="224" customFormat="1" ht="14.25">
      <c r="J647" s="223"/>
    </row>
    <row r="648" spans="10:10" s="224" customFormat="1" ht="14.25">
      <c r="J648" s="223"/>
    </row>
    <row r="649" spans="10:10" s="224" customFormat="1" ht="14.25">
      <c r="J649" s="223"/>
    </row>
    <row r="650" spans="10:10" s="224" customFormat="1" ht="14.25">
      <c r="J650" s="223"/>
    </row>
    <row r="651" spans="10:10" s="224" customFormat="1" ht="14.25">
      <c r="J651" s="223"/>
    </row>
    <row r="652" spans="10:10" s="224" customFormat="1" ht="14.25">
      <c r="J652" s="223"/>
    </row>
    <row r="653" spans="10:10" s="224" customFormat="1" ht="14.25">
      <c r="J653" s="223"/>
    </row>
    <row r="654" spans="10:10" s="224" customFormat="1" ht="14.25">
      <c r="J654" s="223"/>
    </row>
    <row r="655" spans="10:10" s="224" customFormat="1" ht="14.25">
      <c r="J655" s="223"/>
    </row>
    <row r="656" spans="10:10" s="224" customFormat="1" ht="14.25">
      <c r="J656" s="223"/>
    </row>
    <row r="657" spans="10:10" s="224" customFormat="1" ht="14.25">
      <c r="J657" s="223"/>
    </row>
    <row r="658" spans="10:10" s="224" customFormat="1" ht="14.25">
      <c r="J658" s="223"/>
    </row>
    <row r="659" spans="10:10" s="224" customFormat="1" ht="14.25">
      <c r="J659" s="223"/>
    </row>
    <row r="660" spans="10:10" s="224" customFormat="1" ht="14.25">
      <c r="J660" s="223"/>
    </row>
    <row r="661" spans="10:10" s="224" customFormat="1" ht="14.25">
      <c r="J661" s="223"/>
    </row>
    <row r="662" spans="10:10" s="224" customFormat="1" ht="14.25">
      <c r="J662" s="223"/>
    </row>
    <row r="663" spans="10:10" s="224" customFormat="1" ht="14.25">
      <c r="J663" s="223"/>
    </row>
    <row r="664" spans="10:10" s="224" customFormat="1" ht="14.25">
      <c r="J664" s="223"/>
    </row>
    <row r="665" spans="10:10" s="224" customFormat="1" ht="14.25">
      <c r="J665" s="223"/>
    </row>
    <row r="666" spans="10:10" s="224" customFormat="1" ht="14.25">
      <c r="J666" s="223"/>
    </row>
    <row r="667" spans="10:10" s="224" customFormat="1" ht="14.25">
      <c r="J667" s="223"/>
    </row>
    <row r="668" spans="10:10" s="224" customFormat="1" ht="14.25">
      <c r="J668" s="223"/>
    </row>
    <row r="669" spans="10:10" s="224" customFormat="1" ht="14.25">
      <c r="J669" s="223"/>
    </row>
    <row r="670" spans="10:10" s="224" customFormat="1" ht="14.25">
      <c r="J670" s="223"/>
    </row>
    <row r="671" spans="10:10" s="224" customFormat="1" ht="14.25">
      <c r="J671" s="223"/>
    </row>
    <row r="672" spans="10:10" s="224" customFormat="1" ht="14.25">
      <c r="J672" s="223"/>
    </row>
    <row r="673" spans="10:10" s="224" customFormat="1" ht="14.25">
      <c r="J673" s="223"/>
    </row>
    <row r="674" spans="10:10" s="224" customFormat="1" ht="14.25">
      <c r="J674" s="223"/>
    </row>
    <row r="675" spans="10:10" s="224" customFormat="1" ht="14.25">
      <c r="J675" s="223"/>
    </row>
    <row r="676" spans="10:10" s="224" customFormat="1" ht="14.25">
      <c r="J676" s="223"/>
    </row>
    <row r="677" spans="10:10" s="224" customFormat="1" ht="14.25">
      <c r="J677" s="223"/>
    </row>
    <row r="678" spans="10:10" s="224" customFormat="1" ht="14.25">
      <c r="J678" s="223"/>
    </row>
    <row r="679" spans="10:10" s="224" customFormat="1" ht="14.25">
      <c r="J679" s="223"/>
    </row>
    <row r="680" spans="10:10" s="224" customFormat="1" ht="14.25">
      <c r="J680" s="223"/>
    </row>
    <row r="681" spans="10:10" s="224" customFormat="1" ht="14.25">
      <c r="J681" s="223"/>
    </row>
    <row r="682" spans="10:10" s="224" customFormat="1" ht="14.25">
      <c r="J682" s="223"/>
    </row>
    <row r="683" spans="10:10" s="224" customFormat="1" ht="14.25">
      <c r="J683" s="223"/>
    </row>
    <row r="684" spans="10:10" s="224" customFormat="1" ht="14.25">
      <c r="J684" s="223"/>
    </row>
    <row r="685" spans="10:10" s="224" customFormat="1" ht="14.25">
      <c r="J685" s="223"/>
    </row>
    <row r="686" spans="10:10" s="224" customFormat="1" ht="14.25">
      <c r="J686" s="223"/>
    </row>
    <row r="687" spans="10:10" s="224" customFormat="1" ht="14.25">
      <c r="J687" s="223"/>
    </row>
    <row r="688" spans="10:10" s="224" customFormat="1" ht="14.25">
      <c r="J688" s="223"/>
    </row>
    <row r="689" spans="10:10" s="224" customFormat="1" ht="14.25">
      <c r="J689" s="223"/>
    </row>
    <row r="690" spans="10:10" s="224" customFormat="1" ht="14.25">
      <c r="J690" s="223"/>
    </row>
    <row r="691" spans="10:10" s="224" customFormat="1" ht="14.25">
      <c r="J691" s="223"/>
    </row>
    <row r="692" spans="10:10" s="224" customFormat="1" ht="14.25">
      <c r="J692" s="223"/>
    </row>
    <row r="693" spans="10:10" s="224" customFormat="1" ht="14.25">
      <c r="J693" s="223"/>
    </row>
    <row r="694" spans="10:10" s="224" customFormat="1" ht="14.25">
      <c r="J694" s="223"/>
    </row>
    <row r="695" spans="10:10" s="224" customFormat="1" ht="14.25">
      <c r="J695" s="223"/>
    </row>
    <row r="696" spans="10:10" s="224" customFormat="1" ht="14.25">
      <c r="J696" s="223"/>
    </row>
    <row r="697" spans="10:10" s="224" customFormat="1" ht="14.25">
      <c r="J697" s="223"/>
    </row>
    <row r="698" spans="10:10" s="224" customFormat="1" ht="14.25">
      <c r="J698" s="223"/>
    </row>
    <row r="699" spans="10:10" s="224" customFormat="1" ht="14.25">
      <c r="J699" s="223"/>
    </row>
    <row r="700" spans="10:10" s="224" customFormat="1" ht="14.25">
      <c r="J700" s="223"/>
    </row>
    <row r="701" spans="10:10" s="224" customFormat="1" ht="14.25">
      <c r="J701" s="223"/>
    </row>
    <row r="702" spans="10:10" s="224" customFormat="1" ht="14.25">
      <c r="J702" s="223"/>
    </row>
    <row r="703" spans="10:10" s="224" customFormat="1" ht="14.25">
      <c r="J703" s="223"/>
    </row>
    <row r="704" spans="10:10" s="224" customFormat="1" ht="14.25">
      <c r="J704" s="223"/>
    </row>
    <row r="705" spans="10:10" s="224" customFormat="1" ht="14.25">
      <c r="J705" s="223"/>
    </row>
    <row r="706" spans="10:10" s="224" customFormat="1" ht="14.25">
      <c r="J706" s="223"/>
    </row>
    <row r="707" spans="10:10" s="224" customFormat="1" ht="14.25">
      <c r="J707" s="223"/>
    </row>
    <row r="708" spans="10:10" s="224" customFormat="1" ht="14.25">
      <c r="J708" s="223"/>
    </row>
    <row r="709" spans="10:10" s="224" customFormat="1" ht="14.25">
      <c r="J709" s="223"/>
    </row>
    <row r="710" spans="10:10" s="224" customFormat="1" ht="14.25">
      <c r="J710" s="223"/>
    </row>
    <row r="711" spans="10:10" s="224" customFormat="1" ht="14.25">
      <c r="J711" s="223"/>
    </row>
    <row r="712" spans="10:10" s="224" customFormat="1" ht="14.25">
      <c r="J712" s="223"/>
    </row>
    <row r="713" spans="10:10" s="224" customFormat="1" ht="14.25">
      <c r="J713" s="223"/>
    </row>
    <row r="714" spans="10:10" s="224" customFormat="1" ht="14.25">
      <c r="J714" s="223"/>
    </row>
    <row r="715" spans="10:10" s="224" customFormat="1" ht="14.25">
      <c r="J715" s="223"/>
    </row>
    <row r="716" spans="10:10" s="224" customFormat="1" ht="14.25">
      <c r="J716" s="223"/>
    </row>
    <row r="717" spans="10:10" s="224" customFormat="1" ht="14.25">
      <c r="J717" s="223"/>
    </row>
    <row r="718" spans="10:10" s="224" customFormat="1" ht="14.25">
      <c r="J718" s="223"/>
    </row>
    <row r="719" spans="10:10" s="224" customFormat="1" ht="14.25">
      <c r="J719" s="223"/>
    </row>
    <row r="720" spans="10:10" s="224" customFormat="1" ht="14.25">
      <c r="J720" s="223"/>
    </row>
    <row r="721" spans="10:10" s="224" customFormat="1" ht="14.25">
      <c r="J721" s="223"/>
    </row>
    <row r="722" spans="10:10" s="224" customFormat="1" ht="14.25">
      <c r="J722" s="223"/>
    </row>
    <row r="723" spans="10:10" s="224" customFormat="1" ht="14.25">
      <c r="J723" s="223"/>
    </row>
    <row r="724" spans="10:10" s="224" customFormat="1" ht="14.25">
      <c r="J724" s="223"/>
    </row>
    <row r="725" spans="10:10" s="224" customFormat="1" ht="14.25">
      <c r="J725" s="223"/>
    </row>
    <row r="726" spans="10:10" s="224" customFormat="1" ht="14.25">
      <c r="J726" s="223"/>
    </row>
    <row r="727" spans="10:10" s="224" customFormat="1" ht="14.25">
      <c r="J727" s="223"/>
    </row>
    <row r="728" spans="10:10" s="224" customFormat="1" ht="14.25">
      <c r="J728" s="223"/>
    </row>
    <row r="729" spans="10:10" s="224" customFormat="1" ht="14.25">
      <c r="J729" s="223"/>
    </row>
    <row r="730" spans="10:10" s="224" customFormat="1" ht="14.25">
      <c r="J730" s="223"/>
    </row>
    <row r="731" spans="10:10" s="224" customFormat="1" ht="14.25">
      <c r="J731" s="223"/>
    </row>
    <row r="732" spans="10:10" s="224" customFormat="1" ht="14.25">
      <c r="J732" s="223"/>
    </row>
    <row r="733" spans="10:10" s="224" customFormat="1" ht="14.25">
      <c r="J733" s="223"/>
    </row>
    <row r="734" spans="10:10" s="224" customFormat="1" ht="14.25">
      <c r="J734" s="223"/>
    </row>
    <row r="735" spans="10:10" s="224" customFormat="1" ht="14.25">
      <c r="J735" s="223"/>
    </row>
    <row r="736" spans="10:10" s="224" customFormat="1" ht="14.25">
      <c r="J736" s="223"/>
    </row>
    <row r="737" spans="10:10" s="224" customFormat="1" ht="14.25">
      <c r="J737" s="223"/>
    </row>
    <row r="738" spans="10:10" s="224" customFormat="1" ht="14.25">
      <c r="J738" s="223"/>
    </row>
    <row r="739" spans="10:10" s="224" customFormat="1" ht="14.25">
      <c r="J739" s="223"/>
    </row>
    <row r="740" spans="10:10" s="224" customFormat="1" ht="14.25">
      <c r="J740" s="223"/>
    </row>
    <row r="741" spans="10:10" s="224" customFormat="1" ht="14.25">
      <c r="J741" s="223"/>
    </row>
    <row r="742" spans="10:10" s="224" customFormat="1" ht="14.25">
      <c r="J742" s="223"/>
    </row>
    <row r="743" spans="10:10" s="224" customFormat="1" ht="14.25">
      <c r="J743" s="223"/>
    </row>
    <row r="744" spans="10:10" s="224" customFormat="1" ht="14.25">
      <c r="J744" s="223"/>
    </row>
    <row r="745" spans="10:10" s="224" customFormat="1" ht="14.25">
      <c r="J745" s="223"/>
    </row>
    <row r="746" spans="10:10" s="224" customFormat="1" ht="14.25">
      <c r="J746" s="223"/>
    </row>
    <row r="747" spans="10:10" s="224" customFormat="1" ht="14.25">
      <c r="J747" s="223"/>
    </row>
    <row r="748" spans="10:10" s="224" customFormat="1" ht="14.25">
      <c r="J748" s="223"/>
    </row>
    <row r="749" spans="10:10" s="224" customFormat="1" ht="14.25">
      <c r="J749" s="223"/>
    </row>
    <row r="750" spans="10:10" s="224" customFormat="1" ht="14.25">
      <c r="J750" s="223"/>
    </row>
    <row r="751" spans="10:10" s="224" customFormat="1" ht="14.25">
      <c r="J751" s="223"/>
    </row>
    <row r="752" spans="10:10" s="224" customFormat="1" ht="14.25">
      <c r="J752" s="223"/>
    </row>
    <row r="753" spans="10:10" s="224" customFormat="1" ht="14.25">
      <c r="J753" s="223"/>
    </row>
    <row r="754" spans="10:10" s="224" customFormat="1" ht="14.25">
      <c r="J754" s="223"/>
    </row>
    <row r="755" spans="10:10" s="224" customFormat="1" ht="14.25">
      <c r="J755" s="223"/>
    </row>
    <row r="756" spans="10:10" s="224" customFormat="1" ht="14.25">
      <c r="J756" s="223"/>
    </row>
    <row r="757" spans="10:10" s="224" customFormat="1" ht="14.25">
      <c r="J757" s="223"/>
    </row>
    <row r="758" spans="10:10" s="224" customFormat="1" ht="14.25">
      <c r="J758" s="223"/>
    </row>
    <row r="759" spans="10:10" s="224" customFormat="1" ht="14.25">
      <c r="J759" s="223"/>
    </row>
    <row r="760" spans="10:10" s="224" customFormat="1" ht="14.25">
      <c r="J760" s="223"/>
    </row>
    <row r="761" spans="10:10" s="224" customFormat="1" ht="14.25">
      <c r="J761" s="223"/>
    </row>
    <row r="762" spans="10:10" s="224" customFormat="1" ht="14.25">
      <c r="J762" s="223"/>
    </row>
    <row r="763" spans="10:10" s="224" customFormat="1" ht="14.25">
      <c r="J763" s="223"/>
    </row>
    <row r="764" spans="10:10" s="224" customFormat="1" ht="14.25">
      <c r="J764" s="223"/>
    </row>
    <row r="765" spans="10:10" s="224" customFormat="1" ht="14.25">
      <c r="J765" s="223"/>
    </row>
    <row r="766" spans="10:10" s="224" customFormat="1" ht="14.25">
      <c r="J766" s="223"/>
    </row>
    <row r="767" spans="10:10" s="224" customFormat="1" ht="14.25">
      <c r="J767" s="223"/>
    </row>
    <row r="768" spans="10:10" s="224" customFormat="1" ht="14.25">
      <c r="J768" s="223"/>
    </row>
    <row r="769" spans="10:10" s="224" customFormat="1" ht="14.25">
      <c r="J769" s="223"/>
    </row>
    <row r="770" spans="10:10" s="224" customFormat="1" ht="14.25">
      <c r="J770" s="223"/>
    </row>
    <row r="771" spans="10:10" s="224" customFormat="1" ht="14.25">
      <c r="J771" s="223"/>
    </row>
    <row r="772" spans="10:10" s="224" customFormat="1" ht="14.25">
      <c r="J772" s="223"/>
    </row>
    <row r="773" spans="10:10" s="224" customFormat="1" ht="14.25">
      <c r="J773" s="223"/>
    </row>
    <row r="774" spans="10:10" s="224" customFormat="1" ht="14.25">
      <c r="J774" s="223"/>
    </row>
    <row r="775" spans="10:10" s="224" customFormat="1" ht="14.25">
      <c r="J775" s="223"/>
    </row>
    <row r="776" spans="10:10" s="224" customFormat="1" ht="14.25">
      <c r="J776" s="223"/>
    </row>
    <row r="777" spans="10:10" s="224" customFormat="1" ht="14.25">
      <c r="J777" s="223"/>
    </row>
    <row r="778" spans="10:10" s="224" customFormat="1" ht="14.25">
      <c r="J778" s="223"/>
    </row>
    <row r="779" spans="10:10" s="224" customFormat="1" ht="14.25">
      <c r="J779" s="223"/>
    </row>
    <row r="780" spans="10:10" s="224" customFormat="1" ht="14.25">
      <c r="J780" s="223"/>
    </row>
    <row r="781" spans="10:10" s="224" customFormat="1" ht="14.25">
      <c r="J781" s="223"/>
    </row>
    <row r="782" spans="10:10" s="224" customFormat="1" ht="14.25">
      <c r="J782" s="223"/>
    </row>
    <row r="783" spans="10:10" s="224" customFormat="1" ht="14.25">
      <c r="J783" s="223"/>
    </row>
    <row r="784" spans="10:10" s="224" customFormat="1" ht="14.25">
      <c r="J784" s="223"/>
    </row>
    <row r="785" spans="10:10" s="224" customFormat="1" ht="14.25">
      <c r="J785" s="223"/>
    </row>
    <row r="786" spans="10:10" s="224" customFormat="1" ht="14.25">
      <c r="J786" s="223"/>
    </row>
    <row r="787" spans="10:10" s="224" customFormat="1" ht="14.25">
      <c r="J787" s="223"/>
    </row>
    <row r="788" spans="10:10" s="224" customFormat="1" ht="14.25">
      <c r="J788" s="223"/>
    </row>
    <row r="789" spans="10:10" s="224" customFormat="1" ht="14.25">
      <c r="J789" s="223"/>
    </row>
    <row r="790" spans="10:10" s="224" customFormat="1" ht="14.25">
      <c r="J790" s="223"/>
    </row>
    <row r="791" spans="10:10" s="224" customFormat="1" ht="14.25">
      <c r="J791" s="223"/>
    </row>
    <row r="792" spans="10:10" s="224" customFormat="1" ht="14.25">
      <c r="J792" s="223"/>
    </row>
    <row r="793" spans="10:10" s="224" customFormat="1" ht="14.25">
      <c r="J793" s="223"/>
    </row>
    <row r="794" spans="10:10" s="224" customFormat="1" ht="14.25">
      <c r="J794" s="223"/>
    </row>
    <row r="795" spans="10:10" s="224" customFormat="1" ht="14.25">
      <c r="J795" s="223"/>
    </row>
    <row r="796" spans="10:10" s="224" customFormat="1" ht="14.25">
      <c r="J796" s="223"/>
    </row>
    <row r="797" spans="10:10" s="224" customFormat="1" ht="14.25">
      <c r="J797" s="223"/>
    </row>
    <row r="798" spans="10:10" s="224" customFormat="1" ht="14.25">
      <c r="J798" s="223"/>
    </row>
    <row r="799" spans="10:10" s="224" customFormat="1" ht="14.25">
      <c r="J799" s="223"/>
    </row>
    <row r="800" spans="10:10" s="224" customFormat="1" ht="14.25">
      <c r="J800" s="223"/>
    </row>
    <row r="801" spans="10:10" s="224" customFormat="1" ht="14.25">
      <c r="J801" s="223"/>
    </row>
    <row r="802" spans="10:10" s="224" customFormat="1" ht="14.25">
      <c r="J802" s="223"/>
    </row>
    <row r="803" spans="10:10" s="224" customFormat="1" ht="14.25">
      <c r="J803" s="223"/>
    </row>
    <row r="804" spans="10:10" s="224" customFormat="1" ht="14.25">
      <c r="J804" s="223"/>
    </row>
    <row r="805" spans="10:10" s="224" customFormat="1" ht="14.25">
      <c r="J805" s="223"/>
    </row>
    <row r="806" spans="10:10" s="224" customFormat="1" ht="14.25">
      <c r="J806" s="223"/>
    </row>
    <row r="807" spans="10:10" s="224" customFormat="1" ht="14.25">
      <c r="J807" s="223"/>
    </row>
    <row r="808" spans="10:10" s="224" customFormat="1" ht="14.25">
      <c r="J808" s="223"/>
    </row>
    <row r="809" spans="10:10" s="224" customFormat="1" ht="14.25">
      <c r="J809" s="223"/>
    </row>
    <row r="810" spans="10:10" s="224" customFormat="1" ht="14.25">
      <c r="J810" s="223"/>
    </row>
    <row r="811" spans="10:10" s="224" customFormat="1" ht="14.25">
      <c r="J811" s="223"/>
    </row>
    <row r="812" spans="10:10" s="224" customFormat="1" ht="14.25">
      <c r="J812" s="223"/>
    </row>
    <row r="813" spans="10:10" s="224" customFormat="1" ht="14.25">
      <c r="J813" s="223"/>
    </row>
    <row r="814" spans="10:10" s="224" customFormat="1" ht="14.25">
      <c r="J814" s="223"/>
    </row>
    <row r="815" spans="10:10" s="224" customFormat="1" ht="14.25">
      <c r="J815" s="223"/>
    </row>
    <row r="816" spans="10:10" s="224" customFormat="1" ht="14.25">
      <c r="J816" s="223"/>
    </row>
    <row r="817" spans="10:10" s="224" customFormat="1" ht="14.25">
      <c r="J817" s="223"/>
    </row>
    <row r="818" spans="10:10" s="224" customFormat="1" ht="14.25">
      <c r="J818" s="223"/>
    </row>
    <row r="819" spans="10:10" s="224" customFormat="1" ht="14.25">
      <c r="J819" s="223"/>
    </row>
    <row r="820" spans="10:10" s="224" customFormat="1" ht="14.25">
      <c r="J820" s="223"/>
    </row>
    <row r="821" spans="10:10" s="224" customFormat="1" ht="14.25">
      <c r="J821" s="223"/>
    </row>
    <row r="822" spans="10:10" s="224" customFormat="1" ht="14.25">
      <c r="J822" s="223"/>
    </row>
    <row r="823" spans="10:10" s="224" customFormat="1" ht="14.25">
      <c r="J823" s="223"/>
    </row>
    <row r="824" spans="10:10" s="224" customFormat="1" ht="14.25">
      <c r="J824" s="223"/>
    </row>
    <row r="825" spans="10:10" s="224" customFormat="1" ht="14.25">
      <c r="J825" s="223"/>
    </row>
    <row r="826" spans="10:10" s="224" customFormat="1" ht="14.25">
      <c r="J826" s="223"/>
    </row>
    <row r="827" spans="10:10" s="224" customFormat="1" ht="14.25">
      <c r="J827" s="223"/>
    </row>
    <row r="828" spans="10:10" s="224" customFormat="1" ht="14.25">
      <c r="J828" s="223"/>
    </row>
    <row r="829" spans="10:10" s="224" customFormat="1" ht="14.25">
      <c r="J829" s="223"/>
    </row>
    <row r="830" spans="10:10" s="224" customFormat="1" ht="14.25">
      <c r="J830" s="223"/>
    </row>
    <row r="831" spans="10:10" s="224" customFormat="1" ht="14.25">
      <c r="J831" s="223"/>
    </row>
    <row r="832" spans="10:10" s="224" customFormat="1" ht="14.25">
      <c r="J832" s="223"/>
    </row>
    <row r="833" spans="10:10" s="224" customFormat="1" ht="14.25">
      <c r="J833" s="223"/>
    </row>
    <row r="834" spans="10:10" s="224" customFormat="1" ht="14.25">
      <c r="J834" s="223"/>
    </row>
    <row r="835" spans="10:10" s="224" customFormat="1" ht="14.25">
      <c r="J835" s="223"/>
    </row>
    <row r="836" spans="10:10" s="224" customFormat="1" ht="14.25">
      <c r="J836" s="223"/>
    </row>
    <row r="837" spans="10:10" s="224" customFormat="1" ht="14.25">
      <c r="J837" s="223"/>
    </row>
    <row r="838" spans="10:10" s="224" customFormat="1" ht="14.25">
      <c r="J838" s="223"/>
    </row>
    <row r="839" spans="10:10" s="224" customFormat="1" ht="14.25">
      <c r="J839" s="223"/>
    </row>
    <row r="840" spans="10:10" s="224" customFormat="1" ht="14.25">
      <c r="J840" s="223"/>
    </row>
    <row r="841" spans="10:10" s="224" customFormat="1" ht="14.25">
      <c r="J841" s="223"/>
    </row>
    <row r="842" spans="10:10" s="224" customFormat="1" ht="14.25">
      <c r="J842" s="223"/>
    </row>
    <row r="843" spans="10:10" s="224" customFormat="1" ht="14.25">
      <c r="J843" s="223"/>
    </row>
    <row r="844" spans="10:10" s="224" customFormat="1" ht="14.25">
      <c r="J844" s="223"/>
    </row>
    <row r="845" spans="10:10" s="224" customFormat="1" ht="14.25">
      <c r="J845" s="223"/>
    </row>
    <row r="846" spans="10:10" s="224" customFormat="1" ht="14.25">
      <c r="J846" s="223"/>
    </row>
    <row r="847" spans="10:10" s="224" customFormat="1" ht="14.25">
      <c r="J847" s="223"/>
    </row>
    <row r="848" spans="10:10" s="224" customFormat="1" ht="14.25">
      <c r="J848" s="223"/>
    </row>
    <row r="849" spans="10:10" s="224" customFormat="1" ht="14.25">
      <c r="J849" s="223"/>
    </row>
    <row r="850" spans="10:10" s="224" customFormat="1" ht="14.25">
      <c r="J850" s="223"/>
    </row>
    <row r="851" spans="10:10" s="224" customFormat="1" ht="14.25">
      <c r="J851" s="223"/>
    </row>
    <row r="852" spans="10:10" s="224" customFormat="1" ht="14.25">
      <c r="J852" s="223"/>
    </row>
    <row r="853" spans="10:10" s="224" customFormat="1" ht="14.25">
      <c r="J853" s="223"/>
    </row>
    <row r="854" spans="10:10" s="224" customFormat="1" ht="14.25">
      <c r="J854" s="223"/>
    </row>
    <row r="855" spans="10:10" s="224" customFormat="1" ht="14.25">
      <c r="J855" s="223"/>
    </row>
    <row r="856" spans="10:10" s="224" customFormat="1" ht="14.25">
      <c r="J856" s="223"/>
    </row>
    <row r="857" spans="10:10" s="224" customFormat="1" ht="14.25">
      <c r="J857" s="223"/>
    </row>
    <row r="858" spans="10:10" s="224" customFormat="1" ht="14.25">
      <c r="J858" s="223"/>
    </row>
    <row r="859" spans="10:10" s="224" customFormat="1" ht="14.25">
      <c r="J859" s="223"/>
    </row>
    <row r="860" spans="10:10" s="224" customFormat="1" ht="14.25">
      <c r="J860" s="223"/>
    </row>
    <row r="861" spans="10:10" s="224" customFormat="1" ht="14.25">
      <c r="J861" s="223"/>
    </row>
    <row r="862" spans="10:10" s="224" customFormat="1" ht="14.25">
      <c r="J862" s="223"/>
    </row>
    <row r="863" spans="10:10" s="224" customFormat="1" ht="14.25">
      <c r="J863" s="223"/>
    </row>
    <row r="864" spans="10:10" s="224" customFormat="1" ht="14.25">
      <c r="J864" s="223"/>
    </row>
    <row r="865" spans="10:10" s="224" customFormat="1" ht="14.25">
      <c r="J865" s="223"/>
    </row>
    <row r="866" spans="10:10" s="224" customFormat="1" ht="14.25">
      <c r="J866" s="223"/>
    </row>
    <row r="867" spans="10:10" s="224" customFormat="1" ht="14.25">
      <c r="J867" s="223"/>
    </row>
    <row r="868" spans="10:10" s="224" customFormat="1" ht="14.25">
      <c r="J868" s="223"/>
    </row>
    <row r="869" spans="10:10" s="224" customFormat="1" ht="14.25">
      <c r="J869" s="223"/>
    </row>
    <row r="870" spans="10:10" s="224" customFormat="1" ht="14.25">
      <c r="J870" s="223"/>
    </row>
    <row r="871" spans="10:10" s="224" customFormat="1" ht="14.25">
      <c r="J871" s="223"/>
    </row>
    <row r="872" spans="10:10" s="224" customFormat="1" ht="14.25">
      <c r="J872" s="223"/>
    </row>
    <row r="873" spans="10:10" s="224" customFormat="1" ht="14.25">
      <c r="J873" s="223"/>
    </row>
    <row r="874" spans="10:10" s="224" customFormat="1" ht="14.25">
      <c r="J874" s="223"/>
    </row>
    <row r="875" spans="10:10" s="224" customFormat="1" ht="14.25">
      <c r="J875" s="223"/>
    </row>
    <row r="876" spans="10:10" s="224" customFormat="1" ht="14.25">
      <c r="J876" s="223"/>
    </row>
    <row r="877" spans="10:10" s="224" customFormat="1" ht="14.25">
      <c r="J877" s="223"/>
    </row>
    <row r="878" spans="10:10" s="224" customFormat="1" ht="14.25">
      <c r="J878" s="223"/>
    </row>
    <row r="879" spans="10:10" s="224" customFormat="1" ht="14.25">
      <c r="J879" s="223"/>
    </row>
    <row r="880" spans="10:10" s="224" customFormat="1" ht="14.25">
      <c r="J880" s="223"/>
    </row>
    <row r="881" spans="10:10" s="224" customFormat="1" ht="14.25">
      <c r="J881" s="223"/>
    </row>
    <row r="882" spans="10:10" s="224" customFormat="1" ht="14.25">
      <c r="J882" s="223"/>
    </row>
    <row r="883" spans="10:10" s="224" customFormat="1" ht="14.25">
      <c r="J883" s="223"/>
    </row>
    <row r="884" spans="10:10" s="224" customFormat="1" ht="14.25">
      <c r="J884" s="223"/>
    </row>
    <row r="885" spans="10:10" s="224" customFormat="1" ht="14.25">
      <c r="J885" s="223"/>
    </row>
    <row r="886" spans="10:10" s="224" customFormat="1" ht="14.25">
      <c r="J886" s="223"/>
    </row>
    <row r="887" spans="10:10" s="224" customFormat="1" ht="14.25">
      <c r="J887" s="223"/>
    </row>
    <row r="888" spans="10:10" s="224" customFormat="1" ht="14.25">
      <c r="J888" s="223"/>
    </row>
    <row r="889" spans="10:10" s="224" customFormat="1" ht="14.25">
      <c r="J889" s="223"/>
    </row>
    <row r="890" spans="10:10" s="224" customFormat="1" ht="14.25">
      <c r="J890" s="223"/>
    </row>
    <row r="891" spans="10:10" s="224" customFormat="1" ht="14.25">
      <c r="J891" s="223"/>
    </row>
    <row r="892" spans="10:10" s="224" customFormat="1" ht="14.25">
      <c r="J892" s="223"/>
    </row>
    <row r="893" spans="10:10" s="224" customFormat="1" ht="14.25">
      <c r="J893" s="223"/>
    </row>
    <row r="894" spans="10:10" s="224" customFormat="1" ht="14.25">
      <c r="J894" s="223"/>
    </row>
    <row r="895" spans="10:10" s="224" customFormat="1" ht="14.25">
      <c r="J895" s="223"/>
    </row>
    <row r="896" spans="10:10" s="224" customFormat="1" ht="14.25">
      <c r="J896" s="223"/>
    </row>
    <row r="897" spans="10:10" s="224" customFormat="1" ht="14.25">
      <c r="J897" s="223"/>
    </row>
    <row r="898" spans="10:10" s="224" customFormat="1" ht="14.25">
      <c r="J898" s="223"/>
    </row>
    <row r="899" spans="10:10" s="224" customFormat="1" ht="14.25">
      <c r="J899" s="223"/>
    </row>
    <row r="900" spans="10:10" s="224" customFormat="1" ht="14.25">
      <c r="J900" s="223"/>
    </row>
    <row r="901" spans="10:10" s="224" customFormat="1" ht="14.25">
      <c r="J901" s="223"/>
    </row>
    <row r="902" spans="10:10" s="224" customFormat="1" ht="14.25">
      <c r="J902" s="223"/>
    </row>
    <row r="903" spans="10:10" s="224" customFormat="1" ht="14.25">
      <c r="J903" s="223"/>
    </row>
    <row r="904" spans="10:10" s="224" customFormat="1" ht="14.25">
      <c r="J904" s="223"/>
    </row>
    <row r="905" spans="10:10" s="224" customFormat="1" ht="14.25">
      <c r="J905" s="223"/>
    </row>
    <row r="906" spans="10:10" s="224" customFormat="1" ht="14.25">
      <c r="J906" s="223"/>
    </row>
    <row r="907" spans="10:10" s="224" customFormat="1" ht="14.25">
      <c r="J907" s="223"/>
    </row>
    <row r="908" spans="10:10" s="224" customFormat="1" ht="14.25">
      <c r="J908" s="223"/>
    </row>
    <row r="909" spans="10:10" s="224" customFormat="1" ht="14.25">
      <c r="J909" s="223"/>
    </row>
    <row r="910" spans="10:10" s="224" customFormat="1" ht="14.25">
      <c r="J910" s="223"/>
    </row>
    <row r="911" spans="10:10" s="224" customFormat="1" ht="14.25">
      <c r="J911" s="223"/>
    </row>
    <row r="912" spans="10:10" s="224" customFormat="1" ht="14.25">
      <c r="J912" s="223"/>
    </row>
    <row r="913" spans="10:10" s="224" customFormat="1" ht="14.25">
      <c r="J913" s="223"/>
    </row>
    <row r="914" spans="10:10" s="224" customFormat="1" ht="14.25">
      <c r="J914" s="223"/>
    </row>
    <row r="915" spans="10:10" s="224" customFormat="1" ht="14.25">
      <c r="J915" s="223"/>
    </row>
    <row r="916" spans="10:10" s="224" customFormat="1" ht="14.25">
      <c r="J916" s="223"/>
    </row>
    <row r="917" spans="10:10" s="224" customFormat="1" ht="14.25">
      <c r="J917" s="223"/>
    </row>
    <row r="918" spans="10:10" s="224" customFormat="1" ht="14.25">
      <c r="J918" s="223"/>
    </row>
    <row r="919" spans="10:10" s="224" customFormat="1" ht="14.25">
      <c r="J919" s="223"/>
    </row>
    <row r="920" spans="10:10" s="224" customFormat="1" ht="14.25">
      <c r="J920" s="223"/>
    </row>
    <row r="921" spans="10:10" s="224" customFormat="1" ht="14.25">
      <c r="J921" s="223"/>
    </row>
    <row r="922" spans="10:10" s="224" customFormat="1" ht="14.25">
      <c r="J922" s="223"/>
    </row>
    <row r="923" spans="10:10" s="224" customFormat="1" ht="14.25">
      <c r="J923" s="223"/>
    </row>
    <row r="924" spans="10:10" s="224" customFormat="1" ht="14.25">
      <c r="J924" s="223"/>
    </row>
    <row r="925" spans="10:10" s="224" customFormat="1" ht="14.25">
      <c r="J925" s="223"/>
    </row>
    <row r="926" spans="10:10" s="224" customFormat="1" ht="14.25">
      <c r="J926" s="223"/>
    </row>
    <row r="927" spans="10:10" s="224" customFormat="1" ht="14.25">
      <c r="J927" s="223"/>
    </row>
    <row r="928" spans="10:10" s="224" customFormat="1" ht="14.25">
      <c r="J928" s="223"/>
    </row>
    <row r="929" spans="10:10" s="224" customFormat="1" ht="14.25">
      <c r="J929" s="223"/>
    </row>
    <row r="930" spans="10:10" s="224" customFormat="1" ht="14.25">
      <c r="J930" s="223"/>
    </row>
    <row r="931" spans="10:10" s="224" customFormat="1" ht="14.25">
      <c r="J931" s="223"/>
    </row>
    <row r="932" spans="10:10" s="224" customFormat="1" ht="14.25">
      <c r="J932" s="223"/>
    </row>
    <row r="933" spans="10:10" s="224" customFormat="1" ht="14.25">
      <c r="J933" s="223"/>
    </row>
    <row r="934" spans="10:10" s="224" customFormat="1" ht="14.25">
      <c r="J934" s="223"/>
    </row>
    <row r="935" spans="10:10" s="224" customFormat="1" ht="14.25">
      <c r="J935" s="223"/>
    </row>
    <row r="936" spans="10:10" s="224" customFormat="1" ht="14.25">
      <c r="J936" s="223"/>
    </row>
    <row r="937" spans="10:10" s="224" customFormat="1" ht="14.25">
      <c r="J937" s="223"/>
    </row>
    <row r="938" spans="10:10" s="224" customFormat="1" ht="14.25">
      <c r="J938" s="223"/>
    </row>
    <row r="939" spans="10:10" s="224" customFormat="1" ht="14.25">
      <c r="J939" s="223"/>
    </row>
    <row r="940" spans="10:10" s="224" customFormat="1" ht="14.25">
      <c r="J940" s="223"/>
    </row>
    <row r="941" spans="10:10" s="224" customFormat="1" ht="14.25">
      <c r="J941" s="223"/>
    </row>
    <row r="942" spans="10:10" s="224" customFormat="1" ht="14.25">
      <c r="J942" s="223"/>
    </row>
    <row r="943" spans="10:10" s="224" customFormat="1" ht="14.25">
      <c r="J943" s="223"/>
    </row>
    <row r="944" spans="10:10" s="224" customFormat="1" ht="14.25">
      <c r="J944" s="223"/>
    </row>
    <row r="945" spans="10:10" s="224" customFormat="1" ht="14.25">
      <c r="J945" s="223"/>
    </row>
    <row r="946" spans="10:10" s="224" customFormat="1" ht="14.25">
      <c r="J946" s="223"/>
    </row>
    <row r="947" spans="10:10" s="224" customFormat="1" ht="14.25">
      <c r="J947" s="223"/>
    </row>
    <row r="948" spans="10:10" s="224" customFormat="1" ht="14.25">
      <c r="J948" s="223"/>
    </row>
    <row r="949" spans="10:10" s="224" customFormat="1" ht="14.25">
      <c r="J949" s="223"/>
    </row>
    <row r="950" spans="10:10" s="224" customFormat="1" ht="14.25">
      <c r="J950" s="223"/>
    </row>
    <row r="951" spans="10:10" s="224" customFormat="1" ht="14.25">
      <c r="J951" s="223"/>
    </row>
    <row r="952" spans="10:10" s="224" customFormat="1" ht="14.25">
      <c r="J952" s="223"/>
    </row>
    <row r="953" spans="10:10" s="224" customFormat="1" ht="14.25">
      <c r="J953" s="223"/>
    </row>
    <row r="954" spans="10:10" s="224" customFormat="1" ht="14.25">
      <c r="J954" s="223"/>
    </row>
    <row r="955" spans="10:10" s="224" customFormat="1" ht="14.25">
      <c r="J955" s="223"/>
    </row>
    <row r="956" spans="10:10" s="224" customFormat="1" ht="14.25">
      <c r="J956" s="223"/>
    </row>
    <row r="957" spans="10:10" s="224" customFormat="1" ht="14.25">
      <c r="J957" s="223"/>
    </row>
    <row r="958" spans="10:10" s="224" customFormat="1" ht="14.25">
      <c r="J958" s="223"/>
    </row>
    <row r="959" spans="10:10" s="224" customFormat="1" ht="14.25">
      <c r="J959" s="223"/>
    </row>
    <row r="960" spans="10:10" s="224" customFormat="1" ht="14.25">
      <c r="J960" s="223"/>
    </row>
    <row r="961" spans="10:10" s="224" customFormat="1" ht="14.25">
      <c r="J961" s="223"/>
    </row>
    <row r="962" spans="10:10" s="224" customFormat="1" ht="14.25">
      <c r="J962" s="223"/>
    </row>
    <row r="963" spans="10:10" s="224" customFormat="1" ht="14.25">
      <c r="J963" s="223"/>
    </row>
    <row r="964" spans="10:10" s="224" customFormat="1" ht="14.25">
      <c r="J964" s="223"/>
    </row>
    <row r="965" spans="10:10" s="224" customFormat="1" ht="14.25">
      <c r="J965" s="223"/>
    </row>
    <row r="966" spans="10:10" s="224" customFormat="1" ht="14.25">
      <c r="J966" s="223"/>
    </row>
    <row r="967" spans="10:10" s="224" customFormat="1" ht="14.25">
      <c r="J967" s="223"/>
    </row>
    <row r="968" spans="10:10" s="224" customFormat="1" ht="14.25">
      <c r="J968" s="223"/>
    </row>
    <row r="969" spans="10:10" s="224" customFormat="1" ht="14.25">
      <c r="J969" s="223"/>
    </row>
    <row r="970" spans="10:10" s="224" customFormat="1" ht="14.25">
      <c r="J970" s="223"/>
    </row>
    <row r="971" spans="10:10" s="224" customFormat="1" ht="14.25">
      <c r="J971" s="223"/>
    </row>
    <row r="972" spans="10:10" s="224" customFormat="1" ht="14.25">
      <c r="J972" s="223"/>
    </row>
    <row r="973" spans="10:10" s="224" customFormat="1" ht="14.25">
      <c r="J973" s="223"/>
    </row>
    <row r="974" spans="10:10" s="224" customFormat="1" ht="14.25">
      <c r="J974" s="223"/>
    </row>
    <row r="975" spans="10:10" s="224" customFormat="1" ht="14.25">
      <c r="J975" s="223"/>
    </row>
    <row r="976" spans="10:10" s="224" customFormat="1" ht="14.25">
      <c r="J976" s="223"/>
    </row>
    <row r="977" spans="10:10" s="224" customFormat="1" ht="14.25">
      <c r="J977" s="223"/>
    </row>
    <row r="978" spans="10:10" s="224" customFormat="1" ht="14.25">
      <c r="J978" s="223"/>
    </row>
    <row r="979" spans="10:10" s="224" customFormat="1" ht="14.25">
      <c r="J979" s="223"/>
    </row>
    <row r="980" spans="10:10" s="224" customFormat="1" ht="14.25">
      <c r="J980" s="223"/>
    </row>
    <row r="981" spans="10:10" s="224" customFormat="1" ht="14.25">
      <c r="J981" s="223"/>
    </row>
    <row r="982" spans="10:10" s="224" customFormat="1" ht="14.25">
      <c r="J982" s="223"/>
    </row>
    <row r="983" spans="10:10" s="224" customFormat="1" ht="14.25">
      <c r="J983" s="223"/>
    </row>
    <row r="984" spans="10:10" s="224" customFormat="1" ht="14.25">
      <c r="J984" s="223"/>
    </row>
    <row r="985" spans="10:10" s="224" customFormat="1" ht="14.25">
      <c r="J985" s="223"/>
    </row>
    <row r="986" spans="10:10" s="224" customFormat="1" ht="14.25">
      <c r="J986" s="223"/>
    </row>
    <row r="987" spans="10:10" s="224" customFormat="1" ht="14.25">
      <c r="J987" s="223"/>
    </row>
    <row r="988" spans="10:10" s="224" customFormat="1" ht="14.25">
      <c r="J988" s="223"/>
    </row>
    <row r="989" spans="10:10" s="224" customFormat="1" ht="14.25">
      <c r="J989" s="223"/>
    </row>
    <row r="990" spans="10:10" s="224" customFormat="1" ht="14.25">
      <c r="J990" s="223"/>
    </row>
    <row r="991" spans="10:10" s="224" customFormat="1" ht="14.25">
      <c r="J991" s="223"/>
    </row>
    <row r="992" spans="10:10" s="224" customFormat="1" ht="14.25">
      <c r="J992" s="223"/>
    </row>
    <row r="993" spans="10:10" s="224" customFormat="1" ht="14.25">
      <c r="J993" s="223"/>
    </row>
    <row r="994" spans="10:10" s="224" customFormat="1" ht="14.25">
      <c r="J994" s="223"/>
    </row>
    <row r="995" spans="10:10" s="224" customFormat="1" ht="14.25">
      <c r="J995" s="223"/>
    </row>
    <row r="996" spans="10:10" s="224" customFormat="1" ht="14.25">
      <c r="J996" s="223"/>
    </row>
    <row r="997" spans="10:10" s="224" customFormat="1" ht="14.25">
      <c r="J997" s="223"/>
    </row>
    <row r="998" spans="10:10" s="224" customFormat="1" ht="14.25">
      <c r="J998" s="223"/>
    </row>
    <row r="999" spans="10:10" s="224" customFormat="1" ht="14.25">
      <c r="J999" s="223"/>
    </row>
    <row r="1000" spans="10:10" s="224" customFormat="1" ht="14.25">
      <c r="J1000" s="223"/>
    </row>
    <row r="1001" spans="10:10" s="224" customFormat="1" ht="14.25">
      <c r="J1001" s="223"/>
    </row>
    <row r="1002" spans="10:10" s="224" customFormat="1" ht="14.25">
      <c r="J1002" s="223"/>
    </row>
    <row r="1003" spans="10:10" s="224" customFormat="1" ht="14.25">
      <c r="J1003" s="223"/>
    </row>
    <row r="1004" spans="10:10" s="224" customFormat="1" ht="14.25">
      <c r="J1004" s="223"/>
    </row>
    <row r="1005" spans="10:10" s="224" customFormat="1" ht="14.25">
      <c r="J1005" s="223"/>
    </row>
    <row r="1006" spans="10:10" s="224" customFormat="1" ht="14.25">
      <c r="J1006" s="223"/>
    </row>
    <row r="1007" spans="10:10" s="224" customFormat="1" ht="14.25">
      <c r="J1007" s="223"/>
    </row>
    <row r="1008" spans="10:10" s="224" customFormat="1" ht="14.25">
      <c r="J1008" s="223"/>
    </row>
    <row r="1009" spans="10:10" s="224" customFormat="1" ht="14.25">
      <c r="J1009" s="223"/>
    </row>
    <row r="1010" spans="10:10" s="224" customFormat="1" ht="14.25">
      <c r="J1010" s="223"/>
    </row>
    <row r="1011" spans="10:10" s="224" customFormat="1" ht="14.25">
      <c r="J1011" s="223"/>
    </row>
    <row r="1012" spans="10:10" s="224" customFormat="1" ht="14.25">
      <c r="J1012" s="223"/>
    </row>
    <row r="1013" spans="10:10" s="224" customFormat="1" ht="14.25">
      <c r="J1013" s="223"/>
    </row>
    <row r="1014" spans="10:10" s="224" customFormat="1" ht="14.25">
      <c r="J1014" s="223"/>
    </row>
    <row r="1015" spans="10:10" s="224" customFormat="1" ht="14.25">
      <c r="J1015" s="223"/>
    </row>
    <row r="1016" spans="10:10" s="224" customFormat="1" ht="14.25">
      <c r="J1016" s="223"/>
    </row>
    <row r="1017" spans="10:10" s="224" customFormat="1" ht="14.25">
      <c r="J1017" s="223"/>
    </row>
    <row r="1018" spans="10:10" s="224" customFormat="1" ht="14.25">
      <c r="J1018" s="223"/>
    </row>
    <row r="1019" spans="10:10" s="224" customFormat="1" ht="14.25">
      <c r="J1019" s="223"/>
    </row>
    <row r="1020" spans="10:10" s="224" customFormat="1" ht="14.25">
      <c r="J1020" s="223"/>
    </row>
    <row r="1021" spans="10:10" s="224" customFormat="1" ht="14.25">
      <c r="J1021" s="223"/>
    </row>
    <row r="1022" spans="10:10" s="224" customFormat="1" ht="14.25">
      <c r="J1022" s="223"/>
    </row>
    <row r="1023" spans="10:10" s="224" customFormat="1" ht="14.25">
      <c r="J1023" s="223"/>
    </row>
    <row r="1024" spans="10:10" s="224" customFormat="1" ht="14.25">
      <c r="J1024" s="223"/>
    </row>
    <row r="1025" spans="10:10" s="224" customFormat="1" ht="14.25">
      <c r="J1025" s="223"/>
    </row>
    <row r="1026" spans="10:10" s="224" customFormat="1" ht="14.25">
      <c r="J1026" s="223"/>
    </row>
    <row r="1027" spans="10:10" s="224" customFormat="1" ht="14.25">
      <c r="J1027" s="223"/>
    </row>
    <row r="1028" spans="10:10" s="224" customFormat="1" ht="14.25">
      <c r="J1028" s="223"/>
    </row>
    <row r="1029" spans="10:10" s="224" customFormat="1" ht="14.25">
      <c r="J1029" s="223"/>
    </row>
    <row r="1030" spans="10:10" s="224" customFormat="1" ht="14.25">
      <c r="J1030" s="223"/>
    </row>
    <row r="1031" spans="10:10" s="224" customFormat="1" ht="14.25">
      <c r="J1031" s="223"/>
    </row>
    <row r="1032" spans="10:10" s="224" customFormat="1" ht="14.25">
      <c r="J1032" s="223"/>
    </row>
    <row r="1033" spans="10:10" s="224" customFormat="1" ht="14.25">
      <c r="J1033" s="223"/>
    </row>
    <row r="1034" spans="10:10" s="224" customFormat="1" ht="14.25">
      <c r="J1034" s="223"/>
    </row>
    <row r="1035" spans="10:10" s="224" customFormat="1" ht="14.25">
      <c r="J1035" s="223"/>
    </row>
    <row r="1036" spans="10:10" s="224" customFormat="1" ht="14.25">
      <c r="J1036" s="223"/>
    </row>
    <row r="1037" spans="10:10" s="224" customFormat="1" ht="14.25">
      <c r="J1037" s="223"/>
    </row>
    <row r="1038" spans="10:10" s="224" customFormat="1" ht="14.25">
      <c r="J1038" s="223"/>
    </row>
    <row r="1039" spans="10:10" s="224" customFormat="1" ht="14.25">
      <c r="J1039" s="223"/>
    </row>
    <row r="1040" spans="10:10" s="224" customFormat="1" ht="14.25">
      <c r="J1040" s="223"/>
    </row>
    <row r="1041" spans="10:10" s="224" customFormat="1" ht="14.25">
      <c r="J1041" s="223"/>
    </row>
    <row r="1042" spans="10:10" s="224" customFormat="1" ht="14.25">
      <c r="J1042" s="223"/>
    </row>
    <row r="1043" spans="10:10" s="224" customFormat="1" ht="14.25">
      <c r="J1043" s="223"/>
    </row>
    <row r="1044" spans="10:10" s="224" customFormat="1" ht="14.25">
      <c r="J1044" s="223"/>
    </row>
    <row r="1045" spans="10:10" s="224" customFormat="1" ht="14.25">
      <c r="J1045" s="223"/>
    </row>
    <row r="1046" spans="10:10" s="224" customFormat="1" ht="14.25">
      <c r="J1046" s="223"/>
    </row>
    <row r="1047" spans="10:10" s="224" customFormat="1" ht="14.25">
      <c r="J1047" s="223"/>
    </row>
    <row r="1048" spans="10:10" s="224" customFormat="1" ht="14.25">
      <c r="J1048" s="223"/>
    </row>
    <row r="1049" spans="10:10" s="224" customFormat="1" ht="14.25">
      <c r="J1049" s="223"/>
    </row>
    <row r="1050" spans="10:10" s="224" customFormat="1" ht="14.25">
      <c r="J1050" s="223"/>
    </row>
    <row r="1051" spans="10:10" s="224" customFormat="1" ht="14.25">
      <c r="J1051" s="223"/>
    </row>
    <row r="1052" spans="10:10" s="224" customFormat="1" ht="14.25">
      <c r="J1052" s="223"/>
    </row>
    <row r="1053" spans="10:10" s="224" customFormat="1" ht="14.25">
      <c r="J1053" s="223"/>
    </row>
    <row r="1054" spans="10:10" s="224" customFormat="1" ht="14.25">
      <c r="J1054" s="223"/>
    </row>
    <row r="1055" spans="10:10" s="224" customFormat="1" ht="14.25">
      <c r="J1055" s="223"/>
    </row>
    <row r="1056" spans="10:10" s="224" customFormat="1" ht="14.25">
      <c r="J1056" s="223"/>
    </row>
    <row r="1057" spans="10:10" s="224" customFormat="1" ht="14.25">
      <c r="J1057" s="223"/>
    </row>
    <row r="1058" spans="10:10" s="224" customFormat="1" ht="14.25">
      <c r="J1058" s="223"/>
    </row>
    <row r="1059" spans="10:10" s="224" customFormat="1" ht="14.25">
      <c r="J1059" s="223"/>
    </row>
    <row r="1060" spans="10:10" s="224" customFormat="1" ht="14.25">
      <c r="J1060" s="223"/>
    </row>
    <row r="1061" spans="10:10" s="224" customFormat="1" ht="14.25">
      <c r="J1061" s="223"/>
    </row>
    <row r="1062" spans="10:10" s="224" customFormat="1" ht="14.25">
      <c r="J1062" s="223"/>
    </row>
    <row r="1063" spans="10:10" s="224" customFormat="1" ht="14.25">
      <c r="J1063" s="223"/>
    </row>
    <row r="1064" spans="10:10" s="224" customFormat="1" ht="14.25">
      <c r="J1064" s="223"/>
    </row>
    <row r="1065" spans="10:10" s="224" customFormat="1" ht="14.25">
      <c r="J1065" s="223"/>
    </row>
    <row r="1066" spans="10:10" s="224" customFormat="1" ht="14.25">
      <c r="J1066" s="223"/>
    </row>
    <row r="1067" spans="10:10" s="224" customFormat="1" ht="14.25">
      <c r="J1067" s="223"/>
    </row>
    <row r="1068" spans="10:10" s="224" customFormat="1" ht="14.25">
      <c r="J1068" s="223"/>
    </row>
    <row r="1069" spans="10:10" s="224" customFormat="1" ht="14.25">
      <c r="J1069" s="223"/>
    </row>
    <row r="1070" spans="10:10" s="224" customFormat="1" ht="14.25">
      <c r="J1070" s="223"/>
    </row>
    <row r="1071" spans="10:10" s="224" customFormat="1" ht="14.25">
      <c r="J1071" s="223"/>
    </row>
    <row r="1072" spans="10:10" s="224" customFormat="1" ht="14.25">
      <c r="J1072" s="223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1" customWidth="1"/>
    <col min="2" max="2" width="44.875" style="54" customWidth="1"/>
    <col min="3" max="3" width="12.625" style="55" customWidth="1"/>
    <col min="4" max="5" width="14.625" style="41" customWidth="1"/>
    <col min="6" max="6" width="0.625" style="41" customWidth="1"/>
    <col min="7" max="220" width="8" style="41"/>
    <col min="221" max="221" width="7.5" style="41" customWidth="1"/>
    <col min="222" max="222" width="14.625" style="41" customWidth="1"/>
    <col min="223" max="223" width="22.875" style="41" customWidth="1"/>
    <col min="224" max="224" width="9.125" style="41" customWidth="1"/>
    <col min="225" max="225" width="10.5" style="41" customWidth="1"/>
    <col min="226" max="226" width="7" style="41" customWidth="1"/>
    <col min="227" max="232" width="7.625" style="41" customWidth="1"/>
    <col min="233" max="237" width="8" style="41" customWidth="1"/>
    <col min="238" max="238" width="7.625" style="41" customWidth="1"/>
    <col min="239" max="476" width="8" style="41"/>
    <col min="477" max="477" width="7.5" style="41" customWidth="1"/>
    <col min="478" max="478" width="14.625" style="41" customWidth="1"/>
    <col min="479" max="479" width="22.875" style="41" customWidth="1"/>
    <col min="480" max="480" width="9.125" style="41" customWidth="1"/>
    <col min="481" max="481" width="10.5" style="41" customWidth="1"/>
    <col min="482" max="482" width="7" style="41" customWidth="1"/>
    <col min="483" max="488" width="7.625" style="41" customWidth="1"/>
    <col min="489" max="493" width="8" style="41" customWidth="1"/>
    <col min="494" max="494" width="7.625" style="41" customWidth="1"/>
    <col min="495" max="732" width="8" style="41"/>
    <col min="733" max="733" width="7.5" style="41" customWidth="1"/>
    <col min="734" max="734" width="14.625" style="41" customWidth="1"/>
    <col min="735" max="735" width="22.875" style="41" customWidth="1"/>
    <col min="736" max="736" width="9.125" style="41" customWidth="1"/>
    <col min="737" max="737" width="10.5" style="41" customWidth="1"/>
    <col min="738" max="738" width="7" style="41" customWidth="1"/>
    <col min="739" max="744" width="7.625" style="41" customWidth="1"/>
    <col min="745" max="749" width="8" style="41" customWidth="1"/>
    <col min="750" max="750" width="7.625" style="41" customWidth="1"/>
    <col min="751" max="988" width="8" style="41"/>
    <col min="989" max="989" width="7.5" style="41" customWidth="1"/>
    <col min="990" max="990" width="14.625" style="41" customWidth="1"/>
    <col min="991" max="991" width="22.875" style="41" customWidth="1"/>
    <col min="992" max="992" width="9.125" style="41" customWidth="1"/>
    <col min="993" max="993" width="10.5" style="41" customWidth="1"/>
    <col min="994" max="994" width="7" style="41" customWidth="1"/>
    <col min="995" max="1000" width="7.625" style="41" customWidth="1"/>
    <col min="1001" max="1005" width="8" style="41" customWidth="1"/>
    <col min="1006" max="1006" width="7.625" style="41" customWidth="1"/>
    <col min="1007" max="1244" width="8" style="41"/>
    <col min="1245" max="1245" width="7.5" style="41" customWidth="1"/>
    <col min="1246" max="1246" width="14.625" style="41" customWidth="1"/>
    <col min="1247" max="1247" width="22.875" style="41" customWidth="1"/>
    <col min="1248" max="1248" width="9.125" style="41" customWidth="1"/>
    <col min="1249" max="1249" width="10.5" style="41" customWidth="1"/>
    <col min="1250" max="1250" width="7" style="41" customWidth="1"/>
    <col min="1251" max="1256" width="7.625" style="41" customWidth="1"/>
    <col min="1257" max="1261" width="8" style="41" customWidth="1"/>
    <col min="1262" max="1262" width="7.625" style="41" customWidth="1"/>
    <col min="1263" max="1500" width="8" style="41"/>
    <col min="1501" max="1501" width="7.5" style="41" customWidth="1"/>
    <col min="1502" max="1502" width="14.625" style="41" customWidth="1"/>
    <col min="1503" max="1503" width="22.875" style="41" customWidth="1"/>
    <col min="1504" max="1504" width="9.125" style="41" customWidth="1"/>
    <col min="1505" max="1505" width="10.5" style="41" customWidth="1"/>
    <col min="1506" max="1506" width="7" style="41" customWidth="1"/>
    <col min="1507" max="1512" width="7.625" style="41" customWidth="1"/>
    <col min="1513" max="1517" width="8" style="41" customWidth="1"/>
    <col min="1518" max="1518" width="7.625" style="41" customWidth="1"/>
    <col min="1519" max="1756" width="8" style="41"/>
    <col min="1757" max="1757" width="7.5" style="41" customWidth="1"/>
    <col min="1758" max="1758" width="14.625" style="41" customWidth="1"/>
    <col min="1759" max="1759" width="22.875" style="41" customWidth="1"/>
    <col min="1760" max="1760" width="9.125" style="41" customWidth="1"/>
    <col min="1761" max="1761" width="10.5" style="41" customWidth="1"/>
    <col min="1762" max="1762" width="7" style="41" customWidth="1"/>
    <col min="1763" max="1768" width="7.625" style="41" customWidth="1"/>
    <col min="1769" max="1773" width="8" style="41" customWidth="1"/>
    <col min="1774" max="1774" width="7.625" style="41" customWidth="1"/>
    <col min="1775" max="2012" width="8" style="41"/>
    <col min="2013" max="2013" width="7.5" style="41" customWidth="1"/>
    <col min="2014" max="2014" width="14.625" style="41" customWidth="1"/>
    <col min="2015" max="2015" width="22.875" style="41" customWidth="1"/>
    <col min="2016" max="2016" width="9.125" style="41" customWidth="1"/>
    <col min="2017" max="2017" width="10.5" style="41" customWidth="1"/>
    <col min="2018" max="2018" width="7" style="41" customWidth="1"/>
    <col min="2019" max="2024" width="7.625" style="41" customWidth="1"/>
    <col min="2025" max="2029" width="8" style="41" customWidth="1"/>
    <col min="2030" max="2030" width="7.625" style="41" customWidth="1"/>
    <col min="2031" max="2268" width="8" style="41"/>
    <col min="2269" max="2269" width="7.5" style="41" customWidth="1"/>
    <col min="2270" max="2270" width="14.625" style="41" customWidth="1"/>
    <col min="2271" max="2271" width="22.875" style="41" customWidth="1"/>
    <col min="2272" max="2272" width="9.125" style="41" customWidth="1"/>
    <col min="2273" max="2273" width="10.5" style="41" customWidth="1"/>
    <col min="2274" max="2274" width="7" style="41" customWidth="1"/>
    <col min="2275" max="2280" width="7.625" style="41" customWidth="1"/>
    <col min="2281" max="2285" width="8" style="41" customWidth="1"/>
    <col min="2286" max="2286" width="7.625" style="41" customWidth="1"/>
    <col min="2287" max="2524" width="8" style="41"/>
    <col min="2525" max="2525" width="7.5" style="41" customWidth="1"/>
    <col min="2526" max="2526" width="14.625" style="41" customWidth="1"/>
    <col min="2527" max="2527" width="22.875" style="41" customWidth="1"/>
    <col min="2528" max="2528" width="9.125" style="41" customWidth="1"/>
    <col min="2529" max="2529" width="10.5" style="41" customWidth="1"/>
    <col min="2530" max="2530" width="7" style="41" customWidth="1"/>
    <col min="2531" max="2536" width="7.625" style="41" customWidth="1"/>
    <col min="2537" max="2541" width="8" style="41" customWidth="1"/>
    <col min="2542" max="2542" width="7.625" style="41" customWidth="1"/>
    <col min="2543" max="2780" width="8" style="41"/>
    <col min="2781" max="2781" width="7.5" style="41" customWidth="1"/>
    <col min="2782" max="2782" width="14.625" style="41" customWidth="1"/>
    <col min="2783" max="2783" width="22.875" style="41" customWidth="1"/>
    <col min="2784" max="2784" width="9.125" style="41" customWidth="1"/>
    <col min="2785" max="2785" width="10.5" style="41" customWidth="1"/>
    <col min="2786" max="2786" width="7" style="41" customWidth="1"/>
    <col min="2787" max="2792" width="7.625" style="41" customWidth="1"/>
    <col min="2793" max="2797" width="8" style="41" customWidth="1"/>
    <col min="2798" max="2798" width="7.625" style="41" customWidth="1"/>
    <col min="2799" max="3036" width="8" style="41"/>
    <col min="3037" max="3037" width="7.5" style="41" customWidth="1"/>
    <col min="3038" max="3038" width="14.625" style="41" customWidth="1"/>
    <col min="3039" max="3039" width="22.875" style="41" customWidth="1"/>
    <col min="3040" max="3040" width="9.125" style="41" customWidth="1"/>
    <col min="3041" max="3041" width="10.5" style="41" customWidth="1"/>
    <col min="3042" max="3042" width="7" style="41" customWidth="1"/>
    <col min="3043" max="3048" width="7.625" style="41" customWidth="1"/>
    <col min="3049" max="3053" width="8" style="41" customWidth="1"/>
    <col min="3054" max="3054" width="7.625" style="41" customWidth="1"/>
    <col min="3055" max="3292" width="8" style="41"/>
    <col min="3293" max="3293" width="7.5" style="41" customWidth="1"/>
    <col min="3294" max="3294" width="14.625" style="41" customWidth="1"/>
    <col min="3295" max="3295" width="22.875" style="41" customWidth="1"/>
    <col min="3296" max="3296" width="9.125" style="41" customWidth="1"/>
    <col min="3297" max="3297" width="10.5" style="41" customWidth="1"/>
    <col min="3298" max="3298" width="7" style="41" customWidth="1"/>
    <col min="3299" max="3304" width="7.625" style="41" customWidth="1"/>
    <col min="3305" max="3309" width="8" style="41" customWidth="1"/>
    <col min="3310" max="3310" width="7.625" style="41" customWidth="1"/>
    <col min="3311" max="3548" width="8" style="41"/>
    <col min="3549" max="3549" width="7.5" style="41" customWidth="1"/>
    <col min="3550" max="3550" width="14.625" style="41" customWidth="1"/>
    <col min="3551" max="3551" width="22.875" style="41" customWidth="1"/>
    <col min="3552" max="3552" width="9.125" style="41" customWidth="1"/>
    <col min="3553" max="3553" width="10.5" style="41" customWidth="1"/>
    <col min="3554" max="3554" width="7" style="41" customWidth="1"/>
    <col min="3555" max="3560" width="7.625" style="41" customWidth="1"/>
    <col min="3561" max="3565" width="8" style="41" customWidth="1"/>
    <col min="3566" max="3566" width="7.625" style="41" customWidth="1"/>
    <col min="3567" max="3804" width="8" style="41"/>
    <col min="3805" max="3805" width="7.5" style="41" customWidth="1"/>
    <col min="3806" max="3806" width="14.625" style="41" customWidth="1"/>
    <col min="3807" max="3807" width="22.875" style="41" customWidth="1"/>
    <col min="3808" max="3808" width="9.125" style="41" customWidth="1"/>
    <col min="3809" max="3809" width="10.5" style="41" customWidth="1"/>
    <col min="3810" max="3810" width="7" style="41" customWidth="1"/>
    <col min="3811" max="3816" width="7.625" style="41" customWidth="1"/>
    <col min="3817" max="3821" width="8" style="41" customWidth="1"/>
    <col min="3822" max="3822" width="7.625" style="41" customWidth="1"/>
    <col min="3823" max="4060" width="8" style="41"/>
    <col min="4061" max="4061" width="7.5" style="41" customWidth="1"/>
    <col min="4062" max="4062" width="14.625" style="41" customWidth="1"/>
    <col min="4063" max="4063" width="22.875" style="41" customWidth="1"/>
    <col min="4064" max="4064" width="9.125" style="41" customWidth="1"/>
    <col min="4065" max="4065" width="10.5" style="41" customWidth="1"/>
    <col min="4066" max="4066" width="7" style="41" customWidth="1"/>
    <col min="4067" max="4072" width="7.625" style="41" customWidth="1"/>
    <col min="4073" max="4077" width="8" style="41" customWidth="1"/>
    <col min="4078" max="4078" width="7.625" style="41" customWidth="1"/>
    <col min="4079" max="4316" width="8" style="41"/>
    <col min="4317" max="4317" width="7.5" style="41" customWidth="1"/>
    <col min="4318" max="4318" width="14.625" style="41" customWidth="1"/>
    <col min="4319" max="4319" width="22.875" style="41" customWidth="1"/>
    <col min="4320" max="4320" width="9.125" style="41" customWidth="1"/>
    <col min="4321" max="4321" width="10.5" style="41" customWidth="1"/>
    <col min="4322" max="4322" width="7" style="41" customWidth="1"/>
    <col min="4323" max="4328" width="7.625" style="41" customWidth="1"/>
    <col min="4329" max="4333" width="8" style="41" customWidth="1"/>
    <col min="4334" max="4334" width="7.625" style="41" customWidth="1"/>
    <col min="4335" max="4572" width="8" style="41"/>
    <col min="4573" max="4573" width="7.5" style="41" customWidth="1"/>
    <col min="4574" max="4574" width="14.625" style="41" customWidth="1"/>
    <col min="4575" max="4575" width="22.875" style="41" customWidth="1"/>
    <col min="4576" max="4576" width="9.125" style="41" customWidth="1"/>
    <col min="4577" max="4577" width="10.5" style="41" customWidth="1"/>
    <col min="4578" max="4578" width="7" style="41" customWidth="1"/>
    <col min="4579" max="4584" width="7.625" style="41" customWidth="1"/>
    <col min="4585" max="4589" width="8" style="41" customWidth="1"/>
    <col min="4590" max="4590" width="7.625" style="41" customWidth="1"/>
    <col min="4591" max="4828" width="8" style="41"/>
    <col min="4829" max="4829" width="7.5" style="41" customWidth="1"/>
    <col min="4830" max="4830" width="14.625" style="41" customWidth="1"/>
    <col min="4831" max="4831" width="22.875" style="41" customWidth="1"/>
    <col min="4832" max="4832" width="9.125" style="41" customWidth="1"/>
    <col min="4833" max="4833" width="10.5" style="41" customWidth="1"/>
    <col min="4834" max="4834" width="7" style="41" customWidth="1"/>
    <col min="4835" max="4840" width="7.625" style="41" customWidth="1"/>
    <col min="4841" max="4845" width="8" style="41" customWidth="1"/>
    <col min="4846" max="4846" width="7.625" style="41" customWidth="1"/>
    <col min="4847" max="5084" width="8" style="41"/>
    <col min="5085" max="5085" width="7.5" style="41" customWidth="1"/>
    <col min="5086" max="5086" width="14.625" style="41" customWidth="1"/>
    <col min="5087" max="5087" width="22.875" style="41" customWidth="1"/>
    <col min="5088" max="5088" width="9.125" style="41" customWidth="1"/>
    <col min="5089" max="5089" width="10.5" style="41" customWidth="1"/>
    <col min="5090" max="5090" width="7" style="41" customWidth="1"/>
    <col min="5091" max="5096" width="7.625" style="41" customWidth="1"/>
    <col min="5097" max="5101" width="8" style="41" customWidth="1"/>
    <col min="5102" max="5102" width="7.625" style="41" customWidth="1"/>
    <col min="5103" max="5340" width="8" style="41"/>
    <col min="5341" max="5341" width="7.5" style="41" customWidth="1"/>
    <col min="5342" max="5342" width="14.625" style="41" customWidth="1"/>
    <col min="5343" max="5343" width="22.875" style="41" customWidth="1"/>
    <col min="5344" max="5344" width="9.125" style="41" customWidth="1"/>
    <col min="5345" max="5345" width="10.5" style="41" customWidth="1"/>
    <col min="5346" max="5346" width="7" style="41" customWidth="1"/>
    <col min="5347" max="5352" width="7.625" style="41" customWidth="1"/>
    <col min="5353" max="5357" width="8" style="41" customWidth="1"/>
    <col min="5358" max="5358" width="7.625" style="41" customWidth="1"/>
    <col min="5359" max="5596" width="8" style="41"/>
    <col min="5597" max="5597" width="7.5" style="41" customWidth="1"/>
    <col min="5598" max="5598" width="14.625" style="41" customWidth="1"/>
    <col min="5599" max="5599" width="22.875" style="41" customWidth="1"/>
    <col min="5600" max="5600" width="9.125" style="41" customWidth="1"/>
    <col min="5601" max="5601" width="10.5" style="41" customWidth="1"/>
    <col min="5602" max="5602" width="7" style="41" customWidth="1"/>
    <col min="5603" max="5608" width="7.625" style="41" customWidth="1"/>
    <col min="5609" max="5613" width="8" style="41" customWidth="1"/>
    <col min="5614" max="5614" width="7.625" style="41" customWidth="1"/>
    <col min="5615" max="5852" width="8" style="41"/>
    <col min="5853" max="5853" width="7.5" style="41" customWidth="1"/>
    <col min="5854" max="5854" width="14.625" style="41" customWidth="1"/>
    <col min="5855" max="5855" width="22.875" style="41" customWidth="1"/>
    <col min="5856" max="5856" width="9.125" style="41" customWidth="1"/>
    <col min="5857" max="5857" width="10.5" style="41" customWidth="1"/>
    <col min="5858" max="5858" width="7" style="41" customWidth="1"/>
    <col min="5859" max="5864" width="7.625" style="41" customWidth="1"/>
    <col min="5865" max="5869" width="8" style="41" customWidth="1"/>
    <col min="5870" max="5870" width="7.625" style="41" customWidth="1"/>
    <col min="5871" max="6108" width="8" style="41"/>
    <col min="6109" max="6109" width="7.5" style="41" customWidth="1"/>
    <col min="6110" max="6110" width="14.625" style="41" customWidth="1"/>
    <col min="6111" max="6111" width="22.875" style="41" customWidth="1"/>
    <col min="6112" max="6112" width="9.125" style="41" customWidth="1"/>
    <col min="6113" max="6113" width="10.5" style="41" customWidth="1"/>
    <col min="6114" max="6114" width="7" style="41" customWidth="1"/>
    <col min="6115" max="6120" width="7.625" style="41" customWidth="1"/>
    <col min="6121" max="6125" width="8" style="41" customWidth="1"/>
    <col min="6126" max="6126" width="7.625" style="41" customWidth="1"/>
    <col min="6127" max="6364" width="8" style="41"/>
    <col min="6365" max="6365" width="7.5" style="41" customWidth="1"/>
    <col min="6366" max="6366" width="14.625" style="41" customWidth="1"/>
    <col min="6367" max="6367" width="22.875" style="41" customWidth="1"/>
    <col min="6368" max="6368" width="9.125" style="41" customWidth="1"/>
    <col min="6369" max="6369" width="10.5" style="41" customWidth="1"/>
    <col min="6370" max="6370" width="7" style="41" customWidth="1"/>
    <col min="6371" max="6376" width="7.625" style="41" customWidth="1"/>
    <col min="6377" max="6381" width="8" style="41" customWidth="1"/>
    <col min="6382" max="6382" width="7.625" style="41" customWidth="1"/>
    <col min="6383" max="6620" width="8" style="41"/>
    <col min="6621" max="6621" width="7.5" style="41" customWidth="1"/>
    <col min="6622" max="6622" width="14.625" style="41" customWidth="1"/>
    <col min="6623" max="6623" width="22.875" style="41" customWidth="1"/>
    <col min="6624" max="6624" width="9.125" style="41" customWidth="1"/>
    <col min="6625" max="6625" width="10.5" style="41" customWidth="1"/>
    <col min="6626" max="6626" width="7" style="41" customWidth="1"/>
    <col min="6627" max="6632" width="7.625" style="41" customWidth="1"/>
    <col min="6633" max="6637" width="8" style="41" customWidth="1"/>
    <col min="6638" max="6638" width="7.625" style="41" customWidth="1"/>
    <col min="6639" max="6876" width="8" style="41"/>
    <col min="6877" max="6877" width="7.5" style="41" customWidth="1"/>
    <col min="6878" max="6878" width="14.625" style="41" customWidth="1"/>
    <col min="6879" max="6879" width="22.875" style="41" customWidth="1"/>
    <col min="6880" max="6880" width="9.125" style="41" customWidth="1"/>
    <col min="6881" max="6881" width="10.5" style="41" customWidth="1"/>
    <col min="6882" max="6882" width="7" style="41" customWidth="1"/>
    <col min="6883" max="6888" width="7.625" style="41" customWidth="1"/>
    <col min="6889" max="6893" width="8" style="41" customWidth="1"/>
    <col min="6894" max="6894" width="7.625" style="41" customWidth="1"/>
    <col min="6895" max="7132" width="8" style="41"/>
    <col min="7133" max="7133" width="7.5" style="41" customWidth="1"/>
    <col min="7134" max="7134" width="14.625" style="41" customWidth="1"/>
    <col min="7135" max="7135" width="22.875" style="41" customWidth="1"/>
    <col min="7136" max="7136" width="9.125" style="41" customWidth="1"/>
    <col min="7137" max="7137" width="10.5" style="41" customWidth="1"/>
    <col min="7138" max="7138" width="7" style="41" customWidth="1"/>
    <col min="7139" max="7144" width="7.625" style="41" customWidth="1"/>
    <col min="7145" max="7149" width="8" style="41" customWidth="1"/>
    <col min="7150" max="7150" width="7.625" style="41" customWidth="1"/>
    <col min="7151" max="7388" width="8" style="41"/>
    <col min="7389" max="7389" width="7.5" style="41" customWidth="1"/>
    <col min="7390" max="7390" width="14.625" style="41" customWidth="1"/>
    <col min="7391" max="7391" width="22.875" style="41" customWidth="1"/>
    <col min="7392" max="7392" width="9.125" style="41" customWidth="1"/>
    <col min="7393" max="7393" width="10.5" style="41" customWidth="1"/>
    <col min="7394" max="7394" width="7" style="41" customWidth="1"/>
    <col min="7395" max="7400" width="7.625" style="41" customWidth="1"/>
    <col min="7401" max="7405" width="8" style="41" customWidth="1"/>
    <col min="7406" max="7406" width="7.625" style="41" customWidth="1"/>
    <col min="7407" max="7644" width="8" style="41"/>
    <col min="7645" max="7645" width="7.5" style="41" customWidth="1"/>
    <col min="7646" max="7646" width="14.625" style="41" customWidth="1"/>
    <col min="7647" max="7647" width="22.875" style="41" customWidth="1"/>
    <col min="7648" max="7648" width="9.125" style="41" customWidth="1"/>
    <col min="7649" max="7649" width="10.5" style="41" customWidth="1"/>
    <col min="7650" max="7650" width="7" style="41" customWidth="1"/>
    <col min="7651" max="7656" width="7.625" style="41" customWidth="1"/>
    <col min="7657" max="7661" width="8" style="41" customWidth="1"/>
    <col min="7662" max="7662" width="7.625" style="41" customWidth="1"/>
    <col min="7663" max="7900" width="8" style="41"/>
    <col min="7901" max="7901" width="7.5" style="41" customWidth="1"/>
    <col min="7902" max="7902" width="14.625" style="41" customWidth="1"/>
    <col min="7903" max="7903" width="22.875" style="41" customWidth="1"/>
    <col min="7904" max="7904" width="9.125" style="41" customWidth="1"/>
    <col min="7905" max="7905" width="10.5" style="41" customWidth="1"/>
    <col min="7906" max="7906" width="7" style="41" customWidth="1"/>
    <col min="7907" max="7912" width="7.625" style="41" customWidth="1"/>
    <col min="7913" max="7917" width="8" style="41" customWidth="1"/>
    <col min="7918" max="7918" width="7.625" style="41" customWidth="1"/>
    <col min="7919" max="8156" width="8" style="41"/>
    <col min="8157" max="8157" width="7.5" style="41" customWidth="1"/>
    <col min="8158" max="8158" width="14.625" style="41" customWidth="1"/>
    <col min="8159" max="8159" width="22.875" style="41" customWidth="1"/>
    <col min="8160" max="8160" width="9.125" style="41" customWidth="1"/>
    <col min="8161" max="8161" width="10.5" style="41" customWidth="1"/>
    <col min="8162" max="8162" width="7" style="41" customWidth="1"/>
    <col min="8163" max="8168" width="7.625" style="41" customWidth="1"/>
    <col min="8169" max="8173" width="8" style="41" customWidth="1"/>
    <col min="8174" max="8174" width="7.625" style="41" customWidth="1"/>
    <col min="8175" max="8412" width="8" style="41"/>
    <col min="8413" max="8413" width="7.5" style="41" customWidth="1"/>
    <col min="8414" max="8414" width="14.625" style="41" customWidth="1"/>
    <col min="8415" max="8415" width="22.875" style="41" customWidth="1"/>
    <col min="8416" max="8416" width="9.125" style="41" customWidth="1"/>
    <col min="8417" max="8417" width="10.5" style="41" customWidth="1"/>
    <col min="8418" max="8418" width="7" style="41" customWidth="1"/>
    <col min="8419" max="8424" width="7.625" style="41" customWidth="1"/>
    <col min="8425" max="8429" width="8" style="41" customWidth="1"/>
    <col min="8430" max="8430" width="7.625" style="41" customWidth="1"/>
    <col min="8431" max="8668" width="8" style="41"/>
    <col min="8669" max="8669" width="7.5" style="41" customWidth="1"/>
    <col min="8670" max="8670" width="14.625" style="41" customWidth="1"/>
    <col min="8671" max="8671" width="22.875" style="41" customWidth="1"/>
    <col min="8672" max="8672" width="9.125" style="41" customWidth="1"/>
    <col min="8673" max="8673" width="10.5" style="41" customWidth="1"/>
    <col min="8674" max="8674" width="7" style="41" customWidth="1"/>
    <col min="8675" max="8680" width="7.625" style="41" customWidth="1"/>
    <col min="8681" max="8685" width="8" style="41" customWidth="1"/>
    <col min="8686" max="8686" width="7.625" style="41" customWidth="1"/>
    <col min="8687" max="8924" width="8" style="41"/>
    <col min="8925" max="8925" width="7.5" style="41" customWidth="1"/>
    <col min="8926" max="8926" width="14.625" style="41" customWidth="1"/>
    <col min="8927" max="8927" width="22.875" style="41" customWidth="1"/>
    <col min="8928" max="8928" width="9.125" style="41" customWidth="1"/>
    <col min="8929" max="8929" width="10.5" style="41" customWidth="1"/>
    <col min="8930" max="8930" width="7" style="41" customWidth="1"/>
    <col min="8931" max="8936" width="7.625" style="41" customWidth="1"/>
    <col min="8937" max="8941" width="8" style="41" customWidth="1"/>
    <col min="8942" max="8942" width="7.625" style="41" customWidth="1"/>
    <col min="8943" max="9180" width="8" style="41"/>
    <col min="9181" max="9181" width="7.5" style="41" customWidth="1"/>
    <col min="9182" max="9182" width="14.625" style="41" customWidth="1"/>
    <col min="9183" max="9183" width="22.875" style="41" customWidth="1"/>
    <col min="9184" max="9184" width="9.125" style="41" customWidth="1"/>
    <col min="9185" max="9185" width="10.5" style="41" customWidth="1"/>
    <col min="9186" max="9186" width="7" style="41" customWidth="1"/>
    <col min="9187" max="9192" width="7.625" style="41" customWidth="1"/>
    <col min="9193" max="9197" width="8" style="41" customWidth="1"/>
    <col min="9198" max="9198" width="7.625" style="41" customWidth="1"/>
    <col min="9199" max="9436" width="8" style="41"/>
    <col min="9437" max="9437" width="7.5" style="41" customWidth="1"/>
    <col min="9438" max="9438" width="14.625" style="41" customWidth="1"/>
    <col min="9439" max="9439" width="22.875" style="41" customWidth="1"/>
    <col min="9440" max="9440" width="9.125" style="41" customWidth="1"/>
    <col min="9441" max="9441" width="10.5" style="41" customWidth="1"/>
    <col min="9442" max="9442" width="7" style="41" customWidth="1"/>
    <col min="9443" max="9448" width="7.625" style="41" customWidth="1"/>
    <col min="9449" max="9453" width="8" style="41" customWidth="1"/>
    <col min="9454" max="9454" width="7.625" style="41" customWidth="1"/>
    <col min="9455" max="9692" width="8" style="41"/>
    <col min="9693" max="9693" width="7.5" style="41" customWidth="1"/>
    <col min="9694" max="9694" width="14.625" style="41" customWidth="1"/>
    <col min="9695" max="9695" width="22.875" style="41" customWidth="1"/>
    <col min="9696" max="9696" width="9.125" style="41" customWidth="1"/>
    <col min="9697" max="9697" width="10.5" style="41" customWidth="1"/>
    <col min="9698" max="9698" width="7" style="41" customWidth="1"/>
    <col min="9699" max="9704" width="7.625" style="41" customWidth="1"/>
    <col min="9705" max="9709" width="8" style="41" customWidth="1"/>
    <col min="9710" max="9710" width="7.625" style="41" customWidth="1"/>
    <col min="9711" max="9948" width="8" style="41"/>
    <col min="9949" max="9949" width="7.5" style="41" customWidth="1"/>
    <col min="9950" max="9950" width="14.625" style="41" customWidth="1"/>
    <col min="9951" max="9951" width="22.875" style="41" customWidth="1"/>
    <col min="9952" max="9952" width="9.125" style="41" customWidth="1"/>
    <col min="9953" max="9953" width="10.5" style="41" customWidth="1"/>
    <col min="9954" max="9954" width="7" style="41" customWidth="1"/>
    <col min="9955" max="9960" width="7.625" style="41" customWidth="1"/>
    <col min="9961" max="9965" width="8" style="41" customWidth="1"/>
    <col min="9966" max="9966" width="7.625" style="41" customWidth="1"/>
    <col min="9967" max="10204" width="8" style="41"/>
    <col min="10205" max="10205" width="7.5" style="41" customWidth="1"/>
    <col min="10206" max="10206" width="14.625" style="41" customWidth="1"/>
    <col min="10207" max="10207" width="22.875" style="41" customWidth="1"/>
    <col min="10208" max="10208" width="9.125" style="41" customWidth="1"/>
    <col min="10209" max="10209" width="10.5" style="41" customWidth="1"/>
    <col min="10210" max="10210" width="7" style="41" customWidth="1"/>
    <col min="10211" max="10216" width="7.625" style="41" customWidth="1"/>
    <col min="10217" max="10221" width="8" style="41" customWidth="1"/>
    <col min="10222" max="10222" width="7.625" style="41" customWidth="1"/>
    <col min="10223" max="10460" width="8" style="41"/>
    <col min="10461" max="10461" width="7.5" style="41" customWidth="1"/>
    <col min="10462" max="10462" width="14.625" style="41" customWidth="1"/>
    <col min="10463" max="10463" width="22.875" style="41" customWidth="1"/>
    <col min="10464" max="10464" width="9.125" style="41" customWidth="1"/>
    <col min="10465" max="10465" width="10.5" style="41" customWidth="1"/>
    <col min="10466" max="10466" width="7" style="41" customWidth="1"/>
    <col min="10467" max="10472" width="7.625" style="41" customWidth="1"/>
    <col min="10473" max="10477" width="8" style="41" customWidth="1"/>
    <col min="10478" max="10478" width="7.625" style="41" customWidth="1"/>
    <col min="10479" max="10716" width="8" style="41"/>
    <col min="10717" max="10717" width="7.5" style="41" customWidth="1"/>
    <col min="10718" max="10718" width="14.625" style="41" customWidth="1"/>
    <col min="10719" max="10719" width="22.875" style="41" customWidth="1"/>
    <col min="10720" max="10720" width="9.125" style="41" customWidth="1"/>
    <col min="10721" max="10721" width="10.5" style="41" customWidth="1"/>
    <col min="10722" max="10722" width="7" style="41" customWidth="1"/>
    <col min="10723" max="10728" width="7.625" style="41" customWidth="1"/>
    <col min="10729" max="10733" width="8" style="41" customWidth="1"/>
    <col min="10734" max="10734" width="7.625" style="41" customWidth="1"/>
    <col min="10735" max="10972" width="8" style="41"/>
    <col min="10973" max="10973" width="7.5" style="41" customWidth="1"/>
    <col min="10974" max="10974" width="14.625" style="41" customWidth="1"/>
    <col min="10975" max="10975" width="22.875" style="41" customWidth="1"/>
    <col min="10976" max="10976" width="9.125" style="41" customWidth="1"/>
    <col min="10977" max="10977" width="10.5" style="41" customWidth="1"/>
    <col min="10978" max="10978" width="7" style="41" customWidth="1"/>
    <col min="10979" max="10984" width="7.625" style="41" customWidth="1"/>
    <col min="10985" max="10989" width="8" style="41" customWidth="1"/>
    <col min="10990" max="10990" width="7.625" style="41" customWidth="1"/>
    <col min="10991" max="11228" width="8" style="41"/>
    <col min="11229" max="11229" width="7.5" style="41" customWidth="1"/>
    <col min="11230" max="11230" width="14.625" style="41" customWidth="1"/>
    <col min="11231" max="11231" width="22.875" style="41" customWidth="1"/>
    <col min="11232" max="11232" width="9.125" style="41" customWidth="1"/>
    <col min="11233" max="11233" width="10.5" style="41" customWidth="1"/>
    <col min="11234" max="11234" width="7" style="41" customWidth="1"/>
    <col min="11235" max="11240" width="7.625" style="41" customWidth="1"/>
    <col min="11241" max="11245" width="8" style="41" customWidth="1"/>
    <col min="11246" max="11246" width="7.625" style="41" customWidth="1"/>
    <col min="11247" max="11484" width="8" style="41"/>
    <col min="11485" max="11485" width="7.5" style="41" customWidth="1"/>
    <col min="11486" max="11486" width="14.625" style="41" customWidth="1"/>
    <col min="11487" max="11487" width="22.875" style="41" customWidth="1"/>
    <col min="11488" max="11488" width="9.125" style="41" customWidth="1"/>
    <col min="11489" max="11489" width="10.5" style="41" customWidth="1"/>
    <col min="11490" max="11490" width="7" style="41" customWidth="1"/>
    <col min="11491" max="11496" width="7.625" style="41" customWidth="1"/>
    <col min="11497" max="11501" width="8" style="41" customWidth="1"/>
    <col min="11502" max="11502" width="7.625" style="41" customWidth="1"/>
    <col min="11503" max="11740" width="8" style="41"/>
    <col min="11741" max="11741" width="7.5" style="41" customWidth="1"/>
    <col min="11742" max="11742" width="14.625" style="41" customWidth="1"/>
    <col min="11743" max="11743" width="22.875" style="41" customWidth="1"/>
    <col min="11744" max="11744" width="9.125" style="41" customWidth="1"/>
    <col min="11745" max="11745" width="10.5" style="41" customWidth="1"/>
    <col min="11746" max="11746" width="7" style="41" customWidth="1"/>
    <col min="11747" max="11752" width="7.625" style="41" customWidth="1"/>
    <col min="11753" max="11757" width="8" style="41" customWidth="1"/>
    <col min="11758" max="11758" width="7.625" style="41" customWidth="1"/>
    <col min="11759" max="11996" width="8" style="41"/>
    <col min="11997" max="11997" width="7.5" style="41" customWidth="1"/>
    <col min="11998" max="11998" width="14.625" style="41" customWidth="1"/>
    <col min="11999" max="11999" width="22.875" style="41" customWidth="1"/>
    <col min="12000" max="12000" width="9.125" style="41" customWidth="1"/>
    <col min="12001" max="12001" width="10.5" style="41" customWidth="1"/>
    <col min="12002" max="12002" width="7" style="41" customWidth="1"/>
    <col min="12003" max="12008" width="7.625" style="41" customWidth="1"/>
    <col min="12009" max="12013" width="8" style="41" customWidth="1"/>
    <col min="12014" max="12014" width="7.625" style="41" customWidth="1"/>
    <col min="12015" max="12252" width="8" style="41"/>
    <col min="12253" max="12253" width="7.5" style="41" customWidth="1"/>
    <col min="12254" max="12254" width="14.625" style="41" customWidth="1"/>
    <col min="12255" max="12255" width="22.875" style="41" customWidth="1"/>
    <col min="12256" max="12256" width="9.125" style="41" customWidth="1"/>
    <col min="12257" max="12257" width="10.5" style="41" customWidth="1"/>
    <col min="12258" max="12258" width="7" style="41" customWidth="1"/>
    <col min="12259" max="12264" width="7.625" style="41" customWidth="1"/>
    <col min="12265" max="12269" width="8" style="41" customWidth="1"/>
    <col min="12270" max="12270" width="7.625" style="41" customWidth="1"/>
    <col min="12271" max="12508" width="8" style="41"/>
    <col min="12509" max="12509" width="7.5" style="41" customWidth="1"/>
    <col min="12510" max="12510" width="14.625" style="41" customWidth="1"/>
    <col min="12511" max="12511" width="22.875" style="41" customWidth="1"/>
    <col min="12512" max="12512" width="9.125" style="41" customWidth="1"/>
    <col min="12513" max="12513" width="10.5" style="41" customWidth="1"/>
    <col min="12514" max="12514" width="7" style="41" customWidth="1"/>
    <col min="12515" max="12520" width="7.625" style="41" customWidth="1"/>
    <col min="12521" max="12525" width="8" style="41" customWidth="1"/>
    <col min="12526" max="12526" width="7.625" style="41" customWidth="1"/>
    <col min="12527" max="12764" width="8" style="41"/>
    <col min="12765" max="12765" width="7.5" style="41" customWidth="1"/>
    <col min="12766" max="12766" width="14.625" style="41" customWidth="1"/>
    <col min="12767" max="12767" width="22.875" style="41" customWidth="1"/>
    <col min="12768" max="12768" width="9.125" style="41" customWidth="1"/>
    <col min="12769" max="12769" width="10.5" style="41" customWidth="1"/>
    <col min="12770" max="12770" width="7" style="41" customWidth="1"/>
    <col min="12771" max="12776" width="7.625" style="41" customWidth="1"/>
    <col min="12777" max="12781" width="8" style="41" customWidth="1"/>
    <col min="12782" max="12782" width="7.625" style="41" customWidth="1"/>
    <col min="12783" max="13020" width="8" style="41"/>
    <col min="13021" max="13021" width="7.5" style="41" customWidth="1"/>
    <col min="13022" max="13022" width="14.625" style="41" customWidth="1"/>
    <col min="13023" max="13023" width="22.875" style="41" customWidth="1"/>
    <col min="13024" max="13024" width="9.125" style="41" customWidth="1"/>
    <col min="13025" max="13025" width="10.5" style="41" customWidth="1"/>
    <col min="13026" max="13026" width="7" style="41" customWidth="1"/>
    <col min="13027" max="13032" width="7.625" style="41" customWidth="1"/>
    <col min="13033" max="13037" width="8" style="41" customWidth="1"/>
    <col min="13038" max="13038" width="7.625" style="41" customWidth="1"/>
    <col min="13039" max="13276" width="8" style="41"/>
    <col min="13277" max="13277" width="7.5" style="41" customWidth="1"/>
    <col min="13278" max="13278" width="14.625" style="41" customWidth="1"/>
    <col min="13279" max="13279" width="22.875" style="41" customWidth="1"/>
    <col min="13280" max="13280" width="9.125" style="41" customWidth="1"/>
    <col min="13281" max="13281" width="10.5" style="41" customWidth="1"/>
    <col min="13282" max="13282" width="7" style="41" customWidth="1"/>
    <col min="13283" max="13288" width="7.625" style="41" customWidth="1"/>
    <col min="13289" max="13293" width="8" style="41" customWidth="1"/>
    <col min="13294" max="13294" width="7.625" style="41" customWidth="1"/>
    <col min="13295" max="13532" width="8" style="41"/>
    <col min="13533" max="13533" width="7.5" style="41" customWidth="1"/>
    <col min="13534" max="13534" width="14.625" style="41" customWidth="1"/>
    <col min="13535" max="13535" width="22.875" style="41" customWidth="1"/>
    <col min="13536" max="13536" width="9.125" style="41" customWidth="1"/>
    <col min="13537" max="13537" width="10.5" style="41" customWidth="1"/>
    <col min="13538" max="13538" width="7" style="41" customWidth="1"/>
    <col min="13539" max="13544" width="7.625" style="41" customWidth="1"/>
    <col min="13545" max="13549" width="8" style="41" customWidth="1"/>
    <col min="13550" max="13550" width="7.625" style="41" customWidth="1"/>
    <col min="13551" max="13788" width="8" style="41"/>
    <col min="13789" max="13789" width="7.5" style="41" customWidth="1"/>
    <col min="13790" max="13790" width="14.625" style="41" customWidth="1"/>
    <col min="13791" max="13791" width="22.875" style="41" customWidth="1"/>
    <col min="13792" max="13792" width="9.125" style="41" customWidth="1"/>
    <col min="13793" max="13793" width="10.5" style="41" customWidth="1"/>
    <col min="13794" max="13794" width="7" style="41" customWidth="1"/>
    <col min="13795" max="13800" width="7.625" style="41" customWidth="1"/>
    <col min="13801" max="13805" width="8" style="41" customWidth="1"/>
    <col min="13806" max="13806" width="7.625" style="41" customWidth="1"/>
    <col min="13807" max="14044" width="8" style="41"/>
    <col min="14045" max="14045" width="7.5" style="41" customWidth="1"/>
    <col min="14046" max="14046" width="14.625" style="41" customWidth="1"/>
    <col min="14047" max="14047" width="22.875" style="41" customWidth="1"/>
    <col min="14048" max="14048" width="9.125" style="41" customWidth="1"/>
    <col min="14049" max="14049" width="10.5" style="41" customWidth="1"/>
    <col min="14050" max="14050" width="7" style="41" customWidth="1"/>
    <col min="14051" max="14056" width="7.625" style="41" customWidth="1"/>
    <col min="14057" max="14061" width="8" style="41" customWidth="1"/>
    <col min="14062" max="14062" width="7.625" style="41" customWidth="1"/>
    <col min="14063" max="14300" width="8" style="41"/>
    <col min="14301" max="14301" width="7.5" style="41" customWidth="1"/>
    <col min="14302" max="14302" width="14.625" style="41" customWidth="1"/>
    <col min="14303" max="14303" width="22.875" style="41" customWidth="1"/>
    <col min="14304" max="14304" width="9.125" style="41" customWidth="1"/>
    <col min="14305" max="14305" width="10.5" style="41" customWidth="1"/>
    <col min="14306" max="14306" width="7" style="41" customWidth="1"/>
    <col min="14307" max="14312" width="7.625" style="41" customWidth="1"/>
    <col min="14313" max="14317" width="8" style="41" customWidth="1"/>
    <col min="14318" max="14318" width="7.625" style="41" customWidth="1"/>
    <col min="14319" max="14556" width="8" style="41"/>
    <col min="14557" max="14557" width="7.5" style="41" customWidth="1"/>
    <col min="14558" max="14558" width="14.625" style="41" customWidth="1"/>
    <col min="14559" max="14559" width="22.875" style="41" customWidth="1"/>
    <col min="14560" max="14560" width="9.125" style="41" customWidth="1"/>
    <col min="14561" max="14561" width="10.5" style="41" customWidth="1"/>
    <col min="14562" max="14562" width="7" style="41" customWidth="1"/>
    <col min="14563" max="14568" width="7.625" style="41" customWidth="1"/>
    <col min="14569" max="14573" width="8" style="41" customWidth="1"/>
    <col min="14574" max="14574" width="7.625" style="41" customWidth="1"/>
    <col min="14575" max="14812" width="8" style="41"/>
    <col min="14813" max="14813" width="7.5" style="41" customWidth="1"/>
    <col min="14814" max="14814" width="14.625" style="41" customWidth="1"/>
    <col min="14815" max="14815" width="22.875" style="41" customWidth="1"/>
    <col min="14816" max="14816" width="9.125" style="41" customWidth="1"/>
    <col min="14817" max="14817" width="10.5" style="41" customWidth="1"/>
    <col min="14818" max="14818" width="7" style="41" customWidth="1"/>
    <col min="14819" max="14824" width="7.625" style="41" customWidth="1"/>
    <col min="14825" max="14829" width="8" style="41" customWidth="1"/>
    <col min="14830" max="14830" width="7.625" style="41" customWidth="1"/>
    <col min="14831" max="15068" width="8" style="41"/>
    <col min="15069" max="15069" width="7.5" style="41" customWidth="1"/>
    <col min="15070" max="15070" width="14.625" style="41" customWidth="1"/>
    <col min="15071" max="15071" width="22.875" style="41" customWidth="1"/>
    <col min="15072" max="15072" width="9.125" style="41" customWidth="1"/>
    <col min="15073" max="15073" width="10.5" style="41" customWidth="1"/>
    <col min="15074" max="15074" width="7" style="41" customWidth="1"/>
    <col min="15075" max="15080" width="7.625" style="41" customWidth="1"/>
    <col min="15081" max="15085" width="8" style="41" customWidth="1"/>
    <col min="15086" max="15086" width="7.625" style="41" customWidth="1"/>
    <col min="15087" max="15324" width="8" style="41"/>
    <col min="15325" max="15325" width="7.5" style="41" customWidth="1"/>
    <col min="15326" max="15326" width="14.625" style="41" customWidth="1"/>
    <col min="15327" max="15327" width="22.875" style="41" customWidth="1"/>
    <col min="15328" max="15328" width="9.125" style="41" customWidth="1"/>
    <col min="15329" max="15329" width="10.5" style="41" customWidth="1"/>
    <col min="15330" max="15330" width="7" style="41" customWidth="1"/>
    <col min="15331" max="15336" width="7.625" style="41" customWidth="1"/>
    <col min="15337" max="15341" width="8" style="41" customWidth="1"/>
    <col min="15342" max="15342" width="7.625" style="41" customWidth="1"/>
    <col min="15343" max="15580" width="8" style="41"/>
    <col min="15581" max="15581" width="7.5" style="41" customWidth="1"/>
    <col min="15582" max="15582" width="14.625" style="41" customWidth="1"/>
    <col min="15583" max="15583" width="22.875" style="41" customWidth="1"/>
    <col min="15584" max="15584" width="9.125" style="41" customWidth="1"/>
    <col min="15585" max="15585" width="10.5" style="41" customWidth="1"/>
    <col min="15586" max="15586" width="7" style="41" customWidth="1"/>
    <col min="15587" max="15592" width="7.625" style="41" customWidth="1"/>
    <col min="15593" max="15597" width="8" style="41" customWidth="1"/>
    <col min="15598" max="15598" width="7.625" style="41" customWidth="1"/>
    <col min="15599" max="15836" width="8" style="41"/>
    <col min="15837" max="15837" width="7.5" style="41" customWidth="1"/>
    <col min="15838" max="15838" width="14.625" style="41" customWidth="1"/>
    <col min="15839" max="15839" width="22.875" style="41" customWidth="1"/>
    <col min="15840" max="15840" width="9.125" style="41" customWidth="1"/>
    <col min="15841" max="15841" width="10.5" style="41" customWidth="1"/>
    <col min="15842" max="15842" width="7" style="41" customWidth="1"/>
    <col min="15843" max="15848" width="7.625" style="41" customWidth="1"/>
    <col min="15849" max="15853" width="8" style="41" customWidth="1"/>
    <col min="15854" max="15854" width="7.625" style="41" customWidth="1"/>
    <col min="15855" max="16092" width="8" style="41"/>
    <col min="16093" max="16093" width="7.5" style="41" customWidth="1"/>
    <col min="16094" max="16094" width="14.625" style="41" customWidth="1"/>
    <col min="16095" max="16095" width="22.875" style="41" customWidth="1"/>
    <col min="16096" max="16096" width="9.125" style="41" customWidth="1"/>
    <col min="16097" max="16097" width="10.5" style="41" customWidth="1"/>
    <col min="16098" max="16098" width="7" style="41" customWidth="1"/>
    <col min="16099" max="16104" width="7.625" style="41" customWidth="1"/>
    <col min="16105" max="16109" width="8" style="41" customWidth="1"/>
    <col min="16110" max="16110" width="7.625" style="41" customWidth="1"/>
    <col min="16111" max="16384" width="8" style="41"/>
  </cols>
  <sheetData>
    <row r="1" spans="1:14" s="1" customFormat="1" ht="18">
      <c r="E1" s="29" t="s">
        <v>419</v>
      </c>
    </row>
    <row r="2" spans="1:14" s="1" customFormat="1" ht="18">
      <c r="E2" s="31" t="s">
        <v>4501</v>
      </c>
    </row>
    <row r="3" spans="1:14" s="338" customFormat="1" ht="15.95" customHeight="1"/>
    <row r="4" spans="1:14" s="180" customFormat="1" ht="113.25" customHeight="1">
      <c r="A4" s="992" t="s">
        <v>4999</v>
      </c>
      <c r="B4" s="992"/>
      <c r="C4" s="992"/>
      <c r="D4" s="992"/>
      <c r="E4" s="992"/>
    </row>
    <row r="5" spans="1:14" s="1" customFormat="1" ht="8.25" customHeight="1"/>
    <row r="6" spans="1:14" s="18" customFormat="1" ht="20.100000000000001" customHeight="1">
      <c r="A6" s="402" t="s">
        <v>3388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6">
        <v>410</v>
      </c>
      <c r="B7" s="193" t="s">
        <v>422</v>
      </c>
      <c r="C7" s="438"/>
      <c r="D7" s="438"/>
      <c r="E7" s="438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127" t="s">
        <v>4500</v>
      </c>
      <c r="B9" s="1127"/>
      <c r="C9" s="1127"/>
      <c r="D9" s="1127"/>
      <c r="E9" s="1127"/>
      <c r="F9" s="582"/>
      <c r="G9" s="582"/>
      <c r="H9" s="119"/>
      <c r="I9" s="119"/>
      <c r="J9" s="119"/>
      <c r="K9" s="119"/>
      <c r="L9" s="83"/>
      <c r="M9" s="83"/>
      <c r="N9" s="83"/>
    </row>
    <row r="10" spans="1:14" s="1" customFormat="1" ht="6.75" customHeight="1"/>
    <row r="11" spans="1:14" ht="24" customHeight="1">
      <c r="A11" s="1073" t="s">
        <v>230</v>
      </c>
      <c r="B11" s="1074"/>
      <c r="C11" s="1124" t="s">
        <v>222</v>
      </c>
      <c r="D11" s="1125" t="s">
        <v>223</v>
      </c>
      <c r="E11" s="1126" t="s">
        <v>420</v>
      </c>
    </row>
    <row r="12" spans="1:14" ht="39.75" customHeight="1">
      <c r="A12" s="467" t="s">
        <v>3895</v>
      </c>
      <c r="B12" s="465" t="s">
        <v>232</v>
      </c>
      <c r="C12" s="1124"/>
      <c r="D12" s="1125"/>
      <c r="E12" s="1126"/>
    </row>
    <row r="13" spans="1:14" s="47" customFormat="1" ht="13.5" customHeight="1">
      <c r="A13" s="46">
        <v>1</v>
      </c>
      <c r="B13" s="46">
        <v>2</v>
      </c>
      <c r="C13" s="46">
        <v>3</v>
      </c>
      <c r="D13" s="46">
        <v>4</v>
      </c>
      <c r="E13" s="46">
        <v>5</v>
      </c>
    </row>
    <row r="14" spans="1:14" ht="21.95" customHeight="1">
      <c r="A14" s="100">
        <v>69</v>
      </c>
      <c r="B14" s="48" t="s">
        <v>3893</v>
      </c>
      <c r="C14" s="49" t="s">
        <v>48</v>
      </c>
      <c r="D14" s="49" t="s">
        <v>226</v>
      </c>
      <c r="E14" s="50">
        <v>271</v>
      </c>
    </row>
    <row r="15" spans="1:14" ht="21.95" customHeight="1">
      <c r="A15" s="100">
        <v>71</v>
      </c>
      <c r="B15" s="48" t="s">
        <v>3897</v>
      </c>
      <c r="C15" s="49" t="s">
        <v>48</v>
      </c>
      <c r="D15" s="49" t="s">
        <v>226</v>
      </c>
      <c r="E15" s="50">
        <v>271</v>
      </c>
    </row>
    <row r="16" spans="1:14" ht="21.95" customHeight="1">
      <c r="A16" s="100">
        <v>208</v>
      </c>
      <c r="B16" s="48" t="s">
        <v>3899</v>
      </c>
      <c r="C16" s="49" t="s">
        <v>48</v>
      </c>
      <c r="D16" s="49" t="s">
        <v>226</v>
      </c>
      <c r="E16" s="50">
        <v>260</v>
      </c>
    </row>
    <row r="17" spans="1:251" ht="21.95" customHeight="1">
      <c r="A17" s="100">
        <v>233</v>
      </c>
      <c r="B17" s="48" t="s">
        <v>3886</v>
      </c>
      <c r="C17" s="49" t="s">
        <v>48</v>
      </c>
      <c r="D17" s="49" t="s">
        <v>226</v>
      </c>
      <c r="E17" s="50">
        <v>136</v>
      </c>
    </row>
    <row r="18" spans="1:251" ht="21.95" customHeight="1">
      <c r="A18" s="100">
        <v>91</v>
      </c>
      <c r="B18" s="48" t="s">
        <v>3463</v>
      </c>
      <c r="C18" s="49" t="s">
        <v>48</v>
      </c>
      <c r="D18" s="49" t="s">
        <v>226</v>
      </c>
      <c r="E18" s="50">
        <v>292</v>
      </c>
    </row>
    <row r="19" spans="1:251" customFormat="1" ht="21.95" customHeight="1">
      <c r="A19" s="100">
        <v>72</v>
      </c>
      <c r="B19" s="48" t="s">
        <v>3900</v>
      </c>
      <c r="C19" s="49" t="s">
        <v>48</v>
      </c>
      <c r="D19" s="49" t="s">
        <v>226</v>
      </c>
      <c r="E19" s="50">
        <v>271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</row>
    <row r="20" spans="1:251" ht="21.95" customHeight="1">
      <c r="A20" s="100">
        <v>69</v>
      </c>
      <c r="B20" s="48" t="s">
        <v>3893</v>
      </c>
      <c r="C20" s="49" t="s">
        <v>48</v>
      </c>
      <c r="D20" s="49" t="s">
        <v>227</v>
      </c>
      <c r="E20" s="50">
        <v>292</v>
      </c>
    </row>
    <row r="21" spans="1:251" ht="21.95" customHeight="1">
      <c r="A21" s="100">
        <v>68</v>
      </c>
      <c r="B21" s="48" t="s">
        <v>3892</v>
      </c>
      <c r="C21" s="49" t="s">
        <v>48</v>
      </c>
      <c r="D21" s="49" t="s">
        <v>227</v>
      </c>
      <c r="E21" s="50">
        <v>292</v>
      </c>
    </row>
    <row r="22" spans="1:251" ht="21.95" customHeight="1">
      <c r="A22" s="100">
        <v>43</v>
      </c>
      <c r="B22" s="48" t="s">
        <v>3898</v>
      </c>
      <c r="C22" s="49" t="s">
        <v>48</v>
      </c>
      <c r="D22" s="49" t="s">
        <v>227</v>
      </c>
      <c r="E22" s="50">
        <v>292</v>
      </c>
    </row>
    <row r="23" spans="1:251" ht="21.95" customHeight="1">
      <c r="A23" s="100">
        <v>208</v>
      </c>
      <c r="B23" s="48" t="s">
        <v>3899</v>
      </c>
      <c r="C23" s="49" t="s">
        <v>48</v>
      </c>
      <c r="D23" s="49" t="s">
        <v>227</v>
      </c>
      <c r="E23" s="50">
        <v>262</v>
      </c>
    </row>
    <row r="24" spans="1:251" ht="21.95" customHeight="1">
      <c r="A24" s="100">
        <v>233</v>
      </c>
      <c r="B24" s="48" t="s">
        <v>3886</v>
      </c>
      <c r="C24" s="49" t="s">
        <v>48</v>
      </c>
      <c r="D24" s="49" t="s">
        <v>227</v>
      </c>
      <c r="E24" s="50">
        <v>141</v>
      </c>
    </row>
    <row r="25" spans="1:251" ht="21.95" customHeight="1">
      <c r="A25" s="100">
        <v>91</v>
      </c>
      <c r="B25" s="48" t="s">
        <v>3463</v>
      </c>
      <c r="C25" s="49" t="s">
        <v>48</v>
      </c>
      <c r="D25" s="49" t="s">
        <v>227</v>
      </c>
      <c r="E25" s="50">
        <v>292</v>
      </c>
    </row>
    <row r="26" spans="1:251" customFormat="1" ht="21.95" customHeight="1">
      <c r="A26" s="100">
        <v>72</v>
      </c>
      <c r="B26" s="48" t="s">
        <v>3900</v>
      </c>
      <c r="C26" s="49" t="s">
        <v>48</v>
      </c>
      <c r="D26" s="49" t="s">
        <v>227</v>
      </c>
      <c r="E26" s="50">
        <v>292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</row>
    <row r="27" spans="1:251" customFormat="1" ht="6" customHeight="1">
      <c r="A27" s="472"/>
      <c r="B27" s="473"/>
      <c r="C27" s="474"/>
      <c r="D27" s="474"/>
      <c r="E27" s="475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</row>
    <row r="28" spans="1:251" s="32" customFormat="1" ht="16.5">
      <c r="A28" s="102">
        <v>1</v>
      </c>
      <c r="B28" s="91" t="s">
        <v>228</v>
      </c>
      <c r="C28" s="90"/>
      <c r="I28" s="33"/>
    </row>
    <row r="29" spans="1:251" s="32" customFormat="1" ht="30" customHeight="1">
      <c r="A29" s="102">
        <v>2</v>
      </c>
      <c r="B29" s="1123" t="s">
        <v>229</v>
      </c>
      <c r="C29" s="1123"/>
      <c r="D29" s="1123"/>
      <c r="E29" s="1123"/>
      <c r="I29" s="33"/>
    </row>
    <row r="30" spans="1:251" ht="7.5" customHeight="1">
      <c r="B30" s="41"/>
      <c r="C30" s="52"/>
      <c r="D30" s="53"/>
      <c r="E30" s="53"/>
    </row>
    <row r="31" spans="1:251" ht="6.75" customHeight="1">
      <c r="B31" s="41"/>
      <c r="C31" s="47"/>
    </row>
    <row r="32" spans="1:251">
      <c r="B32" s="41"/>
      <c r="C32" s="47"/>
    </row>
    <row r="33" spans="2:3">
      <c r="B33" s="41"/>
      <c r="C33" s="47"/>
    </row>
    <row r="34" spans="2:3">
      <c r="B34" s="41"/>
      <c r="C34" s="47"/>
    </row>
    <row r="35" spans="2:3">
      <c r="B35" s="41"/>
      <c r="C35" s="47"/>
    </row>
    <row r="36" spans="2:3">
      <c r="B36" s="41"/>
      <c r="C36" s="47"/>
    </row>
    <row r="37" spans="2:3">
      <c r="B37" s="41"/>
      <c r="C37" s="47"/>
    </row>
    <row r="38" spans="2:3">
      <c r="B38" s="41"/>
      <c r="C38" s="47"/>
    </row>
    <row r="39" spans="2:3">
      <c r="B39" s="41"/>
      <c r="C39" s="47"/>
    </row>
    <row r="40" spans="2:3">
      <c r="B40" s="41"/>
      <c r="C40" s="47"/>
    </row>
    <row r="41" spans="2:3">
      <c r="B41" s="41"/>
      <c r="C41" s="47"/>
    </row>
    <row r="42" spans="2:3">
      <c r="B42" s="41"/>
      <c r="C42" s="47"/>
    </row>
    <row r="43" spans="2:3">
      <c r="B43" s="41"/>
      <c r="C43" s="47"/>
    </row>
    <row r="44" spans="2:3">
      <c r="B44" s="41"/>
      <c r="C44" s="47"/>
    </row>
    <row r="45" spans="2:3">
      <c r="B45" s="41"/>
      <c r="C45" s="47"/>
    </row>
    <row r="46" spans="2:3">
      <c r="B46" s="41"/>
      <c r="C46" s="47"/>
    </row>
    <row r="47" spans="2:3">
      <c r="B47" s="41"/>
      <c r="C47" s="47"/>
    </row>
    <row r="48" spans="2:3">
      <c r="B48" s="41"/>
      <c r="C48" s="47"/>
    </row>
    <row r="49" spans="2:3">
      <c r="B49" s="41"/>
      <c r="C49" s="47"/>
    </row>
    <row r="50" spans="2:3">
      <c r="B50" s="41"/>
      <c r="C50" s="47"/>
    </row>
    <row r="51" spans="2:3">
      <c r="B51" s="41"/>
      <c r="C51" s="47"/>
    </row>
    <row r="52" spans="2:3">
      <c r="B52" s="41"/>
      <c r="C52" s="47"/>
    </row>
    <row r="53" spans="2:3">
      <c r="B53" s="41"/>
      <c r="C53" s="47"/>
    </row>
    <row r="54" spans="2:3">
      <c r="B54" s="41"/>
      <c r="C54" s="47"/>
    </row>
    <row r="55" spans="2:3">
      <c r="B55" s="41"/>
      <c r="C55" s="47"/>
    </row>
    <row r="56" spans="2:3">
      <c r="B56" s="41"/>
      <c r="C56" s="47"/>
    </row>
    <row r="57" spans="2:3">
      <c r="B57" s="41"/>
      <c r="C57" s="47"/>
    </row>
    <row r="58" spans="2:3">
      <c r="B58" s="41"/>
      <c r="C58" s="47"/>
    </row>
    <row r="59" spans="2:3">
      <c r="B59" s="41"/>
      <c r="C59" s="47"/>
    </row>
    <row r="60" spans="2:3">
      <c r="B60" s="41"/>
      <c r="C60" s="47"/>
    </row>
    <row r="61" spans="2:3">
      <c r="B61" s="41"/>
      <c r="C61" s="47"/>
    </row>
    <row r="62" spans="2:3">
      <c r="B62" s="41"/>
      <c r="C62" s="47"/>
    </row>
    <row r="63" spans="2:3">
      <c r="B63" s="41"/>
      <c r="C63" s="47"/>
    </row>
    <row r="64" spans="2:3">
      <c r="B64" s="41"/>
      <c r="C64" s="47"/>
    </row>
    <row r="65" spans="2:3">
      <c r="B65" s="41"/>
      <c r="C65" s="47"/>
    </row>
    <row r="66" spans="2:3">
      <c r="B66" s="41"/>
      <c r="C66" s="47"/>
    </row>
    <row r="67" spans="2:3">
      <c r="B67" s="41"/>
      <c r="C67" s="47"/>
    </row>
    <row r="68" spans="2:3">
      <c r="B68" s="41"/>
      <c r="C68" s="47"/>
    </row>
    <row r="69" spans="2:3">
      <c r="B69" s="41"/>
      <c r="C69" s="47"/>
    </row>
    <row r="70" spans="2:3">
      <c r="B70" s="41"/>
      <c r="C70" s="47"/>
    </row>
    <row r="71" spans="2:3">
      <c r="B71" s="41"/>
      <c r="C71" s="47"/>
    </row>
    <row r="72" spans="2:3">
      <c r="B72" s="41"/>
      <c r="C72" s="47"/>
    </row>
    <row r="73" spans="2:3">
      <c r="B73" s="41"/>
      <c r="C73" s="47"/>
    </row>
    <row r="74" spans="2:3">
      <c r="B74" s="41"/>
      <c r="C74" s="47"/>
    </row>
    <row r="75" spans="2:3">
      <c r="B75" s="41"/>
      <c r="C75" s="47"/>
    </row>
    <row r="76" spans="2:3">
      <c r="B76" s="41"/>
      <c r="C76" s="47"/>
    </row>
    <row r="77" spans="2:3">
      <c r="B77" s="41"/>
      <c r="C77" s="47"/>
    </row>
    <row r="78" spans="2:3">
      <c r="B78" s="41"/>
      <c r="C78" s="47"/>
    </row>
    <row r="79" spans="2:3">
      <c r="B79" s="41"/>
      <c r="C79" s="47"/>
    </row>
    <row r="80" spans="2:3">
      <c r="B80" s="41"/>
      <c r="C80" s="47"/>
    </row>
    <row r="81" spans="2:3">
      <c r="B81" s="41"/>
      <c r="C81" s="47"/>
    </row>
    <row r="82" spans="2:3">
      <c r="B82" s="41"/>
      <c r="C82" s="47"/>
    </row>
    <row r="83" spans="2:3">
      <c r="B83" s="41"/>
      <c r="C83" s="47"/>
    </row>
    <row r="84" spans="2:3">
      <c r="B84" s="41"/>
      <c r="C84" s="47"/>
    </row>
    <row r="85" spans="2:3">
      <c r="B85" s="41"/>
      <c r="C85" s="47"/>
    </row>
    <row r="86" spans="2:3">
      <c r="B86" s="41"/>
      <c r="C86" s="47"/>
    </row>
    <row r="87" spans="2:3">
      <c r="B87" s="41"/>
      <c r="C87" s="47"/>
    </row>
    <row r="88" spans="2:3">
      <c r="B88" s="41"/>
      <c r="C88" s="47"/>
    </row>
    <row r="89" spans="2:3">
      <c r="B89" s="41"/>
      <c r="C89" s="47"/>
    </row>
    <row r="90" spans="2:3">
      <c r="B90" s="41"/>
      <c r="C90" s="47"/>
    </row>
    <row r="91" spans="2:3">
      <c r="B91" s="41"/>
      <c r="C91" s="47"/>
    </row>
    <row r="92" spans="2:3">
      <c r="B92" s="41"/>
      <c r="C92" s="47"/>
    </row>
    <row r="93" spans="2:3">
      <c r="B93" s="41"/>
      <c r="C93" s="47"/>
    </row>
    <row r="94" spans="2:3">
      <c r="B94" s="41"/>
      <c r="C94" s="47"/>
    </row>
    <row r="95" spans="2:3">
      <c r="B95" s="41"/>
      <c r="C95" s="47"/>
    </row>
    <row r="96" spans="2:3">
      <c r="B96" s="41"/>
      <c r="C96" s="47"/>
    </row>
    <row r="97" spans="2:3">
      <c r="B97" s="41"/>
      <c r="C97" s="47"/>
    </row>
    <row r="98" spans="2:3">
      <c r="B98" s="41"/>
      <c r="C98" s="47"/>
    </row>
    <row r="99" spans="2:3">
      <c r="B99" s="41"/>
      <c r="C99" s="47"/>
    </row>
    <row r="100" spans="2:3">
      <c r="B100" s="41"/>
      <c r="C100" s="47"/>
    </row>
    <row r="101" spans="2:3">
      <c r="B101" s="41"/>
      <c r="C101" s="47"/>
    </row>
    <row r="102" spans="2:3">
      <c r="B102" s="41"/>
      <c r="C102" s="47"/>
    </row>
    <row r="103" spans="2:3">
      <c r="B103" s="41"/>
      <c r="C103" s="47"/>
    </row>
    <row r="104" spans="2:3">
      <c r="B104" s="41"/>
      <c r="C104" s="47"/>
    </row>
    <row r="105" spans="2:3">
      <c r="B105" s="41"/>
      <c r="C105" s="47"/>
    </row>
    <row r="106" spans="2:3">
      <c r="B106" s="41"/>
      <c r="C106" s="47"/>
    </row>
    <row r="107" spans="2:3">
      <c r="B107" s="41"/>
      <c r="C107" s="47"/>
    </row>
    <row r="108" spans="2:3">
      <c r="B108" s="41"/>
      <c r="C108" s="47"/>
    </row>
    <row r="109" spans="2:3">
      <c r="B109" s="41"/>
      <c r="C109" s="47"/>
    </row>
    <row r="110" spans="2:3">
      <c r="B110" s="41"/>
      <c r="C110" s="47"/>
    </row>
    <row r="111" spans="2:3">
      <c r="B111" s="41"/>
      <c r="C111" s="47"/>
    </row>
    <row r="112" spans="2:3">
      <c r="B112" s="41"/>
      <c r="C112" s="47"/>
    </row>
    <row r="113" spans="2:3">
      <c r="B113" s="41"/>
      <c r="C113" s="47"/>
    </row>
    <row r="114" spans="2:3">
      <c r="B114" s="41"/>
      <c r="C114" s="47"/>
    </row>
    <row r="115" spans="2:3">
      <c r="B115" s="41"/>
      <c r="C115" s="47"/>
    </row>
    <row r="116" spans="2:3">
      <c r="B116" s="41"/>
      <c r="C116" s="47"/>
    </row>
    <row r="117" spans="2:3">
      <c r="B117" s="41"/>
      <c r="C117" s="47"/>
    </row>
    <row r="118" spans="2:3">
      <c r="B118" s="41"/>
      <c r="C118" s="47"/>
    </row>
    <row r="119" spans="2:3">
      <c r="B119" s="41"/>
      <c r="C119" s="47"/>
    </row>
    <row r="120" spans="2:3">
      <c r="B120" s="41"/>
      <c r="C120" s="47"/>
    </row>
    <row r="121" spans="2:3">
      <c r="B121" s="41"/>
      <c r="C121" s="47"/>
    </row>
    <row r="122" spans="2:3">
      <c r="B122" s="41"/>
      <c r="C122" s="47"/>
    </row>
    <row r="123" spans="2:3">
      <c r="B123" s="41"/>
      <c r="C123" s="47"/>
    </row>
    <row r="124" spans="2:3">
      <c r="B124" s="41"/>
      <c r="C124" s="47"/>
    </row>
    <row r="125" spans="2:3">
      <c r="B125" s="41"/>
      <c r="C125" s="47"/>
    </row>
    <row r="126" spans="2:3">
      <c r="B126" s="41"/>
      <c r="C126" s="47"/>
    </row>
    <row r="127" spans="2:3">
      <c r="B127" s="41"/>
      <c r="C127" s="47"/>
    </row>
    <row r="128" spans="2:3">
      <c r="B128" s="41"/>
      <c r="C128" s="47"/>
    </row>
    <row r="129" spans="2:3">
      <c r="B129" s="41"/>
      <c r="C129" s="47"/>
    </row>
    <row r="130" spans="2:3">
      <c r="B130" s="41"/>
      <c r="C130" s="47"/>
    </row>
    <row r="131" spans="2:3">
      <c r="B131" s="41"/>
      <c r="C131" s="47"/>
    </row>
    <row r="132" spans="2:3">
      <c r="B132" s="41"/>
      <c r="C132" s="47"/>
    </row>
    <row r="133" spans="2:3">
      <c r="B133" s="41"/>
      <c r="C133" s="47"/>
    </row>
    <row r="134" spans="2:3">
      <c r="B134" s="41"/>
      <c r="C134" s="47"/>
    </row>
    <row r="135" spans="2:3">
      <c r="B135" s="41"/>
      <c r="C135" s="47"/>
    </row>
    <row r="136" spans="2:3">
      <c r="B136" s="41"/>
      <c r="C136" s="47"/>
    </row>
    <row r="137" spans="2:3">
      <c r="B137" s="41"/>
      <c r="C137" s="47"/>
    </row>
    <row r="138" spans="2:3">
      <c r="B138" s="41"/>
      <c r="C138" s="47"/>
    </row>
    <row r="139" spans="2:3">
      <c r="B139" s="41"/>
      <c r="C139" s="47"/>
    </row>
    <row r="140" spans="2:3">
      <c r="B140" s="41"/>
      <c r="C140" s="47"/>
    </row>
    <row r="141" spans="2:3">
      <c r="B141" s="41"/>
      <c r="C141" s="47"/>
    </row>
    <row r="142" spans="2:3">
      <c r="B142" s="41"/>
      <c r="C142" s="47"/>
    </row>
    <row r="143" spans="2:3">
      <c r="B143" s="41"/>
      <c r="C143" s="47"/>
    </row>
    <row r="144" spans="2:3">
      <c r="B144" s="41"/>
      <c r="C144" s="47"/>
    </row>
    <row r="145" spans="2:3">
      <c r="B145" s="41"/>
      <c r="C145" s="47"/>
    </row>
    <row r="146" spans="2:3">
      <c r="B146" s="41"/>
      <c r="C146" s="47"/>
    </row>
    <row r="147" spans="2:3">
      <c r="B147" s="41"/>
      <c r="C147" s="47"/>
    </row>
    <row r="148" spans="2:3">
      <c r="B148" s="41"/>
      <c r="C148" s="47"/>
    </row>
    <row r="149" spans="2:3">
      <c r="B149" s="41"/>
      <c r="C149" s="47"/>
    </row>
    <row r="150" spans="2:3">
      <c r="B150" s="41"/>
      <c r="C150" s="47"/>
    </row>
    <row r="151" spans="2:3">
      <c r="B151" s="41"/>
      <c r="C151" s="47"/>
    </row>
    <row r="152" spans="2:3">
      <c r="B152" s="41"/>
      <c r="C152" s="47"/>
    </row>
    <row r="153" spans="2:3">
      <c r="B153" s="41"/>
      <c r="C153" s="47"/>
    </row>
    <row r="154" spans="2:3">
      <c r="B154" s="41"/>
      <c r="C154" s="47"/>
    </row>
    <row r="155" spans="2:3">
      <c r="B155" s="41"/>
      <c r="C155" s="47"/>
    </row>
    <row r="156" spans="2:3">
      <c r="B156" s="41"/>
      <c r="C156" s="47"/>
    </row>
    <row r="157" spans="2:3">
      <c r="B157" s="41"/>
      <c r="C157" s="47"/>
    </row>
    <row r="158" spans="2:3">
      <c r="B158" s="41"/>
      <c r="C158" s="47"/>
    </row>
    <row r="159" spans="2:3">
      <c r="B159" s="41"/>
      <c r="C159" s="47"/>
    </row>
    <row r="160" spans="2:3">
      <c r="B160" s="41"/>
      <c r="C160" s="47"/>
    </row>
    <row r="161" spans="2:3">
      <c r="B161" s="41"/>
      <c r="C161" s="47"/>
    </row>
    <row r="162" spans="2:3">
      <c r="B162" s="41"/>
      <c r="C162" s="47"/>
    </row>
    <row r="163" spans="2:3">
      <c r="B163" s="41"/>
      <c r="C163" s="47"/>
    </row>
    <row r="164" spans="2:3">
      <c r="B164" s="41"/>
      <c r="C164" s="47"/>
    </row>
    <row r="165" spans="2:3">
      <c r="B165" s="41"/>
      <c r="C165" s="47"/>
    </row>
    <row r="166" spans="2:3">
      <c r="B166" s="41"/>
      <c r="C166" s="47"/>
    </row>
    <row r="167" spans="2:3">
      <c r="B167" s="41"/>
      <c r="C167" s="47"/>
    </row>
    <row r="168" spans="2:3">
      <c r="B168" s="41"/>
      <c r="C168" s="47"/>
    </row>
    <row r="169" spans="2:3">
      <c r="B169" s="41"/>
      <c r="C169" s="47"/>
    </row>
    <row r="170" spans="2:3">
      <c r="B170" s="41"/>
      <c r="C170" s="47"/>
    </row>
    <row r="171" spans="2:3">
      <c r="B171" s="41"/>
      <c r="C171" s="47"/>
    </row>
    <row r="172" spans="2:3">
      <c r="B172" s="41"/>
      <c r="C172" s="47"/>
    </row>
    <row r="173" spans="2:3">
      <c r="B173" s="41"/>
      <c r="C173" s="47"/>
    </row>
    <row r="174" spans="2:3">
      <c r="B174" s="41"/>
      <c r="C174" s="47"/>
    </row>
    <row r="175" spans="2:3">
      <c r="B175" s="41"/>
      <c r="C175" s="47"/>
    </row>
    <row r="176" spans="2:3">
      <c r="B176" s="41"/>
      <c r="C176" s="47"/>
    </row>
    <row r="177" spans="2:3">
      <c r="B177" s="41"/>
      <c r="C177" s="47"/>
    </row>
    <row r="178" spans="2:3">
      <c r="B178" s="41"/>
      <c r="C178" s="47"/>
    </row>
    <row r="179" spans="2:3">
      <c r="B179" s="41"/>
      <c r="C179" s="47"/>
    </row>
    <row r="180" spans="2:3">
      <c r="B180" s="41"/>
      <c r="C180" s="47"/>
    </row>
    <row r="181" spans="2:3">
      <c r="B181" s="41"/>
      <c r="C181" s="47"/>
    </row>
    <row r="182" spans="2:3">
      <c r="B182" s="41"/>
      <c r="C182" s="47"/>
    </row>
    <row r="183" spans="2:3">
      <c r="B183" s="41"/>
      <c r="C183" s="47"/>
    </row>
    <row r="184" spans="2:3">
      <c r="B184" s="41"/>
      <c r="C184" s="47"/>
    </row>
    <row r="185" spans="2:3">
      <c r="B185" s="41"/>
      <c r="C185" s="47"/>
    </row>
    <row r="186" spans="2:3">
      <c r="B186" s="41"/>
      <c r="C186" s="47"/>
    </row>
    <row r="187" spans="2:3">
      <c r="B187" s="41"/>
      <c r="C187" s="47"/>
    </row>
    <row r="188" spans="2:3">
      <c r="B188" s="41"/>
      <c r="C188" s="47"/>
    </row>
    <row r="189" spans="2:3">
      <c r="B189" s="41"/>
      <c r="C189" s="47"/>
    </row>
    <row r="190" spans="2:3">
      <c r="B190" s="41"/>
      <c r="C190" s="47"/>
    </row>
    <row r="191" spans="2:3">
      <c r="B191" s="41"/>
      <c r="C191" s="47"/>
    </row>
    <row r="192" spans="2:3">
      <c r="B192" s="41"/>
      <c r="C192" s="47"/>
    </row>
    <row r="193" spans="2:3">
      <c r="B193" s="41"/>
      <c r="C193" s="47"/>
    </row>
    <row r="194" spans="2:3">
      <c r="B194" s="41"/>
      <c r="C194" s="47"/>
    </row>
    <row r="195" spans="2:3">
      <c r="B195" s="41"/>
      <c r="C195" s="47"/>
    </row>
    <row r="196" spans="2:3">
      <c r="B196" s="41"/>
      <c r="C196" s="47"/>
    </row>
    <row r="197" spans="2:3">
      <c r="B197" s="41"/>
      <c r="C197" s="47"/>
    </row>
    <row r="198" spans="2:3">
      <c r="B198" s="41"/>
      <c r="C198" s="47"/>
    </row>
    <row r="199" spans="2:3">
      <c r="B199" s="41"/>
      <c r="C199" s="47"/>
    </row>
    <row r="200" spans="2:3">
      <c r="B200" s="41"/>
      <c r="C200" s="47"/>
    </row>
    <row r="201" spans="2:3">
      <c r="B201" s="41"/>
      <c r="C201" s="47"/>
    </row>
    <row r="202" spans="2:3">
      <c r="B202" s="41"/>
      <c r="C202" s="47"/>
    </row>
    <row r="203" spans="2:3">
      <c r="B203" s="41"/>
      <c r="C203" s="47"/>
    </row>
    <row r="204" spans="2:3">
      <c r="B204" s="41"/>
      <c r="C204" s="47"/>
    </row>
    <row r="205" spans="2:3">
      <c r="B205" s="41"/>
      <c r="C205" s="47"/>
    </row>
    <row r="206" spans="2:3">
      <c r="B206" s="41"/>
      <c r="C206" s="47"/>
    </row>
    <row r="207" spans="2:3">
      <c r="B207" s="41"/>
      <c r="C207" s="47"/>
    </row>
    <row r="208" spans="2:3">
      <c r="B208" s="41"/>
      <c r="C208" s="47"/>
    </row>
    <row r="209" spans="2:3">
      <c r="B209" s="41"/>
      <c r="C209" s="47"/>
    </row>
    <row r="210" spans="2:3">
      <c r="B210" s="41"/>
      <c r="C210" s="47"/>
    </row>
    <row r="211" spans="2:3">
      <c r="B211" s="41"/>
      <c r="C211" s="47"/>
    </row>
    <row r="212" spans="2:3">
      <c r="B212" s="41"/>
      <c r="C212" s="47"/>
    </row>
    <row r="213" spans="2:3">
      <c r="B213" s="41"/>
      <c r="C213" s="47"/>
    </row>
    <row r="214" spans="2:3">
      <c r="B214" s="41"/>
      <c r="C214" s="47"/>
    </row>
    <row r="215" spans="2:3">
      <c r="B215" s="41"/>
      <c r="C215" s="47"/>
    </row>
    <row r="216" spans="2:3">
      <c r="B216" s="41"/>
      <c r="C216" s="47"/>
    </row>
    <row r="217" spans="2:3">
      <c r="B217" s="41"/>
      <c r="C217" s="47"/>
    </row>
    <row r="218" spans="2:3">
      <c r="B218" s="41"/>
      <c r="C218" s="47"/>
    </row>
    <row r="219" spans="2:3">
      <c r="B219" s="41"/>
      <c r="C219" s="47"/>
    </row>
    <row r="220" spans="2:3">
      <c r="B220" s="41"/>
      <c r="C220" s="47"/>
    </row>
    <row r="221" spans="2:3">
      <c r="B221" s="41"/>
      <c r="C221" s="47"/>
    </row>
    <row r="222" spans="2:3">
      <c r="B222" s="41"/>
      <c r="C222" s="47"/>
    </row>
    <row r="223" spans="2:3">
      <c r="B223" s="41"/>
      <c r="C223" s="47"/>
    </row>
    <row r="224" spans="2:3">
      <c r="B224" s="41"/>
      <c r="C224" s="47"/>
    </row>
    <row r="225" spans="2:3">
      <c r="B225" s="41"/>
      <c r="C225" s="47"/>
    </row>
    <row r="226" spans="2:3">
      <c r="B226" s="41"/>
      <c r="C226" s="47"/>
    </row>
    <row r="227" spans="2:3">
      <c r="B227" s="41"/>
      <c r="C227" s="47"/>
    </row>
    <row r="228" spans="2:3">
      <c r="B228" s="41"/>
      <c r="C228" s="47"/>
    </row>
    <row r="229" spans="2:3">
      <c r="B229" s="41"/>
      <c r="C229" s="47"/>
    </row>
    <row r="230" spans="2:3">
      <c r="B230" s="41"/>
      <c r="C230" s="47"/>
    </row>
    <row r="231" spans="2:3">
      <c r="B231" s="41"/>
      <c r="C231" s="47"/>
    </row>
    <row r="232" spans="2:3">
      <c r="B232" s="41"/>
      <c r="C232" s="47"/>
    </row>
    <row r="233" spans="2:3">
      <c r="B233" s="41"/>
      <c r="C233" s="47"/>
    </row>
    <row r="234" spans="2:3">
      <c r="B234" s="41"/>
      <c r="C234" s="47"/>
    </row>
    <row r="235" spans="2:3">
      <c r="B235" s="41"/>
      <c r="C235" s="47"/>
    </row>
    <row r="236" spans="2:3">
      <c r="B236" s="41"/>
      <c r="C236" s="47"/>
    </row>
    <row r="237" spans="2:3">
      <c r="B237" s="41"/>
      <c r="C237" s="47"/>
    </row>
    <row r="238" spans="2:3">
      <c r="B238" s="41"/>
      <c r="C238" s="47"/>
    </row>
    <row r="239" spans="2:3">
      <c r="B239" s="41"/>
      <c r="C239" s="47"/>
    </row>
    <row r="240" spans="2:3">
      <c r="B240" s="41"/>
      <c r="C240" s="47"/>
    </row>
    <row r="241" spans="2:3">
      <c r="B241" s="41"/>
      <c r="C241" s="47"/>
    </row>
    <row r="242" spans="2:3">
      <c r="B242" s="41"/>
      <c r="C242" s="47"/>
    </row>
    <row r="243" spans="2:3">
      <c r="B243" s="41"/>
      <c r="C243" s="47"/>
    </row>
    <row r="244" spans="2:3">
      <c r="B244" s="41"/>
      <c r="C244" s="47"/>
    </row>
    <row r="245" spans="2:3">
      <c r="B245" s="41"/>
      <c r="C245" s="47"/>
    </row>
    <row r="246" spans="2:3">
      <c r="B246" s="41"/>
      <c r="C246" s="47"/>
    </row>
    <row r="247" spans="2:3">
      <c r="B247" s="41"/>
      <c r="C247" s="47"/>
    </row>
    <row r="248" spans="2:3">
      <c r="B248" s="41"/>
      <c r="C248" s="47"/>
    </row>
    <row r="249" spans="2:3">
      <c r="B249" s="41"/>
      <c r="C249" s="47"/>
    </row>
    <row r="250" spans="2:3">
      <c r="B250" s="41"/>
      <c r="C250" s="47"/>
    </row>
    <row r="251" spans="2:3">
      <c r="B251" s="41"/>
      <c r="C251" s="47"/>
    </row>
    <row r="252" spans="2:3">
      <c r="B252" s="41"/>
      <c r="C252" s="47"/>
    </row>
    <row r="253" spans="2:3">
      <c r="B253" s="41"/>
      <c r="C253" s="47"/>
    </row>
    <row r="254" spans="2:3">
      <c r="B254" s="41"/>
      <c r="C254" s="47"/>
    </row>
    <row r="255" spans="2:3">
      <c r="B255" s="41"/>
      <c r="C255" s="47"/>
    </row>
    <row r="256" spans="2:3">
      <c r="B256" s="41"/>
      <c r="C256" s="47"/>
    </row>
    <row r="257" spans="2:3">
      <c r="B257" s="41"/>
      <c r="C257" s="47"/>
    </row>
    <row r="258" spans="2:3">
      <c r="B258" s="41"/>
      <c r="C258" s="47"/>
    </row>
    <row r="259" spans="2:3">
      <c r="B259" s="41"/>
      <c r="C259" s="47"/>
    </row>
    <row r="260" spans="2:3">
      <c r="B260" s="41"/>
      <c r="C260" s="47"/>
    </row>
    <row r="261" spans="2:3">
      <c r="B261" s="41"/>
      <c r="C261" s="47"/>
    </row>
    <row r="262" spans="2:3">
      <c r="B262" s="41"/>
      <c r="C262" s="47"/>
    </row>
    <row r="263" spans="2:3">
      <c r="B263" s="41"/>
      <c r="C263" s="47"/>
    </row>
    <row r="264" spans="2:3">
      <c r="B264" s="41"/>
      <c r="C264" s="47"/>
    </row>
    <row r="265" spans="2:3">
      <c r="B265" s="41"/>
      <c r="C265" s="47"/>
    </row>
    <row r="266" spans="2:3">
      <c r="B266" s="41"/>
      <c r="C266" s="47"/>
    </row>
    <row r="267" spans="2:3">
      <c r="B267" s="41"/>
      <c r="C267" s="47"/>
    </row>
    <row r="268" spans="2:3">
      <c r="B268" s="41"/>
      <c r="C268" s="47"/>
    </row>
    <row r="269" spans="2:3">
      <c r="B269" s="41"/>
      <c r="C269" s="47"/>
    </row>
    <row r="270" spans="2:3">
      <c r="B270" s="41"/>
      <c r="C270" s="47"/>
    </row>
    <row r="271" spans="2:3">
      <c r="B271" s="41"/>
      <c r="C271" s="47"/>
    </row>
    <row r="272" spans="2:3">
      <c r="B272" s="41"/>
      <c r="C272" s="47"/>
    </row>
    <row r="273" spans="2:3">
      <c r="B273" s="41"/>
      <c r="C273" s="47"/>
    </row>
    <row r="274" spans="2:3">
      <c r="B274" s="41"/>
      <c r="C274" s="47"/>
    </row>
    <row r="275" spans="2:3">
      <c r="B275" s="41"/>
      <c r="C275" s="47"/>
    </row>
    <row r="276" spans="2:3">
      <c r="B276" s="41"/>
      <c r="C276" s="47"/>
    </row>
    <row r="277" spans="2:3">
      <c r="B277" s="41"/>
      <c r="C277" s="47"/>
    </row>
    <row r="278" spans="2:3">
      <c r="B278" s="41"/>
      <c r="C278" s="47"/>
    </row>
    <row r="279" spans="2:3">
      <c r="B279" s="41"/>
      <c r="C279" s="47"/>
    </row>
    <row r="280" spans="2:3">
      <c r="B280" s="41"/>
      <c r="C280" s="47"/>
    </row>
    <row r="281" spans="2:3">
      <c r="B281" s="41"/>
      <c r="C281" s="47"/>
    </row>
    <row r="282" spans="2:3">
      <c r="B282" s="41"/>
      <c r="C282" s="47"/>
    </row>
    <row r="283" spans="2:3">
      <c r="B283" s="41"/>
      <c r="C283" s="47"/>
    </row>
    <row r="284" spans="2:3">
      <c r="B284" s="41"/>
      <c r="C284" s="47"/>
    </row>
    <row r="285" spans="2:3">
      <c r="B285" s="41"/>
      <c r="C285" s="47"/>
    </row>
    <row r="286" spans="2:3">
      <c r="B286" s="41"/>
      <c r="C286" s="47"/>
    </row>
    <row r="287" spans="2:3">
      <c r="B287" s="41"/>
      <c r="C287" s="47"/>
    </row>
    <row r="288" spans="2:3">
      <c r="B288" s="41"/>
      <c r="C288" s="47"/>
    </row>
    <row r="289" spans="2:3">
      <c r="B289" s="41"/>
      <c r="C289" s="47"/>
    </row>
    <row r="290" spans="2:3">
      <c r="B290" s="41"/>
      <c r="C290" s="47"/>
    </row>
    <row r="291" spans="2:3">
      <c r="B291" s="41"/>
      <c r="C291" s="47"/>
    </row>
    <row r="292" spans="2:3">
      <c r="B292" s="41"/>
      <c r="C292" s="47"/>
    </row>
    <row r="293" spans="2:3">
      <c r="B293" s="41"/>
      <c r="C293" s="47"/>
    </row>
    <row r="294" spans="2:3">
      <c r="B294" s="41"/>
      <c r="C294" s="47"/>
    </row>
    <row r="295" spans="2:3">
      <c r="B295" s="41"/>
      <c r="C295" s="47"/>
    </row>
    <row r="296" spans="2:3">
      <c r="B296" s="41"/>
      <c r="C296" s="47"/>
    </row>
    <row r="297" spans="2:3">
      <c r="B297" s="41"/>
      <c r="C297" s="47"/>
    </row>
    <row r="298" spans="2:3">
      <c r="B298" s="41"/>
      <c r="C298" s="47"/>
    </row>
    <row r="299" spans="2:3">
      <c r="B299" s="41"/>
      <c r="C299" s="47"/>
    </row>
    <row r="300" spans="2:3">
      <c r="B300" s="41"/>
      <c r="C300" s="47"/>
    </row>
    <row r="301" spans="2:3">
      <c r="B301" s="41"/>
      <c r="C301" s="47"/>
    </row>
    <row r="302" spans="2:3">
      <c r="B302" s="41"/>
      <c r="C302" s="47"/>
    </row>
    <row r="303" spans="2:3">
      <c r="B303" s="41"/>
      <c r="C303" s="47"/>
    </row>
    <row r="304" spans="2:3">
      <c r="B304" s="41"/>
      <c r="C304" s="47"/>
    </row>
    <row r="305" spans="2:3">
      <c r="B305" s="41"/>
      <c r="C305" s="47"/>
    </row>
    <row r="306" spans="2:3">
      <c r="B306" s="41"/>
      <c r="C306" s="47"/>
    </row>
    <row r="307" spans="2:3">
      <c r="B307" s="41"/>
      <c r="C307" s="47"/>
    </row>
    <row r="308" spans="2:3">
      <c r="B308" s="41"/>
      <c r="C308" s="47"/>
    </row>
    <row r="309" spans="2:3">
      <c r="B309" s="41"/>
      <c r="C309" s="47"/>
    </row>
    <row r="310" spans="2:3">
      <c r="B310" s="41"/>
      <c r="C310" s="47"/>
    </row>
    <row r="311" spans="2:3">
      <c r="B311" s="41"/>
      <c r="C311" s="47"/>
    </row>
    <row r="312" spans="2:3">
      <c r="B312" s="41"/>
      <c r="C312" s="47"/>
    </row>
    <row r="313" spans="2:3">
      <c r="B313" s="41"/>
      <c r="C313" s="47"/>
    </row>
    <row r="314" spans="2:3">
      <c r="B314" s="41"/>
      <c r="C314" s="47"/>
    </row>
    <row r="315" spans="2:3">
      <c r="B315" s="41"/>
      <c r="C315" s="47"/>
    </row>
    <row r="316" spans="2:3">
      <c r="B316" s="41"/>
      <c r="C316" s="47"/>
    </row>
    <row r="317" spans="2:3">
      <c r="B317" s="41"/>
      <c r="C317" s="47"/>
    </row>
    <row r="318" spans="2:3">
      <c r="B318" s="41"/>
      <c r="C318" s="47"/>
    </row>
    <row r="319" spans="2:3">
      <c r="B319" s="41"/>
      <c r="C319" s="47"/>
    </row>
    <row r="320" spans="2:3">
      <c r="B320" s="41"/>
      <c r="C320" s="47"/>
    </row>
    <row r="321" spans="2:3">
      <c r="B321" s="41"/>
      <c r="C321" s="47"/>
    </row>
    <row r="322" spans="2:3">
      <c r="B322" s="41"/>
      <c r="C322" s="47"/>
    </row>
    <row r="323" spans="2:3">
      <c r="B323" s="41"/>
      <c r="C323" s="47"/>
    </row>
    <row r="324" spans="2:3">
      <c r="B324" s="41"/>
      <c r="C324" s="47"/>
    </row>
    <row r="325" spans="2:3">
      <c r="B325" s="41"/>
      <c r="C325" s="47"/>
    </row>
    <row r="326" spans="2:3">
      <c r="B326" s="41"/>
      <c r="C326" s="47"/>
    </row>
    <row r="327" spans="2:3">
      <c r="B327" s="41"/>
      <c r="C327" s="47"/>
    </row>
    <row r="328" spans="2:3">
      <c r="B328" s="41"/>
      <c r="C328" s="47"/>
    </row>
    <row r="329" spans="2:3">
      <c r="B329" s="41"/>
      <c r="C329" s="47"/>
    </row>
    <row r="330" spans="2:3">
      <c r="B330" s="41"/>
      <c r="C330" s="47"/>
    </row>
    <row r="331" spans="2:3">
      <c r="B331" s="41"/>
      <c r="C331" s="47"/>
    </row>
    <row r="332" spans="2:3">
      <c r="B332" s="41"/>
      <c r="C332" s="47"/>
    </row>
    <row r="333" spans="2:3">
      <c r="B333" s="41"/>
      <c r="C333" s="47"/>
    </row>
    <row r="334" spans="2:3">
      <c r="B334" s="41"/>
      <c r="C334" s="47"/>
    </row>
    <row r="335" spans="2:3">
      <c r="B335" s="41"/>
      <c r="C335" s="47"/>
    </row>
    <row r="336" spans="2:3">
      <c r="B336" s="41"/>
      <c r="C336" s="47"/>
    </row>
    <row r="337" spans="2:3">
      <c r="B337" s="41"/>
      <c r="C337" s="47"/>
    </row>
    <row r="338" spans="2:3">
      <c r="B338" s="41"/>
      <c r="C338" s="47"/>
    </row>
    <row r="339" spans="2:3">
      <c r="B339" s="41"/>
      <c r="C339" s="47"/>
    </row>
    <row r="340" spans="2:3">
      <c r="B340" s="41"/>
      <c r="C340" s="47"/>
    </row>
    <row r="341" spans="2:3">
      <c r="B341" s="41"/>
      <c r="C341" s="47"/>
    </row>
    <row r="342" spans="2:3">
      <c r="B342" s="41"/>
      <c r="C342" s="47"/>
    </row>
    <row r="343" spans="2:3">
      <c r="B343" s="41"/>
      <c r="C343" s="47"/>
    </row>
    <row r="344" spans="2:3">
      <c r="B344" s="41"/>
      <c r="C344" s="47"/>
    </row>
    <row r="345" spans="2:3">
      <c r="B345" s="41"/>
      <c r="C345" s="47"/>
    </row>
    <row r="346" spans="2:3">
      <c r="B346" s="41"/>
      <c r="C346" s="47"/>
    </row>
    <row r="347" spans="2:3">
      <c r="B347" s="41"/>
      <c r="C347" s="47"/>
    </row>
    <row r="348" spans="2:3">
      <c r="B348" s="41"/>
      <c r="C348" s="47"/>
    </row>
    <row r="349" spans="2:3">
      <c r="B349" s="41"/>
      <c r="C349" s="47"/>
    </row>
    <row r="350" spans="2:3">
      <c r="B350" s="41"/>
      <c r="C350" s="47"/>
    </row>
    <row r="351" spans="2:3">
      <c r="B351" s="41"/>
      <c r="C351" s="47"/>
    </row>
    <row r="352" spans="2:3">
      <c r="B352" s="41"/>
      <c r="C352" s="47"/>
    </row>
    <row r="353" spans="2:3">
      <c r="B353" s="41"/>
      <c r="C353" s="47"/>
    </row>
    <row r="354" spans="2:3">
      <c r="B354" s="41"/>
      <c r="C354" s="47"/>
    </row>
    <row r="355" spans="2:3">
      <c r="B355" s="41"/>
      <c r="C355" s="47"/>
    </row>
    <row r="356" spans="2:3">
      <c r="B356" s="41"/>
      <c r="C356" s="47"/>
    </row>
    <row r="357" spans="2:3">
      <c r="B357" s="41"/>
      <c r="C357" s="47"/>
    </row>
    <row r="358" spans="2:3">
      <c r="B358" s="41"/>
      <c r="C358" s="47"/>
    </row>
    <row r="359" spans="2:3">
      <c r="B359" s="41"/>
      <c r="C359" s="47"/>
    </row>
    <row r="360" spans="2:3">
      <c r="B360" s="41"/>
      <c r="C360" s="47"/>
    </row>
    <row r="361" spans="2:3">
      <c r="B361" s="41"/>
      <c r="C361" s="47"/>
    </row>
    <row r="362" spans="2:3">
      <c r="B362" s="41"/>
      <c r="C362" s="47"/>
    </row>
    <row r="363" spans="2:3">
      <c r="B363" s="41"/>
      <c r="C363" s="47"/>
    </row>
    <row r="364" spans="2:3">
      <c r="B364" s="41"/>
      <c r="C364" s="47"/>
    </row>
    <row r="365" spans="2:3">
      <c r="B365" s="41"/>
      <c r="C365" s="47"/>
    </row>
    <row r="366" spans="2:3">
      <c r="B366" s="41"/>
      <c r="C366" s="47"/>
    </row>
    <row r="367" spans="2:3">
      <c r="B367" s="41"/>
      <c r="C367" s="47"/>
    </row>
    <row r="368" spans="2:3">
      <c r="B368" s="41"/>
      <c r="C368" s="47"/>
    </row>
    <row r="369" spans="2:3">
      <c r="B369" s="41"/>
      <c r="C369" s="47"/>
    </row>
    <row r="370" spans="2:3">
      <c r="B370" s="41"/>
      <c r="C370" s="47"/>
    </row>
    <row r="371" spans="2:3">
      <c r="B371" s="41"/>
      <c r="C371" s="47"/>
    </row>
    <row r="372" spans="2:3">
      <c r="B372" s="41"/>
      <c r="C372" s="47"/>
    </row>
    <row r="373" spans="2:3">
      <c r="B373" s="41"/>
      <c r="C373" s="47"/>
    </row>
    <row r="374" spans="2:3">
      <c r="B374" s="41"/>
      <c r="C374" s="47"/>
    </row>
    <row r="375" spans="2:3">
      <c r="B375" s="41"/>
      <c r="C375" s="47"/>
    </row>
    <row r="376" spans="2:3">
      <c r="B376" s="41"/>
      <c r="C376" s="47"/>
    </row>
    <row r="377" spans="2:3">
      <c r="B377" s="41"/>
      <c r="C377" s="47"/>
    </row>
    <row r="378" spans="2:3">
      <c r="B378" s="41"/>
      <c r="C378" s="47"/>
    </row>
    <row r="379" spans="2:3">
      <c r="B379" s="41"/>
      <c r="C379" s="47"/>
    </row>
    <row r="380" spans="2:3">
      <c r="B380" s="41"/>
      <c r="C380" s="47"/>
    </row>
    <row r="381" spans="2:3">
      <c r="B381" s="41"/>
      <c r="C381" s="47"/>
    </row>
    <row r="382" spans="2:3">
      <c r="B382" s="41"/>
      <c r="C382" s="47"/>
    </row>
    <row r="383" spans="2:3">
      <c r="B383" s="41"/>
      <c r="C383" s="47"/>
    </row>
    <row r="384" spans="2:3">
      <c r="B384" s="41"/>
      <c r="C384" s="47"/>
    </row>
    <row r="385" spans="2:3">
      <c r="B385" s="41"/>
      <c r="C385" s="47"/>
    </row>
    <row r="386" spans="2:3">
      <c r="B386" s="41"/>
      <c r="C386" s="47"/>
    </row>
    <row r="387" spans="2:3">
      <c r="B387" s="41"/>
      <c r="C387" s="47"/>
    </row>
    <row r="388" spans="2:3">
      <c r="B388" s="41"/>
      <c r="C388" s="47"/>
    </row>
    <row r="389" spans="2:3">
      <c r="B389" s="41"/>
      <c r="C389" s="47"/>
    </row>
    <row r="390" spans="2:3">
      <c r="B390" s="41"/>
      <c r="C390" s="47"/>
    </row>
    <row r="391" spans="2:3">
      <c r="B391" s="41"/>
      <c r="C391" s="47"/>
    </row>
    <row r="392" spans="2:3">
      <c r="B392" s="41"/>
      <c r="C392" s="47"/>
    </row>
    <row r="393" spans="2:3">
      <c r="B393" s="41"/>
      <c r="C393" s="47"/>
    </row>
    <row r="394" spans="2:3">
      <c r="B394" s="41"/>
      <c r="C394" s="47"/>
    </row>
    <row r="395" spans="2:3">
      <c r="B395" s="41"/>
      <c r="C395" s="47"/>
    </row>
    <row r="396" spans="2:3">
      <c r="B396" s="41"/>
      <c r="C396" s="47"/>
    </row>
    <row r="397" spans="2:3">
      <c r="B397" s="41"/>
      <c r="C397" s="47"/>
    </row>
    <row r="398" spans="2:3">
      <c r="B398" s="41"/>
      <c r="C398" s="47"/>
    </row>
    <row r="399" spans="2:3">
      <c r="B399" s="41"/>
      <c r="C399" s="47"/>
    </row>
    <row r="400" spans="2:3">
      <c r="B400" s="41"/>
      <c r="C400" s="47"/>
    </row>
    <row r="401" spans="2:3">
      <c r="B401" s="41"/>
      <c r="C401" s="47"/>
    </row>
    <row r="402" spans="2:3">
      <c r="B402" s="41"/>
      <c r="C402" s="47"/>
    </row>
    <row r="403" spans="2:3">
      <c r="B403" s="41"/>
      <c r="C403" s="47"/>
    </row>
    <row r="404" spans="2:3">
      <c r="B404" s="41"/>
      <c r="C404" s="47"/>
    </row>
    <row r="405" spans="2:3">
      <c r="B405" s="41"/>
      <c r="C405" s="47"/>
    </row>
    <row r="406" spans="2:3">
      <c r="B406" s="41"/>
      <c r="C406" s="47"/>
    </row>
    <row r="407" spans="2:3">
      <c r="B407" s="41"/>
      <c r="C407" s="47"/>
    </row>
    <row r="408" spans="2:3">
      <c r="B408" s="41"/>
      <c r="C408" s="47"/>
    </row>
    <row r="409" spans="2:3">
      <c r="B409" s="41"/>
      <c r="C409" s="47"/>
    </row>
    <row r="410" spans="2:3">
      <c r="B410" s="41"/>
      <c r="C410" s="47"/>
    </row>
    <row r="411" spans="2:3">
      <c r="B411" s="41"/>
      <c r="C411" s="47"/>
    </row>
    <row r="412" spans="2:3">
      <c r="B412" s="41"/>
      <c r="C412" s="47"/>
    </row>
    <row r="413" spans="2:3">
      <c r="B413" s="41"/>
      <c r="C413" s="47"/>
    </row>
    <row r="414" spans="2:3">
      <c r="B414" s="41"/>
      <c r="C414" s="47"/>
    </row>
    <row r="415" spans="2:3">
      <c r="B415" s="41"/>
      <c r="C415" s="47"/>
    </row>
    <row r="416" spans="2:3">
      <c r="B416" s="41"/>
      <c r="C416" s="47"/>
    </row>
    <row r="417" spans="2:3">
      <c r="B417" s="41"/>
      <c r="C417" s="47"/>
    </row>
    <row r="418" spans="2:3">
      <c r="B418" s="41"/>
      <c r="C418" s="47"/>
    </row>
    <row r="419" spans="2:3">
      <c r="B419" s="41"/>
      <c r="C419" s="47"/>
    </row>
    <row r="420" spans="2:3">
      <c r="B420" s="41"/>
      <c r="C420" s="47"/>
    </row>
    <row r="421" spans="2:3">
      <c r="B421" s="41"/>
      <c r="C421" s="47"/>
    </row>
    <row r="422" spans="2:3">
      <c r="B422" s="41"/>
      <c r="C422" s="47"/>
    </row>
    <row r="423" spans="2:3">
      <c r="B423" s="41"/>
      <c r="C423" s="47"/>
    </row>
    <row r="424" spans="2:3">
      <c r="B424" s="41"/>
      <c r="C424" s="47"/>
    </row>
    <row r="425" spans="2:3">
      <c r="B425" s="41"/>
      <c r="C425" s="47"/>
    </row>
    <row r="426" spans="2:3">
      <c r="B426" s="41"/>
      <c r="C426" s="47"/>
    </row>
    <row r="427" spans="2:3">
      <c r="B427" s="41"/>
      <c r="C427" s="47"/>
    </row>
    <row r="428" spans="2:3">
      <c r="B428" s="41"/>
      <c r="C428" s="47"/>
    </row>
    <row r="429" spans="2:3">
      <c r="B429" s="41"/>
      <c r="C429" s="47"/>
    </row>
    <row r="430" spans="2:3">
      <c r="B430" s="41"/>
      <c r="C430" s="47"/>
    </row>
    <row r="431" spans="2:3">
      <c r="B431" s="41"/>
      <c r="C431" s="47"/>
    </row>
    <row r="432" spans="2:3">
      <c r="B432" s="41"/>
      <c r="C432" s="47"/>
    </row>
    <row r="433" spans="2:3">
      <c r="B433" s="41"/>
      <c r="C433" s="47"/>
    </row>
    <row r="434" spans="2:3">
      <c r="B434" s="41"/>
      <c r="C434" s="47"/>
    </row>
    <row r="435" spans="2:3">
      <c r="B435" s="41"/>
      <c r="C435" s="47"/>
    </row>
    <row r="436" spans="2:3">
      <c r="B436" s="41"/>
      <c r="C436" s="47"/>
    </row>
    <row r="437" spans="2:3">
      <c r="B437" s="41"/>
      <c r="C437" s="47"/>
    </row>
    <row r="438" spans="2:3">
      <c r="B438" s="41"/>
      <c r="C438" s="47"/>
    </row>
    <row r="439" spans="2:3">
      <c r="B439" s="41"/>
      <c r="C439" s="47"/>
    </row>
    <row r="440" spans="2:3">
      <c r="B440" s="41"/>
      <c r="C440" s="47"/>
    </row>
    <row r="441" spans="2:3">
      <c r="B441" s="41"/>
      <c r="C441" s="47"/>
    </row>
    <row r="442" spans="2:3">
      <c r="B442" s="41"/>
      <c r="C442" s="47"/>
    </row>
    <row r="443" spans="2:3">
      <c r="B443" s="41"/>
      <c r="C443" s="47"/>
    </row>
    <row r="444" spans="2:3">
      <c r="B444" s="41"/>
      <c r="C444" s="47"/>
    </row>
    <row r="445" spans="2:3">
      <c r="B445" s="41"/>
      <c r="C445" s="47"/>
    </row>
    <row r="446" spans="2:3">
      <c r="B446" s="41"/>
      <c r="C446" s="47"/>
    </row>
    <row r="447" spans="2:3">
      <c r="B447" s="41"/>
      <c r="C447" s="47"/>
    </row>
    <row r="448" spans="2:3">
      <c r="B448" s="41"/>
      <c r="C448" s="47"/>
    </row>
    <row r="449" spans="2:3">
      <c r="B449" s="41"/>
      <c r="C449" s="47"/>
    </row>
    <row r="450" spans="2:3">
      <c r="B450" s="41"/>
      <c r="C450" s="47"/>
    </row>
    <row r="451" spans="2:3">
      <c r="B451" s="41"/>
      <c r="C451" s="47"/>
    </row>
    <row r="452" spans="2:3">
      <c r="B452" s="41"/>
      <c r="C452" s="47"/>
    </row>
    <row r="453" spans="2:3">
      <c r="B453" s="41"/>
      <c r="C453" s="47"/>
    </row>
    <row r="454" spans="2:3">
      <c r="B454" s="41"/>
      <c r="C454" s="47"/>
    </row>
    <row r="455" spans="2:3">
      <c r="B455" s="41"/>
      <c r="C455" s="47"/>
    </row>
    <row r="456" spans="2:3">
      <c r="B456" s="41"/>
      <c r="C456" s="47"/>
    </row>
    <row r="457" spans="2:3">
      <c r="B457" s="41"/>
      <c r="C457" s="47"/>
    </row>
    <row r="458" spans="2:3">
      <c r="B458" s="41"/>
      <c r="C458" s="47"/>
    </row>
    <row r="459" spans="2:3">
      <c r="B459" s="41"/>
      <c r="C459" s="47"/>
    </row>
    <row r="460" spans="2:3">
      <c r="B460" s="41"/>
      <c r="C460" s="47"/>
    </row>
    <row r="461" spans="2:3">
      <c r="B461" s="41"/>
      <c r="C461" s="47"/>
    </row>
    <row r="462" spans="2:3">
      <c r="B462" s="41"/>
      <c r="C462" s="47"/>
    </row>
    <row r="463" spans="2:3">
      <c r="B463" s="41"/>
      <c r="C463" s="47"/>
    </row>
    <row r="464" spans="2:3">
      <c r="B464" s="41"/>
      <c r="C464" s="47"/>
    </row>
    <row r="465" spans="2:3">
      <c r="B465" s="41"/>
      <c r="C465" s="47"/>
    </row>
    <row r="466" spans="2:3">
      <c r="B466" s="41"/>
      <c r="C466" s="47"/>
    </row>
    <row r="467" spans="2:3">
      <c r="B467" s="41"/>
      <c r="C467" s="47"/>
    </row>
    <row r="468" spans="2:3">
      <c r="B468" s="41"/>
      <c r="C468" s="47"/>
    </row>
    <row r="469" spans="2:3">
      <c r="B469" s="41"/>
      <c r="C469" s="47"/>
    </row>
    <row r="470" spans="2:3">
      <c r="B470" s="41"/>
      <c r="C470" s="47"/>
    </row>
    <row r="471" spans="2:3">
      <c r="B471" s="41"/>
      <c r="C471" s="47"/>
    </row>
    <row r="472" spans="2:3">
      <c r="B472" s="41"/>
      <c r="C472" s="47"/>
    </row>
    <row r="473" spans="2:3">
      <c r="B473" s="41"/>
      <c r="C473" s="47"/>
    </row>
    <row r="474" spans="2:3">
      <c r="B474" s="41"/>
      <c r="C474" s="47"/>
    </row>
    <row r="475" spans="2:3">
      <c r="B475" s="41"/>
      <c r="C475" s="47"/>
    </row>
    <row r="476" spans="2:3">
      <c r="B476" s="41"/>
      <c r="C476" s="47"/>
    </row>
    <row r="477" spans="2:3">
      <c r="B477" s="41"/>
      <c r="C477" s="47"/>
    </row>
    <row r="478" spans="2:3">
      <c r="B478" s="41"/>
      <c r="C478" s="47"/>
    </row>
    <row r="479" spans="2:3">
      <c r="B479" s="41"/>
      <c r="C479" s="47"/>
    </row>
    <row r="480" spans="2:3">
      <c r="B480" s="41"/>
      <c r="C480" s="47"/>
    </row>
    <row r="481" spans="2:3">
      <c r="B481" s="41"/>
      <c r="C481" s="47"/>
    </row>
    <row r="482" spans="2:3">
      <c r="B482" s="41"/>
      <c r="C482" s="47"/>
    </row>
    <row r="483" spans="2:3">
      <c r="B483" s="41"/>
      <c r="C483" s="47"/>
    </row>
    <row r="484" spans="2:3">
      <c r="B484" s="41"/>
      <c r="C484" s="47"/>
    </row>
    <row r="485" spans="2:3">
      <c r="B485" s="41"/>
      <c r="C485" s="47"/>
    </row>
    <row r="486" spans="2:3">
      <c r="B486" s="41"/>
      <c r="C486" s="47"/>
    </row>
    <row r="487" spans="2:3">
      <c r="B487" s="41"/>
      <c r="C487" s="47"/>
    </row>
    <row r="488" spans="2:3">
      <c r="B488" s="41"/>
      <c r="C488" s="47"/>
    </row>
    <row r="489" spans="2:3">
      <c r="B489" s="41"/>
      <c r="C489" s="47"/>
    </row>
    <row r="490" spans="2:3">
      <c r="B490" s="41"/>
      <c r="C490" s="47"/>
    </row>
    <row r="491" spans="2:3">
      <c r="B491" s="41"/>
      <c r="C491" s="47"/>
    </row>
    <row r="492" spans="2:3">
      <c r="B492" s="41"/>
      <c r="C492" s="47"/>
    </row>
    <row r="493" spans="2:3">
      <c r="B493" s="41"/>
      <c r="C493" s="47"/>
    </row>
    <row r="494" spans="2:3">
      <c r="B494" s="41"/>
      <c r="C494" s="47"/>
    </row>
    <row r="495" spans="2:3">
      <c r="B495" s="41"/>
      <c r="C495" s="47"/>
    </row>
    <row r="496" spans="2:3">
      <c r="B496" s="41"/>
      <c r="C496" s="47"/>
    </row>
    <row r="497" spans="2:3">
      <c r="B497" s="41"/>
      <c r="C497" s="47"/>
    </row>
    <row r="498" spans="2:3">
      <c r="B498" s="41"/>
      <c r="C498" s="47"/>
    </row>
    <row r="499" spans="2:3">
      <c r="B499" s="41"/>
      <c r="C499" s="47"/>
    </row>
    <row r="500" spans="2:3">
      <c r="B500" s="41"/>
      <c r="C500" s="47"/>
    </row>
    <row r="501" spans="2:3">
      <c r="B501" s="41"/>
      <c r="C501" s="47"/>
    </row>
    <row r="502" spans="2:3">
      <c r="B502" s="41"/>
      <c r="C502" s="47"/>
    </row>
    <row r="503" spans="2:3">
      <c r="B503" s="41"/>
      <c r="C503" s="47"/>
    </row>
    <row r="504" spans="2:3">
      <c r="B504" s="41"/>
      <c r="C504" s="47"/>
    </row>
    <row r="505" spans="2:3">
      <c r="B505" s="41"/>
      <c r="C505" s="47"/>
    </row>
    <row r="506" spans="2:3">
      <c r="B506" s="41"/>
      <c r="C506" s="47"/>
    </row>
    <row r="507" spans="2:3">
      <c r="B507" s="41"/>
      <c r="C507" s="47"/>
    </row>
    <row r="508" spans="2:3">
      <c r="B508" s="41"/>
      <c r="C508" s="47"/>
    </row>
    <row r="509" spans="2:3">
      <c r="B509" s="41"/>
      <c r="C509" s="47"/>
    </row>
    <row r="510" spans="2:3">
      <c r="B510" s="41"/>
      <c r="C510" s="47"/>
    </row>
    <row r="511" spans="2:3">
      <c r="B511" s="41"/>
      <c r="C511" s="47"/>
    </row>
    <row r="512" spans="2:3">
      <c r="B512" s="41"/>
      <c r="C512" s="47"/>
    </row>
    <row r="513" spans="2:3">
      <c r="B513" s="41"/>
      <c r="C513" s="47"/>
    </row>
    <row r="514" spans="2:3">
      <c r="B514" s="41"/>
      <c r="C514" s="47"/>
    </row>
    <row r="515" spans="2:3">
      <c r="B515" s="41"/>
      <c r="C515" s="47"/>
    </row>
    <row r="516" spans="2:3">
      <c r="B516" s="41"/>
      <c r="C516" s="47"/>
    </row>
    <row r="517" spans="2:3">
      <c r="B517" s="41"/>
      <c r="C517" s="47"/>
    </row>
    <row r="518" spans="2:3">
      <c r="B518" s="41"/>
      <c r="C518" s="47"/>
    </row>
    <row r="519" spans="2:3">
      <c r="B519" s="41"/>
      <c r="C519" s="47"/>
    </row>
    <row r="520" spans="2:3">
      <c r="B520" s="41"/>
      <c r="C520" s="47"/>
    </row>
    <row r="521" spans="2:3">
      <c r="B521" s="41"/>
      <c r="C521" s="47"/>
    </row>
    <row r="522" spans="2:3">
      <c r="B522" s="41"/>
      <c r="C522" s="47"/>
    </row>
    <row r="523" spans="2:3">
      <c r="B523" s="41"/>
      <c r="C523" s="47"/>
    </row>
    <row r="524" spans="2:3">
      <c r="B524" s="41"/>
      <c r="C524" s="47"/>
    </row>
    <row r="525" spans="2:3">
      <c r="B525" s="41"/>
      <c r="C525" s="47"/>
    </row>
    <row r="526" spans="2:3">
      <c r="B526" s="41"/>
      <c r="C526" s="47"/>
    </row>
    <row r="527" spans="2:3">
      <c r="B527" s="41"/>
      <c r="C527" s="47"/>
    </row>
    <row r="528" spans="2:3">
      <c r="B528" s="41"/>
      <c r="C528" s="47"/>
    </row>
    <row r="529" spans="2:3">
      <c r="B529" s="41"/>
      <c r="C529" s="47"/>
    </row>
    <row r="530" spans="2:3">
      <c r="B530" s="41"/>
      <c r="C530" s="47"/>
    </row>
    <row r="531" spans="2:3">
      <c r="B531" s="41"/>
      <c r="C531" s="47"/>
    </row>
    <row r="532" spans="2:3">
      <c r="B532" s="41"/>
      <c r="C532" s="47"/>
    </row>
    <row r="533" spans="2:3">
      <c r="B533" s="41"/>
      <c r="C533" s="47"/>
    </row>
    <row r="534" spans="2:3">
      <c r="B534" s="41"/>
      <c r="C534" s="47"/>
    </row>
    <row r="535" spans="2:3">
      <c r="B535" s="41"/>
      <c r="C535" s="47"/>
    </row>
    <row r="536" spans="2:3">
      <c r="B536" s="41"/>
      <c r="C536" s="47"/>
    </row>
    <row r="537" spans="2:3">
      <c r="B537" s="41"/>
      <c r="C537" s="47"/>
    </row>
    <row r="538" spans="2:3">
      <c r="B538" s="41"/>
      <c r="C538" s="47"/>
    </row>
    <row r="539" spans="2:3">
      <c r="B539" s="41"/>
      <c r="C539" s="47"/>
    </row>
    <row r="540" spans="2:3">
      <c r="B540" s="41"/>
      <c r="C540" s="47"/>
    </row>
    <row r="541" spans="2:3">
      <c r="B541" s="41"/>
      <c r="C541" s="47"/>
    </row>
    <row r="542" spans="2:3">
      <c r="B542" s="41"/>
      <c r="C542" s="47"/>
    </row>
    <row r="543" spans="2:3">
      <c r="B543" s="41"/>
      <c r="C543" s="47"/>
    </row>
    <row r="544" spans="2:3">
      <c r="B544" s="41"/>
      <c r="C544" s="47"/>
    </row>
    <row r="545" spans="2:3">
      <c r="B545" s="41"/>
      <c r="C545" s="47"/>
    </row>
    <row r="546" spans="2:3">
      <c r="B546" s="41"/>
      <c r="C546" s="47"/>
    </row>
    <row r="547" spans="2:3">
      <c r="B547" s="41"/>
      <c r="C547" s="47"/>
    </row>
    <row r="548" spans="2:3">
      <c r="B548" s="41"/>
      <c r="C548" s="47"/>
    </row>
    <row r="549" spans="2:3">
      <c r="B549" s="41"/>
      <c r="C549" s="47"/>
    </row>
    <row r="550" spans="2:3">
      <c r="B550" s="41"/>
      <c r="C550" s="47"/>
    </row>
    <row r="551" spans="2:3">
      <c r="B551" s="41"/>
      <c r="C551" s="47"/>
    </row>
    <row r="552" spans="2:3">
      <c r="B552" s="41"/>
      <c r="C552" s="47"/>
    </row>
    <row r="553" spans="2:3">
      <c r="B553" s="41"/>
      <c r="C553" s="47"/>
    </row>
    <row r="554" spans="2:3">
      <c r="B554" s="41"/>
      <c r="C554" s="47"/>
    </row>
    <row r="555" spans="2:3">
      <c r="B555" s="41"/>
      <c r="C555" s="47"/>
    </row>
    <row r="556" spans="2:3">
      <c r="B556" s="41"/>
      <c r="C556" s="47"/>
    </row>
    <row r="557" spans="2:3">
      <c r="B557" s="41"/>
      <c r="C557" s="47"/>
    </row>
    <row r="558" spans="2:3">
      <c r="B558" s="41"/>
      <c r="C558" s="47"/>
    </row>
    <row r="559" spans="2:3">
      <c r="B559" s="41"/>
      <c r="C559" s="47"/>
    </row>
    <row r="560" spans="2:3">
      <c r="B560" s="41"/>
      <c r="C560" s="47"/>
    </row>
    <row r="561" spans="2:3">
      <c r="B561" s="41"/>
      <c r="C561" s="47"/>
    </row>
    <row r="562" spans="2:3">
      <c r="B562" s="41"/>
      <c r="C562" s="47"/>
    </row>
    <row r="563" spans="2:3">
      <c r="B563" s="41"/>
      <c r="C563" s="47"/>
    </row>
    <row r="564" spans="2:3">
      <c r="B564" s="41"/>
      <c r="C564" s="47"/>
    </row>
    <row r="565" spans="2:3">
      <c r="B565" s="41"/>
      <c r="C565" s="47"/>
    </row>
    <row r="566" spans="2:3">
      <c r="B566" s="41"/>
      <c r="C566" s="47"/>
    </row>
    <row r="567" spans="2:3">
      <c r="B567" s="41"/>
      <c r="C567" s="47"/>
    </row>
    <row r="568" spans="2:3">
      <c r="B568" s="41"/>
      <c r="C568" s="47"/>
    </row>
    <row r="569" spans="2:3">
      <c r="B569" s="41"/>
      <c r="C569" s="47"/>
    </row>
    <row r="570" spans="2:3">
      <c r="B570" s="41"/>
      <c r="C570" s="47"/>
    </row>
    <row r="571" spans="2:3">
      <c r="B571" s="41"/>
      <c r="C571" s="47"/>
    </row>
    <row r="572" spans="2:3">
      <c r="B572" s="41"/>
      <c r="C572" s="47"/>
    </row>
    <row r="573" spans="2:3">
      <c r="B573" s="41"/>
      <c r="C573" s="47"/>
    </row>
    <row r="574" spans="2:3">
      <c r="B574" s="41"/>
      <c r="C574" s="47"/>
    </row>
    <row r="575" spans="2:3">
      <c r="B575" s="41"/>
      <c r="C575" s="47"/>
    </row>
    <row r="576" spans="2:3">
      <c r="B576" s="41"/>
      <c r="C576" s="47"/>
    </row>
    <row r="577" spans="2:3">
      <c r="B577" s="41"/>
      <c r="C577" s="47"/>
    </row>
    <row r="578" spans="2:3">
      <c r="B578" s="41"/>
      <c r="C578" s="47"/>
    </row>
    <row r="579" spans="2:3">
      <c r="B579" s="41"/>
      <c r="C579" s="47"/>
    </row>
    <row r="580" spans="2:3">
      <c r="B580" s="41"/>
      <c r="C580" s="47"/>
    </row>
    <row r="581" spans="2:3">
      <c r="B581" s="41"/>
      <c r="C581" s="47"/>
    </row>
    <row r="582" spans="2:3">
      <c r="B582" s="41"/>
      <c r="C582" s="47"/>
    </row>
    <row r="583" spans="2:3">
      <c r="B583" s="41"/>
      <c r="C583" s="47"/>
    </row>
    <row r="584" spans="2:3">
      <c r="B584" s="41"/>
      <c r="C584" s="47"/>
    </row>
    <row r="585" spans="2:3">
      <c r="B585" s="41"/>
      <c r="C585" s="47"/>
    </row>
    <row r="586" spans="2:3">
      <c r="B586" s="41"/>
      <c r="C586" s="47"/>
    </row>
    <row r="587" spans="2:3">
      <c r="B587" s="41"/>
      <c r="C587" s="47"/>
    </row>
    <row r="588" spans="2:3">
      <c r="B588" s="41"/>
      <c r="C588" s="47"/>
    </row>
    <row r="589" spans="2:3">
      <c r="B589" s="41"/>
      <c r="C589" s="47"/>
    </row>
    <row r="590" spans="2:3">
      <c r="B590" s="41"/>
      <c r="C590" s="47"/>
    </row>
    <row r="591" spans="2:3">
      <c r="B591" s="41"/>
      <c r="C591" s="47"/>
    </row>
    <row r="592" spans="2:3">
      <c r="B592" s="41"/>
      <c r="C592" s="47"/>
    </row>
    <row r="593" spans="2:3">
      <c r="B593" s="41"/>
      <c r="C593" s="47"/>
    </row>
    <row r="594" spans="2:3">
      <c r="B594" s="41"/>
      <c r="C594" s="47"/>
    </row>
    <row r="595" spans="2:3">
      <c r="B595" s="41"/>
      <c r="C595" s="47"/>
    </row>
    <row r="596" spans="2:3">
      <c r="B596" s="41"/>
      <c r="C596" s="47"/>
    </row>
    <row r="597" spans="2:3">
      <c r="B597" s="41"/>
      <c r="C597" s="47"/>
    </row>
    <row r="598" spans="2:3">
      <c r="B598" s="41"/>
      <c r="C598" s="47"/>
    </row>
    <row r="599" spans="2:3">
      <c r="B599" s="41"/>
      <c r="C599" s="47"/>
    </row>
    <row r="600" spans="2:3">
      <c r="B600" s="41"/>
      <c r="C600" s="47"/>
    </row>
    <row r="601" spans="2:3">
      <c r="B601" s="41"/>
      <c r="C601" s="47"/>
    </row>
    <row r="602" spans="2:3">
      <c r="B602" s="41"/>
      <c r="C602" s="47"/>
    </row>
    <row r="603" spans="2:3">
      <c r="B603" s="41"/>
      <c r="C603" s="47"/>
    </row>
    <row r="604" spans="2:3">
      <c r="B604" s="41"/>
      <c r="C604" s="47"/>
    </row>
    <row r="605" spans="2:3">
      <c r="B605" s="41"/>
      <c r="C605" s="47"/>
    </row>
    <row r="606" spans="2:3">
      <c r="B606" s="41"/>
      <c r="C606" s="47"/>
    </row>
    <row r="607" spans="2:3">
      <c r="B607" s="41"/>
      <c r="C607" s="47"/>
    </row>
    <row r="608" spans="2:3">
      <c r="B608" s="41"/>
      <c r="C608" s="47"/>
    </row>
    <row r="609" spans="2:3">
      <c r="B609" s="41"/>
      <c r="C609" s="47"/>
    </row>
    <row r="610" spans="2:3">
      <c r="B610" s="41"/>
      <c r="C610" s="47"/>
    </row>
    <row r="611" spans="2:3">
      <c r="B611" s="41"/>
      <c r="C611" s="47"/>
    </row>
    <row r="612" spans="2:3">
      <c r="B612" s="41"/>
      <c r="C612" s="47"/>
    </row>
    <row r="613" spans="2:3">
      <c r="B613" s="41"/>
      <c r="C613" s="47"/>
    </row>
    <row r="614" spans="2:3">
      <c r="B614" s="41"/>
      <c r="C614" s="47"/>
    </row>
    <row r="615" spans="2:3">
      <c r="B615" s="41"/>
      <c r="C615" s="47"/>
    </row>
    <row r="616" spans="2:3">
      <c r="B616" s="41"/>
      <c r="C616" s="47"/>
    </row>
    <row r="617" spans="2:3">
      <c r="B617" s="41"/>
      <c r="C617" s="47"/>
    </row>
    <row r="618" spans="2:3">
      <c r="B618" s="41"/>
      <c r="C618" s="47"/>
    </row>
    <row r="619" spans="2:3">
      <c r="B619" s="41"/>
      <c r="C619" s="47"/>
    </row>
    <row r="620" spans="2:3">
      <c r="B620" s="41"/>
      <c r="C620" s="47"/>
    </row>
    <row r="621" spans="2:3">
      <c r="B621" s="41"/>
      <c r="C621" s="47"/>
    </row>
    <row r="622" spans="2:3">
      <c r="B622" s="41"/>
      <c r="C622" s="47"/>
    </row>
    <row r="623" spans="2:3">
      <c r="B623" s="41"/>
      <c r="C623" s="47"/>
    </row>
    <row r="624" spans="2:3">
      <c r="B624" s="41"/>
      <c r="C624" s="47"/>
    </row>
    <row r="625" spans="2:3">
      <c r="B625" s="41"/>
      <c r="C625" s="47"/>
    </row>
    <row r="626" spans="2:3">
      <c r="B626" s="41"/>
      <c r="C626" s="47"/>
    </row>
    <row r="627" spans="2:3">
      <c r="B627" s="41"/>
      <c r="C627" s="47"/>
    </row>
    <row r="628" spans="2:3">
      <c r="B628" s="41"/>
      <c r="C628" s="47"/>
    </row>
    <row r="629" spans="2:3">
      <c r="B629" s="41"/>
      <c r="C629" s="47"/>
    </row>
    <row r="630" spans="2:3">
      <c r="B630" s="41"/>
      <c r="C630" s="47"/>
    </row>
    <row r="631" spans="2:3">
      <c r="B631" s="41"/>
      <c r="C631" s="47"/>
    </row>
    <row r="632" spans="2:3">
      <c r="B632" s="41"/>
      <c r="C632" s="47"/>
    </row>
    <row r="633" spans="2:3">
      <c r="B633" s="41"/>
      <c r="C633" s="47"/>
    </row>
    <row r="634" spans="2:3">
      <c r="B634" s="41"/>
      <c r="C634" s="47"/>
    </row>
    <row r="635" spans="2:3">
      <c r="B635" s="41"/>
      <c r="C635" s="47"/>
    </row>
    <row r="636" spans="2:3">
      <c r="B636" s="41"/>
      <c r="C636" s="47"/>
    </row>
    <row r="637" spans="2:3">
      <c r="B637" s="41"/>
      <c r="C637" s="47"/>
    </row>
    <row r="638" spans="2:3">
      <c r="B638" s="41"/>
      <c r="C638" s="47"/>
    </row>
    <row r="639" spans="2:3">
      <c r="B639" s="41"/>
      <c r="C639" s="47"/>
    </row>
    <row r="640" spans="2:3">
      <c r="B640" s="41"/>
      <c r="C640" s="47"/>
    </row>
    <row r="641" spans="2:3">
      <c r="B641" s="41"/>
      <c r="C641" s="47"/>
    </row>
    <row r="642" spans="2:3">
      <c r="B642" s="41"/>
      <c r="C642" s="47"/>
    </row>
    <row r="643" spans="2:3">
      <c r="B643" s="41"/>
      <c r="C643" s="47"/>
    </row>
    <row r="644" spans="2:3">
      <c r="B644" s="41"/>
      <c r="C644" s="47"/>
    </row>
    <row r="645" spans="2:3">
      <c r="B645" s="41"/>
      <c r="C645" s="47"/>
    </row>
    <row r="646" spans="2:3">
      <c r="B646" s="41"/>
      <c r="C646" s="47"/>
    </row>
    <row r="647" spans="2:3">
      <c r="B647" s="41"/>
      <c r="C647" s="47"/>
    </row>
    <row r="648" spans="2:3">
      <c r="B648" s="41"/>
      <c r="C648" s="47"/>
    </row>
    <row r="649" spans="2:3">
      <c r="B649" s="41"/>
      <c r="C649" s="47"/>
    </row>
    <row r="650" spans="2:3">
      <c r="B650" s="41"/>
      <c r="C650" s="47"/>
    </row>
    <row r="651" spans="2:3">
      <c r="B651" s="41"/>
      <c r="C651" s="47"/>
    </row>
    <row r="652" spans="2:3">
      <c r="B652" s="41"/>
      <c r="C652" s="47"/>
    </row>
    <row r="653" spans="2:3">
      <c r="B653" s="41"/>
      <c r="C653" s="47"/>
    </row>
    <row r="654" spans="2:3">
      <c r="B654" s="41"/>
      <c r="C654" s="47"/>
    </row>
    <row r="655" spans="2:3">
      <c r="B655" s="41"/>
      <c r="C655" s="47"/>
    </row>
    <row r="656" spans="2:3">
      <c r="B656" s="41"/>
      <c r="C656" s="47"/>
    </row>
    <row r="657" spans="2:3">
      <c r="B657" s="41"/>
      <c r="C657" s="47"/>
    </row>
    <row r="658" spans="2:3">
      <c r="B658" s="41"/>
      <c r="C658" s="47"/>
    </row>
    <row r="659" spans="2:3">
      <c r="B659" s="41"/>
      <c r="C659" s="47"/>
    </row>
    <row r="660" spans="2:3">
      <c r="B660" s="41"/>
      <c r="C660" s="47"/>
    </row>
    <row r="661" spans="2:3">
      <c r="B661" s="41"/>
      <c r="C661" s="47"/>
    </row>
    <row r="662" spans="2:3">
      <c r="B662" s="41"/>
      <c r="C662" s="47"/>
    </row>
    <row r="663" spans="2:3">
      <c r="B663" s="41"/>
      <c r="C663" s="47"/>
    </row>
    <row r="664" spans="2:3">
      <c r="B664" s="41"/>
      <c r="C664" s="47"/>
    </row>
    <row r="665" spans="2:3">
      <c r="B665" s="41"/>
      <c r="C665" s="47"/>
    </row>
    <row r="666" spans="2:3">
      <c r="B666" s="41"/>
      <c r="C666" s="47"/>
    </row>
    <row r="667" spans="2:3">
      <c r="B667" s="41"/>
      <c r="C667" s="47"/>
    </row>
    <row r="668" spans="2:3">
      <c r="B668" s="41"/>
      <c r="C668" s="47"/>
    </row>
    <row r="669" spans="2:3">
      <c r="B669" s="41"/>
      <c r="C669" s="47"/>
    </row>
    <row r="670" spans="2:3">
      <c r="B670" s="41"/>
      <c r="C670" s="47"/>
    </row>
    <row r="671" spans="2:3">
      <c r="B671" s="41"/>
      <c r="C671" s="47"/>
    </row>
    <row r="672" spans="2:3">
      <c r="B672" s="41"/>
      <c r="C672" s="47"/>
    </row>
    <row r="673" spans="2:3">
      <c r="B673" s="41"/>
      <c r="C673" s="47"/>
    </row>
    <row r="674" spans="2:3">
      <c r="B674" s="41"/>
      <c r="C674" s="47"/>
    </row>
    <row r="675" spans="2:3">
      <c r="B675" s="41"/>
      <c r="C675" s="47"/>
    </row>
    <row r="676" spans="2:3">
      <c r="B676" s="41"/>
      <c r="C676" s="47"/>
    </row>
    <row r="677" spans="2:3">
      <c r="B677" s="41"/>
      <c r="C677" s="47"/>
    </row>
    <row r="678" spans="2:3">
      <c r="B678" s="41"/>
      <c r="C678" s="47"/>
    </row>
    <row r="679" spans="2:3">
      <c r="B679" s="41"/>
      <c r="C679" s="47"/>
    </row>
    <row r="680" spans="2:3">
      <c r="B680" s="41"/>
      <c r="C680" s="47"/>
    </row>
    <row r="681" spans="2:3">
      <c r="B681" s="41"/>
      <c r="C681" s="47"/>
    </row>
    <row r="682" spans="2:3">
      <c r="B682" s="41"/>
      <c r="C682" s="47"/>
    </row>
    <row r="683" spans="2:3">
      <c r="B683" s="41"/>
      <c r="C683" s="47"/>
    </row>
    <row r="684" spans="2:3">
      <c r="B684" s="41"/>
      <c r="C684" s="47"/>
    </row>
    <row r="685" spans="2:3">
      <c r="B685" s="41"/>
      <c r="C685" s="47"/>
    </row>
    <row r="686" spans="2:3">
      <c r="B686" s="41"/>
      <c r="C686" s="47"/>
    </row>
    <row r="687" spans="2:3">
      <c r="B687" s="41"/>
      <c r="C687" s="47"/>
    </row>
    <row r="688" spans="2:3">
      <c r="B688" s="41"/>
      <c r="C688" s="47"/>
    </row>
    <row r="689" spans="2:3">
      <c r="B689" s="41"/>
      <c r="C689" s="47"/>
    </row>
    <row r="690" spans="2:3">
      <c r="B690" s="41"/>
      <c r="C690" s="47"/>
    </row>
    <row r="691" spans="2:3">
      <c r="B691" s="41"/>
      <c r="C691" s="47"/>
    </row>
    <row r="692" spans="2:3">
      <c r="B692" s="41"/>
      <c r="C692" s="47"/>
    </row>
    <row r="693" spans="2:3">
      <c r="B693" s="41"/>
      <c r="C693" s="47"/>
    </row>
    <row r="694" spans="2:3">
      <c r="B694" s="41"/>
      <c r="C694" s="47"/>
    </row>
    <row r="695" spans="2:3">
      <c r="B695" s="41"/>
      <c r="C695" s="47"/>
    </row>
    <row r="696" spans="2:3">
      <c r="B696" s="41"/>
      <c r="C696" s="47"/>
    </row>
    <row r="697" spans="2:3">
      <c r="B697" s="41"/>
      <c r="C697" s="47"/>
    </row>
    <row r="698" spans="2:3">
      <c r="B698" s="41"/>
      <c r="C698" s="47"/>
    </row>
    <row r="699" spans="2:3">
      <c r="B699" s="41"/>
      <c r="C699" s="47"/>
    </row>
    <row r="700" spans="2:3">
      <c r="B700" s="41"/>
      <c r="C700" s="47"/>
    </row>
    <row r="701" spans="2:3">
      <c r="B701" s="41"/>
      <c r="C701" s="47"/>
    </row>
    <row r="702" spans="2:3">
      <c r="B702" s="41"/>
      <c r="C702" s="47"/>
    </row>
    <row r="703" spans="2:3">
      <c r="B703" s="41"/>
      <c r="C703" s="47"/>
    </row>
    <row r="704" spans="2:3">
      <c r="B704" s="41"/>
      <c r="C704" s="47"/>
    </row>
    <row r="705" spans="2:3">
      <c r="B705" s="41"/>
      <c r="C705" s="47"/>
    </row>
    <row r="706" spans="2:3">
      <c r="B706" s="41"/>
      <c r="C706" s="47"/>
    </row>
    <row r="707" spans="2:3">
      <c r="B707" s="41"/>
      <c r="C707" s="47"/>
    </row>
    <row r="708" spans="2:3">
      <c r="B708" s="41"/>
      <c r="C708" s="47"/>
    </row>
    <row r="709" spans="2:3">
      <c r="B709" s="41"/>
      <c r="C709" s="47"/>
    </row>
    <row r="710" spans="2:3">
      <c r="B710" s="41"/>
      <c r="C710" s="47"/>
    </row>
    <row r="711" spans="2:3">
      <c r="B711" s="41"/>
      <c r="C711" s="47"/>
    </row>
    <row r="712" spans="2:3">
      <c r="B712" s="41"/>
      <c r="C712" s="47"/>
    </row>
    <row r="713" spans="2:3">
      <c r="B713" s="41"/>
      <c r="C713" s="47"/>
    </row>
    <row r="714" spans="2:3">
      <c r="B714" s="41"/>
      <c r="C714" s="47"/>
    </row>
    <row r="715" spans="2:3">
      <c r="B715" s="41"/>
      <c r="C715" s="47"/>
    </row>
    <row r="716" spans="2:3">
      <c r="B716" s="41"/>
      <c r="C716" s="47"/>
    </row>
    <row r="717" spans="2:3">
      <c r="B717" s="41"/>
      <c r="C717" s="47"/>
    </row>
    <row r="718" spans="2:3">
      <c r="B718" s="41"/>
      <c r="C718" s="47"/>
    </row>
    <row r="719" spans="2:3">
      <c r="B719" s="41"/>
      <c r="C719" s="47"/>
    </row>
    <row r="720" spans="2:3">
      <c r="B720" s="41"/>
      <c r="C720" s="47"/>
    </row>
    <row r="721" spans="2:3">
      <c r="B721" s="41"/>
      <c r="C721" s="47"/>
    </row>
    <row r="722" spans="2:3">
      <c r="B722" s="41"/>
      <c r="C722" s="47"/>
    </row>
    <row r="723" spans="2:3">
      <c r="B723" s="41"/>
      <c r="C723" s="47"/>
    </row>
    <row r="724" spans="2:3">
      <c r="B724" s="41"/>
      <c r="C724" s="47"/>
    </row>
    <row r="725" spans="2:3">
      <c r="B725" s="41"/>
      <c r="C725" s="47"/>
    </row>
    <row r="726" spans="2:3">
      <c r="B726" s="41"/>
      <c r="C726" s="47"/>
    </row>
    <row r="727" spans="2:3">
      <c r="B727" s="41"/>
      <c r="C727" s="47"/>
    </row>
    <row r="728" spans="2:3">
      <c r="B728" s="41"/>
      <c r="C728" s="47"/>
    </row>
    <row r="729" spans="2:3">
      <c r="B729" s="41"/>
      <c r="C729" s="47"/>
    </row>
    <row r="730" spans="2:3">
      <c r="B730" s="41"/>
      <c r="C730" s="47"/>
    </row>
    <row r="731" spans="2:3">
      <c r="B731" s="41"/>
      <c r="C731" s="47"/>
    </row>
    <row r="732" spans="2:3">
      <c r="B732" s="41"/>
      <c r="C732" s="47"/>
    </row>
    <row r="733" spans="2:3">
      <c r="B733" s="41"/>
      <c r="C733" s="47"/>
    </row>
    <row r="734" spans="2:3">
      <c r="B734" s="41"/>
      <c r="C734" s="47"/>
    </row>
    <row r="735" spans="2:3">
      <c r="B735" s="41"/>
      <c r="C735" s="47"/>
    </row>
    <row r="736" spans="2:3">
      <c r="B736" s="41"/>
      <c r="C736" s="47"/>
    </row>
    <row r="737" spans="2:3">
      <c r="B737" s="41"/>
      <c r="C737" s="47"/>
    </row>
    <row r="738" spans="2:3">
      <c r="B738" s="41"/>
      <c r="C738" s="47"/>
    </row>
    <row r="739" spans="2:3">
      <c r="B739" s="41"/>
      <c r="C739" s="47"/>
    </row>
    <row r="740" spans="2:3">
      <c r="B740" s="41"/>
      <c r="C740" s="47"/>
    </row>
    <row r="741" spans="2:3">
      <c r="B741" s="41"/>
      <c r="C741" s="47"/>
    </row>
    <row r="742" spans="2:3">
      <c r="B742" s="41"/>
      <c r="C742" s="47"/>
    </row>
    <row r="743" spans="2:3">
      <c r="B743" s="41"/>
      <c r="C743" s="47"/>
    </row>
    <row r="744" spans="2:3">
      <c r="B744" s="41"/>
      <c r="C744" s="47"/>
    </row>
    <row r="745" spans="2:3">
      <c r="B745" s="41"/>
      <c r="C745" s="47"/>
    </row>
    <row r="746" spans="2:3">
      <c r="B746" s="41"/>
      <c r="C746" s="47"/>
    </row>
    <row r="747" spans="2:3">
      <c r="B747" s="41"/>
      <c r="C747" s="47"/>
    </row>
    <row r="748" spans="2:3">
      <c r="B748" s="41"/>
      <c r="C748" s="47"/>
    </row>
    <row r="749" spans="2:3">
      <c r="B749" s="41"/>
      <c r="C749" s="47"/>
    </row>
    <row r="750" spans="2:3">
      <c r="B750" s="41"/>
      <c r="C750" s="47"/>
    </row>
    <row r="751" spans="2:3">
      <c r="B751" s="41"/>
      <c r="C751" s="47"/>
    </row>
    <row r="752" spans="2:3">
      <c r="B752" s="41"/>
      <c r="C752" s="47"/>
    </row>
    <row r="753" spans="2:3">
      <c r="B753" s="41"/>
      <c r="C753" s="47"/>
    </row>
    <row r="754" spans="2:3">
      <c r="B754" s="41"/>
      <c r="C754" s="47"/>
    </row>
    <row r="755" spans="2:3">
      <c r="B755" s="41"/>
      <c r="C755" s="47"/>
    </row>
    <row r="756" spans="2:3">
      <c r="B756" s="41"/>
      <c r="C756" s="47"/>
    </row>
    <row r="757" spans="2:3">
      <c r="B757" s="41"/>
      <c r="C757" s="47"/>
    </row>
    <row r="758" spans="2:3">
      <c r="B758" s="41"/>
      <c r="C758" s="47"/>
    </row>
    <row r="759" spans="2:3">
      <c r="B759" s="41"/>
      <c r="C759" s="47"/>
    </row>
    <row r="760" spans="2:3">
      <c r="B760" s="41"/>
      <c r="C760" s="47"/>
    </row>
    <row r="761" spans="2:3">
      <c r="B761" s="41"/>
      <c r="C761" s="47"/>
    </row>
    <row r="762" spans="2:3">
      <c r="B762" s="41"/>
      <c r="C762" s="47"/>
    </row>
    <row r="763" spans="2:3">
      <c r="B763" s="41"/>
      <c r="C763" s="47"/>
    </row>
    <row r="764" spans="2:3">
      <c r="B764" s="41"/>
      <c r="C764" s="47"/>
    </row>
    <row r="765" spans="2:3">
      <c r="B765" s="41"/>
      <c r="C765" s="47"/>
    </row>
    <row r="766" spans="2:3">
      <c r="B766" s="41"/>
      <c r="C766" s="47"/>
    </row>
    <row r="767" spans="2:3">
      <c r="B767" s="41"/>
      <c r="C767" s="47"/>
    </row>
    <row r="768" spans="2:3">
      <c r="B768" s="41"/>
      <c r="C768" s="47"/>
    </row>
    <row r="769" spans="2:3">
      <c r="B769" s="41"/>
      <c r="C769" s="47"/>
    </row>
    <row r="770" spans="2:3">
      <c r="B770" s="41"/>
      <c r="C770" s="47"/>
    </row>
    <row r="771" spans="2:3">
      <c r="B771" s="41"/>
      <c r="C771" s="47"/>
    </row>
    <row r="772" spans="2:3">
      <c r="B772" s="41"/>
      <c r="C772" s="47"/>
    </row>
    <row r="773" spans="2:3">
      <c r="B773" s="41"/>
      <c r="C773" s="47"/>
    </row>
    <row r="774" spans="2:3">
      <c r="B774" s="41"/>
      <c r="C774" s="47"/>
    </row>
    <row r="775" spans="2:3">
      <c r="B775" s="41"/>
      <c r="C775" s="47"/>
    </row>
    <row r="776" spans="2:3">
      <c r="B776" s="41"/>
      <c r="C776" s="47"/>
    </row>
    <row r="777" spans="2:3">
      <c r="B777" s="41"/>
      <c r="C777" s="47"/>
    </row>
    <row r="778" spans="2:3">
      <c r="B778" s="41"/>
      <c r="C778" s="47"/>
    </row>
    <row r="779" spans="2:3">
      <c r="B779" s="41"/>
      <c r="C779" s="47"/>
    </row>
    <row r="780" spans="2:3">
      <c r="B780" s="41"/>
      <c r="C780" s="47"/>
    </row>
    <row r="781" spans="2:3">
      <c r="B781" s="41"/>
      <c r="C781" s="47"/>
    </row>
    <row r="782" spans="2:3">
      <c r="B782" s="41"/>
      <c r="C782" s="47"/>
    </row>
    <row r="783" spans="2:3">
      <c r="B783" s="41"/>
      <c r="C783" s="47"/>
    </row>
    <row r="784" spans="2:3">
      <c r="B784" s="41"/>
      <c r="C784" s="47"/>
    </row>
    <row r="785" spans="2:3">
      <c r="B785" s="41"/>
      <c r="C785" s="47"/>
    </row>
    <row r="786" spans="2:3">
      <c r="B786" s="41"/>
      <c r="C786" s="47"/>
    </row>
    <row r="787" spans="2:3">
      <c r="B787" s="41"/>
      <c r="C787" s="47"/>
    </row>
    <row r="788" spans="2:3">
      <c r="B788" s="41"/>
      <c r="C788" s="47"/>
    </row>
    <row r="789" spans="2:3">
      <c r="B789" s="41"/>
      <c r="C789" s="47"/>
    </row>
    <row r="790" spans="2:3">
      <c r="B790" s="41"/>
      <c r="C790" s="47"/>
    </row>
    <row r="791" spans="2:3">
      <c r="B791" s="41"/>
      <c r="C791" s="47"/>
    </row>
    <row r="792" spans="2:3">
      <c r="B792" s="41"/>
      <c r="C792" s="47"/>
    </row>
    <row r="793" spans="2:3">
      <c r="B793" s="41"/>
      <c r="C793" s="47"/>
    </row>
    <row r="794" spans="2:3">
      <c r="B794" s="41"/>
      <c r="C794" s="47"/>
    </row>
    <row r="795" spans="2:3">
      <c r="B795" s="41"/>
      <c r="C795" s="47"/>
    </row>
    <row r="796" spans="2:3">
      <c r="B796" s="41"/>
      <c r="C796" s="47"/>
    </row>
    <row r="797" spans="2:3">
      <c r="B797" s="41"/>
      <c r="C797" s="47"/>
    </row>
    <row r="798" spans="2:3">
      <c r="B798" s="41"/>
      <c r="C798" s="47"/>
    </row>
    <row r="799" spans="2:3">
      <c r="B799" s="41"/>
      <c r="C799" s="47"/>
    </row>
    <row r="800" spans="2:3">
      <c r="B800" s="41"/>
      <c r="C800" s="47"/>
    </row>
    <row r="801" spans="2:3">
      <c r="B801" s="41"/>
      <c r="C801" s="47"/>
    </row>
    <row r="802" spans="2:3">
      <c r="B802" s="41"/>
      <c r="C802" s="47"/>
    </row>
    <row r="803" spans="2:3">
      <c r="B803" s="41"/>
      <c r="C803" s="47"/>
    </row>
    <row r="804" spans="2:3">
      <c r="B804" s="41"/>
      <c r="C804" s="47"/>
    </row>
    <row r="805" spans="2:3">
      <c r="B805" s="41"/>
      <c r="C805" s="47"/>
    </row>
    <row r="806" spans="2:3">
      <c r="B806" s="41"/>
      <c r="C806" s="47"/>
    </row>
    <row r="807" spans="2:3">
      <c r="B807" s="41"/>
      <c r="C807" s="47"/>
    </row>
    <row r="808" spans="2:3">
      <c r="B808" s="41"/>
      <c r="C808" s="47"/>
    </row>
    <row r="809" spans="2:3">
      <c r="B809" s="41"/>
      <c r="C809" s="47"/>
    </row>
    <row r="810" spans="2:3">
      <c r="B810" s="41"/>
      <c r="C810" s="47"/>
    </row>
    <row r="811" spans="2:3">
      <c r="B811" s="41"/>
      <c r="C811" s="47"/>
    </row>
    <row r="812" spans="2:3">
      <c r="B812" s="41"/>
      <c r="C812" s="47"/>
    </row>
    <row r="813" spans="2:3">
      <c r="B813" s="41"/>
      <c r="C813" s="47"/>
    </row>
    <row r="814" spans="2:3">
      <c r="B814" s="41"/>
      <c r="C814" s="47"/>
    </row>
    <row r="815" spans="2:3">
      <c r="B815" s="41"/>
      <c r="C815" s="47"/>
    </row>
    <row r="816" spans="2:3">
      <c r="B816" s="41"/>
      <c r="C816" s="47"/>
    </row>
    <row r="817" spans="2:3">
      <c r="B817" s="41"/>
      <c r="C817" s="47"/>
    </row>
    <row r="818" spans="2:3">
      <c r="B818" s="41"/>
      <c r="C818" s="47"/>
    </row>
    <row r="819" spans="2:3">
      <c r="B819" s="41"/>
      <c r="C819" s="47"/>
    </row>
    <row r="820" spans="2:3">
      <c r="B820" s="41"/>
      <c r="C820" s="47"/>
    </row>
    <row r="821" spans="2:3">
      <c r="B821" s="41"/>
      <c r="C821" s="47"/>
    </row>
    <row r="822" spans="2:3">
      <c r="B822" s="41"/>
      <c r="C822" s="47"/>
    </row>
    <row r="823" spans="2:3">
      <c r="B823" s="41"/>
      <c r="C823" s="47"/>
    </row>
    <row r="824" spans="2:3">
      <c r="B824" s="41"/>
      <c r="C824" s="47"/>
    </row>
    <row r="825" spans="2:3">
      <c r="B825" s="41"/>
      <c r="C825" s="47"/>
    </row>
    <row r="826" spans="2:3">
      <c r="B826" s="41"/>
      <c r="C826" s="47"/>
    </row>
    <row r="827" spans="2:3">
      <c r="B827" s="41"/>
      <c r="C827" s="47"/>
    </row>
    <row r="828" spans="2:3">
      <c r="B828" s="41"/>
      <c r="C828" s="47"/>
    </row>
    <row r="829" spans="2:3">
      <c r="B829" s="41"/>
      <c r="C829" s="47"/>
    </row>
    <row r="830" spans="2:3">
      <c r="B830" s="41"/>
      <c r="C830" s="47"/>
    </row>
    <row r="831" spans="2:3">
      <c r="B831" s="41"/>
      <c r="C831" s="47"/>
    </row>
    <row r="832" spans="2:3">
      <c r="B832" s="41"/>
      <c r="C832" s="47"/>
    </row>
    <row r="833" spans="2:3">
      <c r="B833" s="41"/>
      <c r="C833" s="47"/>
    </row>
    <row r="834" spans="2:3">
      <c r="B834" s="41"/>
      <c r="C834" s="47"/>
    </row>
    <row r="835" spans="2:3">
      <c r="B835" s="41"/>
      <c r="C835" s="47"/>
    </row>
    <row r="836" spans="2:3">
      <c r="B836" s="41"/>
      <c r="C836" s="47"/>
    </row>
    <row r="837" spans="2:3">
      <c r="B837" s="41"/>
      <c r="C837" s="47"/>
    </row>
    <row r="838" spans="2:3">
      <c r="B838" s="41"/>
      <c r="C838" s="47"/>
    </row>
    <row r="839" spans="2:3">
      <c r="B839" s="41"/>
      <c r="C839" s="47"/>
    </row>
    <row r="840" spans="2:3">
      <c r="B840" s="41"/>
      <c r="C840" s="47"/>
    </row>
    <row r="841" spans="2:3">
      <c r="B841" s="41"/>
      <c r="C841" s="47"/>
    </row>
    <row r="842" spans="2:3">
      <c r="B842" s="41"/>
      <c r="C842" s="47"/>
    </row>
    <row r="843" spans="2:3">
      <c r="B843" s="41"/>
      <c r="C843" s="47"/>
    </row>
    <row r="844" spans="2:3">
      <c r="B844" s="41"/>
      <c r="C844" s="47"/>
    </row>
    <row r="845" spans="2:3">
      <c r="B845" s="41"/>
      <c r="C845" s="47"/>
    </row>
    <row r="846" spans="2:3">
      <c r="B846" s="41"/>
      <c r="C846" s="47"/>
    </row>
    <row r="847" spans="2:3">
      <c r="B847" s="41"/>
      <c r="C847" s="47"/>
    </row>
    <row r="848" spans="2:3">
      <c r="B848" s="41"/>
      <c r="C848" s="47"/>
    </row>
    <row r="849" spans="2:3">
      <c r="B849" s="41"/>
      <c r="C849" s="47"/>
    </row>
    <row r="850" spans="2:3">
      <c r="B850" s="41"/>
      <c r="C850" s="47"/>
    </row>
    <row r="851" spans="2:3">
      <c r="B851" s="41"/>
      <c r="C851" s="47"/>
    </row>
    <row r="852" spans="2:3">
      <c r="B852" s="41"/>
      <c r="C852" s="47"/>
    </row>
    <row r="853" spans="2:3">
      <c r="B853" s="41"/>
      <c r="C853" s="47"/>
    </row>
    <row r="854" spans="2:3">
      <c r="B854" s="41"/>
      <c r="C854" s="47"/>
    </row>
    <row r="855" spans="2:3">
      <c r="B855" s="41"/>
      <c r="C855" s="47"/>
    </row>
    <row r="856" spans="2:3">
      <c r="B856" s="41"/>
      <c r="C856" s="47"/>
    </row>
    <row r="857" spans="2:3">
      <c r="B857" s="41"/>
      <c r="C857" s="47"/>
    </row>
    <row r="858" spans="2:3">
      <c r="B858" s="41"/>
      <c r="C858" s="47"/>
    </row>
    <row r="859" spans="2:3">
      <c r="B859" s="41"/>
      <c r="C859" s="47"/>
    </row>
    <row r="860" spans="2:3">
      <c r="B860" s="41"/>
      <c r="C860" s="47"/>
    </row>
    <row r="861" spans="2:3">
      <c r="B861" s="41"/>
      <c r="C861" s="47"/>
    </row>
    <row r="862" spans="2:3">
      <c r="B862" s="41"/>
      <c r="C862" s="47"/>
    </row>
    <row r="863" spans="2:3">
      <c r="B863" s="41"/>
      <c r="C863" s="47"/>
    </row>
    <row r="864" spans="2:3">
      <c r="B864" s="41"/>
      <c r="C864" s="47"/>
    </row>
    <row r="865" spans="2:3">
      <c r="B865" s="41"/>
      <c r="C865" s="47"/>
    </row>
    <row r="866" spans="2:3">
      <c r="B866" s="41"/>
      <c r="C866" s="47"/>
    </row>
    <row r="867" spans="2:3">
      <c r="B867" s="41"/>
      <c r="C867" s="47"/>
    </row>
    <row r="868" spans="2:3">
      <c r="B868" s="41"/>
      <c r="C868" s="47"/>
    </row>
    <row r="869" spans="2:3">
      <c r="B869" s="41"/>
      <c r="C869" s="47"/>
    </row>
    <row r="870" spans="2:3">
      <c r="B870" s="41"/>
      <c r="C870" s="47"/>
    </row>
    <row r="871" spans="2:3">
      <c r="B871" s="41"/>
      <c r="C871" s="47"/>
    </row>
    <row r="872" spans="2:3">
      <c r="B872" s="41"/>
      <c r="C872" s="47"/>
    </row>
    <row r="873" spans="2:3">
      <c r="B873" s="41"/>
      <c r="C873" s="47"/>
    </row>
    <row r="874" spans="2:3">
      <c r="B874" s="41"/>
      <c r="C874" s="47"/>
    </row>
    <row r="875" spans="2:3">
      <c r="B875" s="41"/>
      <c r="C875" s="47"/>
    </row>
    <row r="876" spans="2:3">
      <c r="B876" s="41"/>
      <c r="C876" s="47"/>
    </row>
    <row r="877" spans="2:3">
      <c r="B877" s="41"/>
      <c r="C877" s="47"/>
    </row>
    <row r="878" spans="2:3">
      <c r="B878" s="41"/>
      <c r="C878" s="47"/>
    </row>
    <row r="879" spans="2:3">
      <c r="B879" s="41"/>
      <c r="C879" s="47"/>
    </row>
    <row r="880" spans="2:3">
      <c r="B880" s="41"/>
      <c r="C880" s="47"/>
    </row>
    <row r="881" spans="2:3">
      <c r="B881" s="41"/>
      <c r="C881" s="47"/>
    </row>
    <row r="882" spans="2:3">
      <c r="B882" s="41"/>
      <c r="C882" s="47"/>
    </row>
    <row r="883" spans="2:3">
      <c r="B883" s="41"/>
      <c r="C883" s="47"/>
    </row>
    <row r="884" spans="2:3">
      <c r="B884" s="41"/>
      <c r="C884" s="47"/>
    </row>
    <row r="885" spans="2:3">
      <c r="B885" s="41"/>
      <c r="C885" s="47"/>
    </row>
    <row r="886" spans="2:3">
      <c r="B886" s="41"/>
      <c r="C886" s="47"/>
    </row>
    <row r="887" spans="2:3">
      <c r="B887" s="41"/>
      <c r="C887" s="47"/>
    </row>
    <row r="888" spans="2:3">
      <c r="B888" s="41"/>
      <c r="C888" s="47"/>
    </row>
    <row r="889" spans="2:3">
      <c r="B889" s="41"/>
      <c r="C889" s="47"/>
    </row>
    <row r="890" spans="2:3">
      <c r="B890" s="41"/>
      <c r="C890" s="47"/>
    </row>
    <row r="891" spans="2:3">
      <c r="B891" s="41"/>
      <c r="C891" s="47"/>
    </row>
    <row r="892" spans="2:3">
      <c r="B892" s="41"/>
      <c r="C892" s="47"/>
    </row>
    <row r="893" spans="2:3">
      <c r="B893" s="41"/>
      <c r="C893" s="47"/>
    </row>
    <row r="894" spans="2:3">
      <c r="B894" s="41"/>
      <c r="C894" s="47"/>
    </row>
    <row r="895" spans="2:3">
      <c r="B895" s="41"/>
      <c r="C895" s="47"/>
    </row>
    <row r="896" spans="2:3">
      <c r="B896" s="41"/>
      <c r="C896" s="47"/>
    </row>
    <row r="897" spans="2:3">
      <c r="B897" s="41"/>
      <c r="C897" s="47"/>
    </row>
    <row r="898" spans="2:3">
      <c r="B898" s="41"/>
      <c r="C898" s="47"/>
    </row>
    <row r="899" spans="2:3">
      <c r="B899" s="41"/>
      <c r="C899" s="47"/>
    </row>
    <row r="900" spans="2:3">
      <c r="B900" s="41"/>
      <c r="C900" s="47"/>
    </row>
    <row r="901" spans="2:3">
      <c r="B901" s="41"/>
      <c r="C901" s="47"/>
    </row>
    <row r="902" spans="2:3">
      <c r="B902" s="41"/>
      <c r="C902" s="47"/>
    </row>
    <row r="903" spans="2:3">
      <c r="B903" s="41"/>
      <c r="C903" s="47"/>
    </row>
    <row r="904" spans="2:3">
      <c r="B904" s="41"/>
      <c r="C904" s="47"/>
    </row>
    <row r="905" spans="2:3">
      <c r="B905" s="41"/>
      <c r="C905" s="47"/>
    </row>
    <row r="906" spans="2:3">
      <c r="B906" s="41"/>
      <c r="C906" s="47"/>
    </row>
    <row r="907" spans="2:3">
      <c r="B907" s="41"/>
      <c r="C907" s="47"/>
    </row>
    <row r="908" spans="2:3">
      <c r="B908" s="41"/>
      <c r="C908" s="47"/>
    </row>
    <row r="909" spans="2:3">
      <c r="B909" s="41"/>
      <c r="C909" s="47"/>
    </row>
    <row r="910" spans="2:3">
      <c r="B910" s="41"/>
      <c r="C910" s="47"/>
    </row>
    <row r="911" spans="2:3">
      <c r="B911" s="41"/>
      <c r="C911" s="47"/>
    </row>
    <row r="912" spans="2:3">
      <c r="B912" s="41"/>
      <c r="C912" s="47"/>
    </row>
    <row r="913" spans="2:3">
      <c r="B913" s="41"/>
      <c r="C913" s="47"/>
    </row>
    <row r="914" spans="2:3">
      <c r="B914" s="41"/>
      <c r="C914" s="47"/>
    </row>
    <row r="915" spans="2:3">
      <c r="B915" s="41"/>
      <c r="C915" s="47"/>
    </row>
    <row r="916" spans="2:3">
      <c r="B916" s="41"/>
      <c r="C916" s="47"/>
    </row>
    <row r="917" spans="2:3">
      <c r="B917" s="41"/>
      <c r="C917" s="47"/>
    </row>
    <row r="918" spans="2:3">
      <c r="B918" s="41"/>
      <c r="C918" s="47"/>
    </row>
    <row r="919" spans="2:3">
      <c r="B919" s="41"/>
      <c r="C919" s="47"/>
    </row>
    <row r="920" spans="2:3">
      <c r="B920" s="41"/>
      <c r="C920" s="47"/>
    </row>
    <row r="921" spans="2:3">
      <c r="B921" s="41"/>
      <c r="C921" s="47"/>
    </row>
    <row r="922" spans="2:3">
      <c r="B922" s="41"/>
      <c r="C922" s="47"/>
    </row>
    <row r="923" spans="2:3">
      <c r="B923" s="41"/>
      <c r="C923" s="47"/>
    </row>
    <row r="924" spans="2:3">
      <c r="B924" s="41"/>
      <c r="C924" s="47"/>
    </row>
    <row r="925" spans="2:3">
      <c r="B925" s="41"/>
      <c r="C925" s="47"/>
    </row>
    <row r="926" spans="2:3">
      <c r="B926" s="41"/>
      <c r="C926" s="47"/>
    </row>
    <row r="927" spans="2:3">
      <c r="B927" s="41"/>
      <c r="C927" s="47"/>
    </row>
    <row r="928" spans="2:3">
      <c r="B928" s="41"/>
      <c r="C928" s="47"/>
    </row>
    <row r="929" spans="2:3">
      <c r="B929" s="41"/>
      <c r="C929" s="47"/>
    </row>
    <row r="930" spans="2:3">
      <c r="B930" s="41"/>
      <c r="C930" s="47"/>
    </row>
    <row r="931" spans="2:3">
      <c r="B931" s="41"/>
      <c r="C931" s="47"/>
    </row>
    <row r="932" spans="2:3">
      <c r="B932" s="41"/>
      <c r="C932" s="47"/>
    </row>
    <row r="933" spans="2:3">
      <c r="B933" s="41"/>
      <c r="C933" s="47"/>
    </row>
    <row r="934" spans="2:3">
      <c r="B934" s="41"/>
      <c r="C934" s="47"/>
    </row>
    <row r="935" spans="2:3">
      <c r="B935" s="41"/>
      <c r="C935" s="47"/>
    </row>
    <row r="936" spans="2:3">
      <c r="B936" s="41"/>
      <c r="C936" s="47"/>
    </row>
    <row r="937" spans="2:3">
      <c r="B937" s="41"/>
      <c r="C937" s="47"/>
    </row>
    <row r="938" spans="2:3">
      <c r="B938" s="41"/>
      <c r="C938" s="47"/>
    </row>
    <row r="939" spans="2:3">
      <c r="B939" s="41"/>
      <c r="C939" s="47"/>
    </row>
    <row r="940" spans="2:3">
      <c r="B940" s="41"/>
      <c r="C940" s="47"/>
    </row>
    <row r="941" spans="2:3">
      <c r="B941" s="41"/>
      <c r="C941" s="47"/>
    </row>
    <row r="942" spans="2:3">
      <c r="B942" s="41"/>
      <c r="C942" s="47"/>
    </row>
    <row r="943" spans="2:3">
      <c r="B943" s="41"/>
      <c r="C943" s="47"/>
    </row>
    <row r="944" spans="2:3">
      <c r="B944" s="41"/>
      <c r="C944" s="47"/>
    </row>
    <row r="945" spans="2:3">
      <c r="B945" s="41"/>
      <c r="C945" s="47"/>
    </row>
    <row r="946" spans="2:3">
      <c r="B946" s="41"/>
      <c r="C946" s="47"/>
    </row>
    <row r="947" spans="2:3">
      <c r="B947" s="41"/>
      <c r="C947" s="47"/>
    </row>
    <row r="948" spans="2:3">
      <c r="B948" s="41"/>
      <c r="C948" s="47"/>
    </row>
    <row r="949" spans="2:3">
      <c r="B949" s="41"/>
      <c r="C949" s="47"/>
    </row>
    <row r="950" spans="2:3">
      <c r="B950" s="41"/>
      <c r="C950" s="47"/>
    </row>
    <row r="951" spans="2:3">
      <c r="B951" s="41"/>
      <c r="C951" s="47"/>
    </row>
    <row r="952" spans="2:3">
      <c r="B952" s="41"/>
      <c r="C952" s="47"/>
    </row>
    <row r="953" spans="2:3">
      <c r="B953" s="41"/>
      <c r="C953" s="47"/>
    </row>
    <row r="954" spans="2:3">
      <c r="B954" s="41"/>
      <c r="C954" s="47"/>
    </row>
    <row r="955" spans="2:3">
      <c r="B955" s="41"/>
      <c r="C955" s="47"/>
    </row>
    <row r="956" spans="2:3">
      <c r="B956" s="41"/>
      <c r="C956" s="47"/>
    </row>
    <row r="957" spans="2:3">
      <c r="B957" s="41"/>
      <c r="C957" s="47"/>
    </row>
    <row r="958" spans="2:3">
      <c r="B958" s="41"/>
      <c r="C958" s="47"/>
    </row>
    <row r="959" spans="2:3">
      <c r="B959" s="41"/>
      <c r="C959" s="47"/>
    </row>
    <row r="960" spans="2:3">
      <c r="B960" s="41"/>
      <c r="C960" s="47"/>
    </row>
    <row r="961" spans="2:3">
      <c r="B961" s="41"/>
      <c r="C961" s="47"/>
    </row>
    <row r="962" spans="2:3">
      <c r="B962" s="41"/>
      <c r="C962" s="47"/>
    </row>
    <row r="963" spans="2:3">
      <c r="B963" s="41"/>
      <c r="C963" s="47"/>
    </row>
    <row r="964" spans="2:3">
      <c r="B964" s="41"/>
      <c r="C964" s="47"/>
    </row>
    <row r="965" spans="2:3">
      <c r="B965" s="41"/>
      <c r="C965" s="47"/>
    </row>
    <row r="966" spans="2:3">
      <c r="B966" s="41"/>
      <c r="C966" s="47"/>
    </row>
    <row r="967" spans="2:3">
      <c r="B967" s="41"/>
      <c r="C967" s="47"/>
    </row>
    <row r="968" spans="2:3">
      <c r="B968" s="41"/>
      <c r="C968" s="47"/>
    </row>
    <row r="969" spans="2:3">
      <c r="B969" s="41"/>
      <c r="C969" s="47"/>
    </row>
    <row r="970" spans="2:3">
      <c r="B970" s="41"/>
      <c r="C970" s="47"/>
    </row>
    <row r="971" spans="2:3">
      <c r="B971" s="41"/>
      <c r="C971" s="47"/>
    </row>
    <row r="972" spans="2:3">
      <c r="B972" s="41"/>
      <c r="C972" s="47"/>
    </row>
    <row r="973" spans="2:3">
      <c r="B973" s="41"/>
      <c r="C973" s="47"/>
    </row>
    <row r="974" spans="2:3">
      <c r="B974" s="41"/>
      <c r="C974" s="47"/>
    </row>
    <row r="975" spans="2:3">
      <c r="B975" s="41"/>
      <c r="C975" s="47"/>
    </row>
    <row r="976" spans="2:3">
      <c r="B976" s="41"/>
      <c r="C976" s="47"/>
    </row>
    <row r="977" spans="2:3">
      <c r="B977" s="41"/>
      <c r="C977" s="47"/>
    </row>
    <row r="978" spans="2:3">
      <c r="B978" s="41"/>
      <c r="C978" s="47"/>
    </row>
    <row r="979" spans="2:3">
      <c r="B979" s="41"/>
      <c r="C979" s="47"/>
    </row>
    <row r="980" spans="2:3">
      <c r="B980" s="41"/>
      <c r="C980" s="47"/>
    </row>
    <row r="981" spans="2:3">
      <c r="B981" s="41"/>
      <c r="C981" s="47"/>
    </row>
    <row r="982" spans="2:3">
      <c r="B982" s="41"/>
      <c r="C982" s="47"/>
    </row>
    <row r="983" spans="2:3">
      <c r="B983" s="41"/>
      <c r="C983" s="47"/>
    </row>
    <row r="984" spans="2:3">
      <c r="B984" s="41"/>
      <c r="C984" s="47"/>
    </row>
    <row r="985" spans="2:3">
      <c r="B985" s="41"/>
      <c r="C985" s="47"/>
    </row>
    <row r="986" spans="2:3">
      <c r="B986" s="41"/>
      <c r="C986" s="47"/>
    </row>
    <row r="987" spans="2:3">
      <c r="B987" s="41"/>
      <c r="C987" s="47"/>
    </row>
    <row r="988" spans="2:3">
      <c r="B988" s="41"/>
      <c r="C988" s="47"/>
    </row>
    <row r="989" spans="2:3">
      <c r="B989" s="41"/>
      <c r="C989" s="47"/>
    </row>
    <row r="990" spans="2:3">
      <c r="B990" s="41"/>
      <c r="C990" s="47"/>
    </row>
    <row r="991" spans="2:3">
      <c r="B991" s="41"/>
      <c r="C991" s="47"/>
    </row>
    <row r="992" spans="2:3">
      <c r="B992" s="41"/>
      <c r="C992" s="47"/>
    </row>
    <row r="993" spans="2:3">
      <c r="B993" s="41"/>
      <c r="C993" s="47"/>
    </row>
    <row r="994" spans="2:3">
      <c r="B994" s="41"/>
      <c r="C994" s="47"/>
    </row>
    <row r="995" spans="2:3">
      <c r="B995" s="41"/>
      <c r="C995" s="47"/>
    </row>
    <row r="996" spans="2:3">
      <c r="B996" s="41"/>
      <c r="C996" s="47"/>
    </row>
    <row r="997" spans="2:3">
      <c r="B997" s="41"/>
      <c r="C997" s="47"/>
    </row>
    <row r="998" spans="2:3">
      <c r="B998" s="41"/>
      <c r="C998" s="47"/>
    </row>
    <row r="999" spans="2:3">
      <c r="B999" s="41"/>
      <c r="C999" s="47"/>
    </row>
    <row r="1000" spans="2:3">
      <c r="B1000" s="41"/>
      <c r="C1000" s="47"/>
    </row>
    <row r="1001" spans="2:3">
      <c r="B1001" s="41"/>
      <c r="C1001" s="47"/>
    </row>
    <row r="1002" spans="2:3">
      <c r="B1002" s="41"/>
      <c r="C1002" s="47"/>
    </row>
    <row r="1003" spans="2:3">
      <c r="B1003" s="41"/>
      <c r="C1003" s="47"/>
    </row>
    <row r="1004" spans="2:3">
      <c r="B1004" s="41"/>
      <c r="C1004" s="47"/>
    </row>
    <row r="1005" spans="2:3">
      <c r="B1005" s="41"/>
      <c r="C1005" s="47"/>
    </row>
    <row r="1006" spans="2:3">
      <c r="B1006" s="41"/>
      <c r="C1006" s="47"/>
    </row>
    <row r="1007" spans="2:3">
      <c r="B1007" s="41"/>
      <c r="C1007" s="47"/>
    </row>
    <row r="1008" spans="2:3">
      <c r="B1008" s="41"/>
      <c r="C1008" s="47"/>
    </row>
    <row r="1009" spans="2:3">
      <c r="B1009" s="41"/>
      <c r="C1009" s="47"/>
    </row>
    <row r="1010" spans="2:3">
      <c r="B1010" s="41"/>
      <c r="C1010" s="47"/>
    </row>
    <row r="1011" spans="2:3">
      <c r="B1011" s="41"/>
      <c r="C1011" s="47"/>
    </row>
    <row r="1012" spans="2:3">
      <c r="B1012" s="41"/>
      <c r="C1012" s="47"/>
    </row>
    <row r="1013" spans="2:3">
      <c r="B1013" s="41"/>
      <c r="C1013" s="47"/>
    </row>
    <row r="1014" spans="2:3">
      <c r="B1014" s="41"/>
      <c r="C1014" s="47"/>
    </row>
    <row r="1015" spans="2:3">
      <c r="B1015" s="41"/>
      <c r="C1015" s="47"/>
    </row>
    <row r="1016" spans="2:3">
      <c r="B1016" s="41"/>
      <c r="C1016" s="47"/>
    </row>
    <row r="1017" spans="2:3">
      <c r="B1017" s="41"/>
      <c r="C1017" s="47"/>
    </row>
    <row r="1018" spans="2:3">
      <c r="B1018" s="41"/>
      <c r="C1018" s="47"/>
    </row>
    <row r="1019" spans="2:3">
      <c r="B1019" s="41"/>
      <c r="C1019" s="47"/>
    </row>
    <row r="1020" spans="2:3">
      <c r="B1020" s="41"/>
      <c r="C1020" s="47"/>
    </row>
    <row r="1021" spans="2:3">
      <c r="B1021" s="41"/>
      <c r="C1021" s="47"/>
    </row>
    <row r="1022" spans="2:3">
      <c r="B1022" s="41"/>
      <c r="C1022" s="47"/>
    </row>
    <row r="1023" spans="2:3">
      <c r="B1023" s="41"/>
      <c r="C1023" s="47"/>
    </row>
    <row r="1024" spans="2:3">
      <c r="B1024" s="41"/>
      <c r="C1024" s="47"/>
    </row>
    <row r="1025" spans="2:3">
      <c r="B1025" s="41"/>
      <c r="C1025" s="47"/>
    </row>
    <row r="1026" spans="2:3">
      <c r="B1026" s="41"/>
      <c r="C1026" s="47"/>
    </row>
    <row r="1027" spans="2:3">
      <c r="B1027" s="41"/>
      <c r="C1027" s="47"/>
    </row>
    <row r="1028" spans="2:3">
      <c r="B1028" s="41"/>
      <c r="C1028" s="47"/>
    </row>
    <row r="1029" spans="2:3">
      <c r="B1029" s="41"/>
      <c r="C1029" s="47"/>
    </row>
    <row r="1030" spans="2:3">
      <c r="B1030" s="41"/>
      <c r="C1030" s="47"/>
    </row>
    <row r="1031" spans="2:3">
      <c r="B1031" s="41"/>
      <c r="C1031" s="47"/>
    </row>
    <row r="1032" spans="2:3">
      <c r="B1032" s="41"/>
      <c r="C1032" s="47"/>
    </row>
    <row r="1033" spans="2:3">
      <c r="B1033" s="41"/>
      <c r="C1033" s="47"/>
    </row>
    <row r="1034" spans="2:3">
      <c r="B1034" s="41"/>
      <c r="C1034" s="47"/>
    </row>
    <row r="1035" spans="2:3">
      <c r="B1035" s="41"/>
      <c r="C1035" s="47"/>
    </row>
    <row r="1036" spans="2:3">
      <c r="B1036" s="41"/>
      <c r="C1036" s="47"/>
    </row>
    <row r="1037" spans="2:3">
      <c r="B1037" s="41"/>
      <c r="C1037" s="47"/>
    </row>
    <row r="1038" spans="2:3">
      <c r="B1038" s="41"/>
      <c r="C1038" s="47"/>
    </row>
    <row r="1039" spans="2:3">
      <c r="B1039" s="41"/>
      <c r="C1039" s="47"/>
    </row>
    <row r="1040" spans="2:3">
      <c r="B1040" s="41"/>
      <c r="C1040" s="47"/>
    </row>
    <row r="1041" spans="2:3">
      <c r="B1041" s="41"/>
      <c r="C1041" s="47"/>
    </row>
    <row r="1042" spans="2:3">
      <c r="B1042" s="41"/>
      <c r="C1042" s="47"/>
    </row>
    <row r="1043" spans="2:3">
      <c r="B1043" s="41"/>
      <c r="C1043" s="47"/>
    </row>
    <row r="1044" spans="2:3">
      <c r="B1044" s="41"/>
      <c r="C1044" s="47"/>
    </row>
    <row r="1045" spans="2:3">
      <c r="B1045" s="41"/>
      <c r="C1045" s="47"/>
    </row>
    <row r="1046" spans="2:3">
      <c r="B1046" s="41"/>
      <c r="C1046" s="47"/>
    </row>
    <row r="1047" spans="2:3">
      <c r="B1047" s="41"/>
      <c r="C1047" s="47"/>
    </row>
    <row r="1048" spans="2:3">
      <c r="B1048" s="41"/>
      <c r="C1048" s="47"/>
    </row>
    <row r="1049" spans="2:3">
      <c r="B1049" s="41"/>
      <c r="C1049" s="47"/>
    </row>
    <row r="1050" spans="2:3">
      <c r="B1050" s="41"/>
      <c r="C1050" s="47"/>
    </row>
    <row r="1051" spans="2:3">
      <c r="B1051" s="41"/>
      <c r="C1051" s="47"/>
    </row>
    <row r="1052" spans="2:3">
      <c r="B1052" s="41"/>
      <c r="C1052" s="47"/>
    </row>
    <row r="1053" spans="2:3">
      <c r="B1053" s="41"/>
      <c r="C1053" s="47"/>
    </row>
    <row r="1054" spans="2:3">
      <c r="B1054" s="41"/>
      <c r="C1054" s="47"/>
    </row>
    <row r="1055" spans="2:3">
      <c r="B1055" s="41"/>
      <c r="C1055" s="47"/>
    </row>
    <row r="1056" spans="2:3">
      <c r="B1056" s="41"/>
      <c r="C1056" s="47"/>
    </row>
    <row r="1057" spans="2:3">
      <c r="B1057" s="41"/>
      <c r="C1057" s="47"/>
    </row>
    <row r="1058" spans="2:3">
      <c r="B1058" s="41"/>
      <c r="C1058" s="47"/>
    </row>
    <row r="1059" spans="2:3">
      <c r="B1059" s="41"/>
      <c r="C1059" s="47"/>
    </row>
    <row r="1060" spans="2:3">
      <c r="B1060" s="41"/>
      <c r="C1060" s="47"/>
    </row>
    <row r="1061" spans="2:3">
      <c r="B1061" s="41"/>
      <c r="C1061" s="47"/>
    </row>
    <row r="1062" spans="2:3">
      <c r="B1062" s="41"/>
      <c r="C1062" s="47"/>
    </row>
    <row r="1063" spans="2:3">
      <c r="B1063" s="41"/>
      <c r="C1063" s="47"/>
    </row>
    <row r="1064" spans="2:3">
      <c r="B1064" s="41"/>
      <c r="C1064" s="47"/>
    </row>
    <row r="1065" spans="2:3">
      <c r="B1065" s="41"/>
      <c r="C1065" s="47"/>
    </row>
    <row r="1066" spans="2:3">
      <c r="B1066" s="41"/>
      <c r="C1066" s="47"/>
    </row>
    <row r="1067" spans="2:3">
      <c r="B1067" s="41"/>
      <c r="C1067" s="47"/>
    </row>
    <row r="1068" spans="2:3">
      <c r="B1068" s="41"/>
      <c r="C1068" s="47"/>
    </row>
    <row r="1069" spans="2:3">
      <c r="B1069" s="41"/>
      <c r="C1069" s="47"/>
    </row>
    <row r="1070" spans="2:3">
      <c r="B1070" s="41"/>
      <c r="C1070" s="47"/>
    </row>
    <row r="1071" spans="2:3">
      <c r="B1071" s="41"/>
      <c r="C1071" s="47"/>
    </row>
    <row r="1072" spans="2:3">
      <c r="B1072" s="41"/>
      <c r="C1072" s="47"/>
    </row>
    <row r="1073" spans="2:3">
      <c r="B1073" s="41"/>
      <c r="C1073" s="47"/>
    </row>
    <row r="1074" spans="2:3">
      <c r="B1074" s="41"/>
      <c r="C1074" s="47"/>
    </row>
    <row r="1075" spans="2:3">
      <c r="B1075" s="41"/>
      <c r="C1075" s="47"/>
    </row>
    <row r="1076" spans="2:3">
      <c r="B1076" s="41"/>
      <c r="C1076" s="47"/>
    </row>
    <row r="1077" spans="2:3">
      <c r="B1077" s="41"/>
      <c r="C1077" s="47"/>
    </row>
    <row r="1078" spans="2:3">
      <c r="B1078" s="41"/>
      <c r="C1078" s="47"/>
    </row>
    <row r="1079" spans="2:3">
      <c r="B1079" s="41"/>
      <c r="C1079" s="47"/>
    </row>
    <row r="1080" spans="2:3">
      <c r="B1080" s="41"/>
      <c r="C1080" s="47"/>
    </row>
    <row r="1081" spans="2:3">
      <c r="B1081" s="41"/>
      <c r="C1081" s="47"/>
    </row>
    <row r="1082" spans="2:3">
      <c r="B1082" s="41"/>
      <c r="C1082" s="47"/>
    </row>
    <row r="1083" spans="2:3">
      <c r="B1083" s="41"/>
      <c r="C1083" s="47"/>
    </row>
    <row r="1084" spans="2:3">
      <c r="B1084" s="41"/>
      <c r="C1084" s="47"/>
    </row>
    <row r="1085" spans="2:3">
      <c r="B1085" s="41"/>
      <c r="C1085" s="47"/>
    </row>
    <row r="1086" spans="2:3">
      <c r="B1086" s="41"/>
      <c r="C1086" s="47"/>
    </row>
    <row r="1087" spans="2:3">
      <c r="B1087" s="41"/>
      <c r="C1087" s="47"/>
    </row>
    <row r="1088" spans="2:3">
      <c r="B1088" s="41"/>
      <c r="C1088" s="47"/>
    </row>
    <row r="1089" spans="2:3">
      <c r="B1089" s="41"/>
      <c r="C1089" s="47"/>
    </row>
    <row r="1090" spans="2:3">
      <c r="B1090" s="41"/>
      <c r="C1090" s="47"/>
    </row>
    <row r="1091" spans="2:3">
      <c r="B1091" s="41"/>
      <c r="C1091" s="47"/>
    </row>
    <row r="1092" spans="2:3">
      <c r="B1092" s="41"/>
      <c r="C1092" s="47"/>
    </row>
    <row r="1093" spans="2:3">
      <c r="B1093" s="41"/>
      <c r="C1093" s="47"/>
    </row>
    <row r="1094" spans="2:3">
      <c r="B1094" s="41"/>
      <c r="C1094" s="47"/>
    </row>
    <row r="1095" spans="2:3">
      <c r="B1095" s="41"/>
      <c r="C1095" s="47"/>
    </row>
    <row r="1096" spans="2:3">
      <c r="B1096" s="41"/>
      <c r="C1096" s="47"/>
    </row>
    <row r="1097" spans="2:3">
      <c r="B1097" s="41"/>
      <c r="C1097" s="47"/>
    </row>
    <row r="1098" spans="2:3">
      <c r="B1098" s="41"/>
      <c r="C1098" s="47"/>
    </row>
    <row r="1099" spans="2:3">
      <c r="B1099" s="41"/>
      <c r="C1099" s="47"/>
    </row>
    <row r="1100" spans="2:3">
      <c r="B1100" s="41"/>
      <c r="C1100" s="47"/>
    </row>
    <row r="1101" spans="2:3">
      <c r="B1101" s="41"/>
      <c r="C1101" s="47"/>
    </row>
    <row r="1102" spans="2:3">
      <c r="B1102" s="41"/>
      <c r="C1102" s="47"/>
    </row>
    <row r="1103" spans="2:3">
      <c r="B1103" s="41"/>
      <c r="C1103" s="47"/>
    </row>
    <row r="1104" spans="2:3">
      <c r="B1104" s="41"/>
      <c r="C1104" s="47"/>
    </row>
    <row r="1105" spans="2:3">
      <c r="B1105" s="41"/>
      <c r="C1105" s="47"/>
    </row>
    <row r="1106" spans="2:3">
      <c r="B1106" s="41"/>
      <c r="C1106" s="47"/>
    </row>
    <row r="1107" spans="2:3">
      <c r="B1107" s="41"/>
      <c r="C1107" s="47"/>
    </row>
    <row r="1108" spans="2:3">
      <c r="B1108" s="41"/>
      <c r="C1108" s="47"/>
    </row>
    <row r="1109" spans="2:3">
      <c r="B1109" s="41"/>
      <c r="C1109" s="47"/>
    </row>
    <row r="1110" spans="2:3">
      <c r="B1110" s="41"/>
      <c r="C1110" s="47"/>
    </row>
    <row r="1111" spans="2:3">
      <c r="B1111" s="41"/>
      <c r="C1111" s="47"/>
    </row>
    <row r="1112" spans="2:3">
      <c r="B1112" s="41"/>
      <c r="C1112" s="47"/>
    </row>
    <row r="1113" spans="2:3">
      <c r="B1113" s="41"/>
      <c r="C1113" s="47"/>
    </row>
    <row r="1114" spans="2:3">
      <c r="B1114" s="41"/>
      <c r="C1114" s="47"/>
    </row>
    <row r="1115" spans="2:3">
      <c r="B1115" s="41"/>
      <c r="C1115" s="47"/>
    </row>
    <row r="1116" spans="2:3">
      <c r="B1116" s="41"/>
      <c r="C1116" s="47"/>
    </row>
    <row r="1117" spans="2:3">
      <c r="B1117" s="41"/>
      <c r="C1117" s="47"/>
    </row>
    <row r="1118" spans="2:3">
      <c r="B1118" s="41"/>
      <c r="C1118" s="47"/>
    </row>
    <row r="1119" spans="2:3">
      <c r="B1119" s="41"/>
      <c r="C1119" s="47"/>
    </row>
    <row r="1120" spans="2:3">
      <c r="B1120" s="41"/>
      <c r="C1120" s="47"/>
    </row>
    <row r="1121" spans="2:3">
      <c r="B1121" s="41"/>
      <c r="C1121" s="47"/>
    </row>
    <row r="1122" spans="2:3">
      <c r="B1122" s="41"/>
      <c r="C1122" s="47"/>
    </row>
    <row r="1123" spans="2:3">
      <c r="B1123" s="41"/>
      <c r="C1123" s="47"/>
    </row>
    <row r="1124" spans="2:3">
      <c r="B1124" s="41"/>
      <c r="C1124" s="47"/>
    </row>
    <row r="1125" spans="2:3">
      <c r="B1125" s="41"/>
      <c r="C1125" s="47"/>
    </row>
    <row r="1126" spans="2:3">
      <c r="B1126" s="41"/>
      <c r="C1126" s="47"/>
    </row>
    <row r="1127" spans="2:3">
      <c r="B1127" s="41"/>
      <c r="C1127" s="47"/>
    </row>
    <row r="1128" spans="2:3">
      <c r="B1128" s="41"/>
      <c r="C1128" s="47"/>
    </row>
    <row r="1129" spans="2:3">
      <c r="B1129" s="41"/>
      <c r="C1129" s="47"/>
    </row>
    <row r="1130" spans="2:3">
      <c r="B1130" s="41"/>
      <c r="C1130" s="47"/>
    </row>
    <row r="1131" spans="2:3">
      <c r="B1131" s="41"/>
      <c r="C1131" s="47"/>
    </row>
    <row r="1132" spans="2:3">
      <c r="B1132" s="41"/>
      <c r="C1132" s="47"/>
    </row>
    <row r="1133" spans="2:3">
      <c r="B1133" s="41"/>
      <c r="C1133" s="47"/>
    </row>
    <row r="1134" spans="2:3">
      <c r="B1134" s="41"/>
      <c r="C1134" s="47"/>
    </row>
    <row r="1135" spans="2:3">
      <c r="B1135" s="41"/>
      <c r="C1135" s="47"/>
    </row>
    <row r="1136" spans="2:3">
      <c r="B1136" s="41"/>
      <c r="C1136" s="47"/>
    </row>
    <row r="1137" spans="2:3">
      <c r="B1137" s="41"/>
      <c r="C1137" s="47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86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00" customWidth="1"/>
    <col min="2" max="2" width="18.25" style="60" customWidth="1"/>
    <col min="3" max="3" width="53.625" style="60" customWidth="1"/>
    <col min="4" max="5" width="10.625" style="501" customWidth="1"/>
    <col min="6" max="6" width="28.125" style="501" customWidth="1"/>
    <col min="7" max="16384" width="9" style="60"/>
  </cols>
  <sheetData>
    <row r="1" spans="1:16" ht="18">
      <c r="A1" s="60"/>
      <c r="D1" s="497"/>
      <c r="E1" s="497"/>
      <c r="F1" s="498" t="s">
        <v>421</v>
      </c>
    </row>
    <row r="2" spans="1:16" ht="18">
      <c r="A2" s="60"/>
      <c r="D2" s="497"/>
      <c r="E2" s="497"/>
      <c r="F2" s="59" t="s">
        <v>4501</v>
      </c>
    </row>
    <row r="3" spans="1:16" s="499" customFormat="1" ht="15.95" customHeight="1"/>
    <row r="4" spans="1:16" ht="42" customHeight="1">
      <c r="A4" s="1128" t="s">
        <v>4104</v>
      </c>
      <c r="B4" s="1128"/>
      <c r="C4" s="1128"/>
      <c r="D4" s="1128"/>
      <c r="E4" s="1128"/>
      <c r="F4" s="1128"/>
    </row>
    <row r="5" spans="1:16" s="1" customFormat="1" ht="5.25" customHeight="1"/>
    <row r="6" spans="1:16" s="11" customFormat="1" ht="39" customHeight="1">
      <c r="A6" s="993" t="s">
        <v>5034</v>
      </c>
      <c r="B6" s="993"/>
      <c r="C6" s="993"/>
      <c r="D6" s="993"/>
      <c r="E6" s="993"/>
      <c r="F6" s="993"/>
      <c r="G6" s="495"/>
      <c r="H6" s="495"/>
      <c r="I6" s="495"/>
      <c r="J6" s="495"/>
      <c r="K6" s="495"/>
      <c r="L6" s="495"/>
      <c r="M6" s="495"/>
      <c r="N6" s="83"/>
      <c r="O6" s="83"/>
      <c r="P6" s="83"/>
    </row>
    <row r="7" spans="1:16" ht="6" customHeight="1">
      <c r="C7" s="500"/>
    </row>
    <row r="8" spans="1:16" ht="31.5" customHeight="1">
      <c r="A8" s="1129" t="s">
        <v>10</v>
      </c>
      <c r="B8" s="1131" t="s">
        <v>242</v>
      </c>
      <c r="C8" s="1131"/>
      <c r="D8" s="1132" t="s">
        <v>3982</v>
      </c>
      <c r="E8" s="1133"/>
      <c r="F8" s="1129" t="s">
        <v>194</v>
      </c>
    </row>
    <row r="9" spans="1:16" ht="23.25" customHeight="1">
      <c r="A9" s="1130"/>
      <c r="B9" s="502" t="s">
        <v>1006</v>
      </c>
      <c r="C9" s="503" t="s">
        <v>1007</v>
      </c>
      <c r="D9" s="504" t="s">
        <v>226</v>
      </c>
      <c r="E9" s="504" t="s">
        <v>227</v>
      </c>
      <c r="F9" s="1130"/>
    </row>
    <row r="10" spans="1:16" s="765" customFormat="1" ht="13.5" customHeight="1">
      <c r="A10" s="764">
        <v>1</v>
      </c>
      <c r="B10" s="764">
        <v>2</v>
      </c>
      <c r="C10" s="764">
        <v>3</v>
      </c>
      <c r="D10" s="764">
        <v>4</v>
      </c>
      <c r="E10" s="764">
        <v>5</v>
      </c>
      <c r="F10" s="764">
        <v>6</v>
      </c>
    </row>
    <row r="11" spans="1:16" s="505" customFormat="1" ht="19.5" customHeight="1">
      <c r="A11" s="494" t="s">
        <v>3464</v>
      </c>
      <c r="B11" s="181" t="s">
        <v>3227</v>
      </c>
      <c r="C11" s="182"/>
      <c r="D11" s="492"/>
      <c r="E11" s="492"/>
      <c r="F11" s="183"/>
    </row>
    <row r="12" spans="1:16" s="510" customFormat="1" ht="30.95" customHeight="1">
      <c r="A12" s="506">
        <v>1</v>
      </c>
      <c r="B12" s="507" t="s">
        <v>4125</v>
      </c>
      <c r="C12" s="507" t="s">
        <v>4126</v>
      </c>
      <c r="D12" s="508">
        <v>0.63</v>
      </c>
      <c r="E12" s="508">
        <v>0.63</v>
      </c>
      <c r="F12" s="509"/>
    </row>
    <row r="13" spans="1:16" s="510" customFormat="1" ht="30.95" customHeight="1">
      <c r="A13" s="506">
        <v>2</v>
      </c>
      <c r="B13" s="507" t="s">
        <v>1773</v>
      </c>
      <c r="C13" s="507" t="s">
        <v>1774</v>
      </c>
      <c r="D13" s="508">
        <v>0.93</v>
      </c>
      <c r="E13" s="508">
        <v>0.93</v>
      </c>
      <c r="F13" s="509" t="s">
        <v>4127</v>
      </c>
    </row>
    <row r="14" spans="1:16" s="510" customFormat="1" ht="30.95" customHeight="1">
      <c r="A14" s="506">
        <v>3</v>
      </c>
      <c r="B14" s="507" t="s">
        <v>3023</v>
      </c>
      <c r="C14" s="507" t="s">
        <v>3024</v>
      </c>
      <c r="D14" s="508">
        <v>1.1200000000000001</v>
      </c>
      <c r="E14" s="508">
        <v>1.1200000000000001</v>
      </c>
      <c r="F14" s="509"/>
    </row>
    <row r="15" spans="1:16" s="510" customFormat="1" ht="30.95" customHeight="1">
      <c r="A15" s="506">
        <v>4</v>
      </c>
      <c r="B15" s="507" t="s">
        <v>3021</v>
      </c>
      <c r="C15" s="507" t="s">
        <v>3022</v>
      </c>
      <c r="D15" s="508">
        <v>1.1200000000000001</v>
      </c>
      <c r="E15" s="508">
        <v>1.1200000000000001</v>
      </c>
      <c r="F15" s="509"/>
    </row>
    <row r="16" spans="1:16" s="510" customFormat="1" ht="30.95" customHeight="1">
      <c r="A16" s="506">
        <v>5</v>
      </c>
      <c r="B16" s="507" t="s">
        <v>3025</v>
      </c>
      <c r="C16" s="507" t="s">
        <v>3026</v>
      </c>
      <c r="D16" s="508">
        <v>1.1000000000000001</v>
      </c>
      <c r="E16" s="508">
        <v>1.1000000000000001</v>
      </c>
      <c r="F16" s="509"/>
    </row>
    <row r="17" spans="1:6" s="510" customFormat="1" ht="30.95" customHeight="1">
      <c r="A17" s="506">
        <v>6</v>
      </c>
      <c r="B17" s="507" t="s">
        <v>3009</v>
      </c>
      <c r="C17" s="507" t="s">
        <v>3010</v>
      </c>
      <c r="D17" s="508">
        <v>0.35</v>
      </c>
      <c r="E17" s="508">
        <v>0.35</v>
      </c>
      <c r="F17" s="509"/>
    </row>
    <row r="18" spans="1:6" s="510" customFormat="1" ht="30.95" customHeight="1">
      <c r="A18" s="506">
        <v>7</v>
      </c>
      <c r="B18" s="507" t="s">
        <v>3011</v>
      </c>
      <c r="C18" s="507" t="s">
        <v>3012</v>
      </c>
      <c r="D18" s="508">
        <v>0.61</v>
      </c>
      <c r="E18" s="508">
        <v>0.61</v>
      </c>
      <c r="F18" s="509"/>
    </row>
    <row r="19" spans="1:6" s="510" customFormat="1" ht="30.95" customHeight="1">
      <c r="A19" s="506">
        <v>8</v>
      </c>
      <c r="B19" s="507" t="s">
        <v>3013</v>
      </c>
      <c r="C19" s="507" t="s">
        <v>3014</v>
      </c>
      <c r="D19" s="508">
        <v>0.76</v>
      </c>
      <c r="E19" s="508">
        <v>0.76</v>
      </c>
      <c r="F19" s="509"/>
    </row>
    <row r="20" spans="1:6" s="510" customFormat="1" ht="30.95" customHeight="1">
      <c r="A20" s="506">
        <v>9</v>
      </c>
      <c r="B20" s="507" t="s">
        <v>3027</v>
      </c>
      <c r="C20" s="507" t="s">
        <v>3028</v>
      </c>
      <c r="D20" s="508">
        <v>0.25</v>
      </c>
      <c r="E20" s="508">
        <v>0.25</v>
      </c>
      <c r="F20" s="509"/>
    </row>
    <row r="21" spans="1:6" s="510" customFormat="1" ht="30.95" customHeight="1">
      <c r="A21" s="506">
        <v>10</v>
      </c>
      <c r="B21" s="507" t="s">
        <v>3015</v>
      </c>
      <c r="C21" s="507" t="s">
        <v>3016</v>
      </c>
      <c r="D21" s="508">
        <v>0.96</v>
      </c>
      <c r="E21" s="511">
        <f>D21*1.1</f>
        <v>1.06</v>
      </c>
      <c r="F21" s="509"/>
    </row>
    <row r="22" spans="1:6" s="510" customFormat="1" ht="30.95" customHeight="1">
      <c r="A22" s="506">
        <v>11</v>
      </c>
      <c r="B22" s="507" t="s">
        <v>3017</v>
      </c>
      <c r="C22" s="507" t="s">
        <v>3018</v>
      </c>
      <c r="D22" s="508">
        <v>0.31</v>
      </c>
      <c r="E22" s="508">
        <v>0.31</v>
      </c>
      <c r="F22" s="509"/>
    </row>
    <row r="23" spans="1:6" s="510" customFormat="1" ht="30.95" customHeight="1">
      <c r="A23" s="506">
        <v>12</v>
      </c>
      <c r="B23" s="507" t="s">
        <v>3019</v>
      </c>
      <c r="C23" s="507" t="s">
        <v>3020</v>
      </c>
      <c r="D23" s="508">
        <v>0.5</v>
      </c>
      <c r="E23" s="508">
        <v>0.5</v>
      </c>
      <c r="F23" s="509"/>
    </row>
    <row r="24" spans="1:6" s="505" customFormat="1" ht="19.5" customHeight="1">
      <c r="A24" s="494" t="s">
        <v>3465</v>
      </c>
      <c r="B24" s="181" t="s">
        <v>3228</v>
      </c>
      <c r="C24" s="182"/>
      <c r="D24" s="492"/>
      <c r="E24" s="492"/>
      <c r="F24" s="183"/>
    </row>
    <row r="25" spans="1:6" s="510" customFormat="1" ht="30.95" customHeight="1">
      <c r="A25" s="506">
        <v>1</v>
      </c>
      <c r="B25" s="507" t="s">
        <v>3029</v>
      </c>
      <c r="C25" s="507" t="s">
        <v>3969</v>
      </c>
      <c r="D25" s="508"/>
      <c r="E25" s="512">
        <v>1.4</v>
      </c>
      <c r="F25" s="509"/>
    </row>
    <row r="26" spans="1:6" s="510" customFormat="1" ht="30.95" customHeight="1">
      <c r="A26" s="506">
        <v>2</v>
      </c>
      <c r="B26" s="507" t="s">
        <v>3030</v>
      </c>
      <c r="C26" s="507" t="s">
        <v>3970</v>
      </c>
      <c r="D26" s="508"/>
      <c r="E26" s="512">
        <v>0.6</v>
      </c>
      <c r="F26" s="509"/>
    </row>
    <row r="27" spans="1:6" s="510" customFormat="1" ht="30.95" customHeight="1">
      <c r="A27" s="506">
        <v>3</v>
      </c>
      <c r="B27" s="507" t="s">
        <v>3031</v>
      </c>
      <c r="C27" s="507" t="s">
        <v>3971</v>
      </c>
      <c r="D27" s="508"/>
      <c r="E27" s="508">
        <v>1.19</v>
      </c>
      <c r="F27" s="509"/>
    </row>
    <row r="28" spans="1:6" s="510" customFormat="1" ht="30.95" customHeight="1">
      <c r="A28" s="506">
        <v>4</v>
      </c>
      <c r="B28" s="507" t="s">
        <v>401</v>
      </c>
      <c r="C28" s="507" t="s">
        <v>3972</v>
      </c>
      <c r="D28" s="508"/>
      <c r="E28" s="512">
        <v>1.3</v>
      </c>
      <c r="F28" s="509" t="s">
        <v>4128</v>
      </c>
    </row>
    <row r="29" spans="1:6" s="510" customFormat="1" ht="30.95" customHeight="1">
      <c r="A29" s="506">
        <v>5</v>
      </c>
      <c r="B29" s="507" t="s">
        <v>3032</v>
      </c>
      <c r="C29" s="507" t="s">
        <v>3973</v>
      </c>
      <c r="D29" s="512">
        <v>1.2</v>
      </c>
      <c r="E29" s="508"/>
      <c r="F29" s="509"/>
    </row>
    <row r="30" spans="1:6" s="510" customFormat="1" ht="30.95" customHeight="1">
      <c r="A30" s="506">
        <v>6</v>
      </c>
      <c r="B30" s="507" t="s">
        <v>3033</v>
      </c>
      <c r="C30" s="507" t="s">
        <v>3975</v>
      </c>
      <c r="D30" s="512">
        <v>0.5</v>
      </c>
      <c r="E30" s="508"/>
      <c r="F30" s="509"/>
    </row>
    <row r="31" spans="1:6" s="510" customFormat="1" ht="30.95" customHeight="1">
      <c r="A31" s="506">
        <v>7</v>
      </c>
      <c r="B31" s="507" t="s">
        <v>3034</v>
      </c>
      <c r="C31" s="507" t="s">
        <v>3977</v>
      </c>
      <c r="D31" s="508">
        <v>1.25</v>
      </c>
      <c r="E31" s="508"/>
      <c r="F31" s="509"/>
    </row>
    <row r="32" spans="1:6" s="510" customFormat="1" ht="30.95" customHeight="1">
      <c r="A32" s="506">
        <v>8</v>
      </c>
      <c r="B32" s="507" t="s">
        <v>3035</v>
      </c>
      <c r="C32" s="507" t="s">
        <v>3979</v>
      </c>
      <c r="D32" s="508">
        <v>1.3</v>
      </c>
      <c r="E32" s="508"/>
      <c r="F32" s="509"/>
    </row>
    <row r="33" spans="1:6" s="510" customFormat="1" ht="30.95" customHeight="1">
      <c r="A33" s="506">
        <v>9</v>
      </c>
      <c r="B33" s="507" t="s">
        <v>3918</v>
      </c>
      <c r="C33" s="507" t="s">
        <v>3974</v>
      </c>
      <c r="D33" s="512">
        <v>1.2</v>
      </c>
      <c r="E33" s="512">
        <v>1.4</v>
      </c>
      <c r="F33" s="509"/>
    </row>
    <row r="34" spans="1:6" s="510" customFormat="1" ht="30.95" customHeight="1">
      <c r="A34" s="506">
        <v>10</v>
      </c>
      <c r="B34" s="507" t="s">
        <v>3919</v>
      </c>
      <c r="C34" s="507" t="s">
        <v>3976</v>
      </c>
      <c r="D34" s="512">
        <v>0.5</v>
      </c>
      <c r="E34" s="512">
        <v>0.6</v>
      </c>
      <c r="F34" s="509"/>
    </row>
    <row r="35" spans="1:6" s="510" customFormat="1" ht="30.95" customHeight="1">
      <c r="A35" s="506">
        <v>11</v>
      </c>
      <c r="B35" s="507" t="s">
        <v>3920</v>
      </c>
      <c r="C35" s="507" t="s">
        <v>3978</v>
      </c>
      <c r="D35" s="508">
        <v>1.25</v>
      </c>
      <c r="E35" s="508">
        <v>1.19</v>
      </c>
      <c r="F35" s="509"/>
    </row>
    <row r="36" spans="1:6" s="510" customFormat="1" ht="30.95" customHeight="1">
      <c r="A36" s="506">
        <v>12</v>
      </c>
      <c r="B36" s="507" t="s">
        <v>3321</v>
      </c>
      <c r="C36" s="507" t="s">
        <v>3980</v>
      </c>
      <c r="D36" s="508">
        <v>1.3</v>
      </c>
      <c r="E36" s="512">
        <v>1.3</v>
      </c>
      <c r="F36" s="509"/>
    </row>
    <row r="37" spans="1:6" s="510" customFormat="1" ht="28.5" customHeight="1">
      <c r="A37" s="506">
        <v>13</v>
      </c>
      <c r="B37" s="507" t="s">
        <v>3036</v>
      </c>
      <c r="C37" s="507" t="s">
        <v>3981</v>
      </c>
      <c r="D37" s="512">
        <v>1.2</v>
      </c>
      <c r="E37" s="512">
        <v>1.4</v>
      </c>
      <c r="F37" s="509"/>
    </row>
    <row r="38" spans="1:6" s="510" customFormat="1" ht="30.95" customHeight="1">
      <c r="A38" s="506">
        <v>14</v>
      </c>
      <c r="B38" s="507" t="s">
        <v>3037</v>
      </c>
      <c r="C38" s="507" t="s">
        <v>3038</v>
      </c>
      <c r="D38" s="512">
        <v>0.5</v>
      </c>
      <c r="E38" s="512">
        <v>0.6</v>
      </c>
      <c r="F38" s="509"/>
    </row>
    <row r="39" spans="1:6" s="510" customFormat="1" ht="30.95" customHeight="1">
      <c r="A39" s="506">
        <v>15</v>
      </c>
      <c r="B39" s="507" t="s">
        <v>3039</v>
      </c>
      <c r="C39" s="507" t="s">
        <v>3040</v>
      </c>
      <c r="D39" s="508">
        <v>1.25</v>
      </c>
      <c r="E39" s="508">
        <v>1.19</v>
      </c>
      <c r="F39" s="509"/>
    </row>
    <row r="40" spans="1:6" s="510" customFormat="1" ht="30.95" customHeight="1">
      <c r="A40" s="506">
        <v>16</v>
      </c>
      <c r="B40" s="507" t="s">
        <v>3041</v>
      </c>
      <c r="C40" s="507" t="s">
        <v>3042</v>
      </c>
      <c r="D40" s="508">
        <v>1.3</v>
      </c>
      <c r="E40" s="508">
        <v>1.3</v>
      </c>
      <c r="F40" s="509" t="s">
        <v>4128</v>
      </c>
    </row>
    <row r="41" spans="1:6" s="510" customFormat="1" ht="30.95" customHeight="1">
      <c r="A41" s="506">
        <v>17</v>
      </c>
      <c r="B41" s="507" t="s">
        <v>3043</v>
      </c>
      <c r="C41" s="507" t="s">
        <v>3044</v>
      </c>
      <c r="D41" s="512">
        <v>1</v>
      </c>
      <c r="E41" s="512">
        <v>1</v>
      </c>
      <c r="F41" s="509"/>
    </row>
    <row r="42" spans="1:6" s="510" customFormat="1" ht="30.95" customHeight="1">
      <c r="A42" s="506">
        <v>18</v>
      </c>
      <c r="B42" s="507" t="s">
        <v>3045</v>
      </c>
      <c r="C42" s="507" t="s">
        <v>3046</v>
      </c>
      <c r="D42" s="512">
        <v>0.1</v>
      </c>
      <c r="E42" s="512">
        <v>0.2</v>
      </c>
      <c r="F42" s="509"/>
    </row>
    <row r="43" spans="1:6" s="510" customFormat="1" ht="30.95" customHeight="1">
      <c r="A43" s="506">
        <v>19</v>
      </c>
      <c r="B43" s="507" t="s">
        <v>3047</v>
      </c>
      <c r="C43" s="507" t="s">
        <v>3048</v>
      </c>
      <c r="D43" s="508">
        <v>0.42</v>
      </c>
      <c r="E43" s="508">
        <v>0.42</v>
      </c>
      <c r="F43" s="509"/>
    </row>
    <row r="44" spans="1:6" s="510" customFormat="1" ht="30.95" customHeight="1">
      <c r="A44" s="506">
        <v>20</v>
      </c>
      <c r="B44" s="507" t="s">
        <v>3049</v>
      </c>
      <c r="C44" s="507" t="s">
        <v>3050</v>
      </c>
      <c r="D44" s="508">
        <v>0.99</v>
      </c>
      <c r="E44" s="508">
        <v>0.99</v>
      </c>
      <c r="F44" s="509"/>
    </row>
    <row r="45" spans="1:6" s="510" customFormat="1" ht="30.95" customHeight="1">
      <c r="A45" s="506">
        <v>21</v>
      </c>
      <c r="B45" s="507" t="s">
        <v>3053</v>
      </c>
      <c r="C45" s="507" t="s">
        <v>4129</v>
      </c>
      <c r="D45" s="512" t="s">
        <v>293</v>
      </c>
      <c r="E45" s="508">
        <v>0.3</v>
      </c>
      <c r="F45" s="509" t="s">
        <v>4130</v>
      </c>
    </row>
    <row r="46" spans="1:6" s="510" customFormat="1" ht="30.95" customHeight="1">
      <c r="A46" s="506">
        <v>22</v>
      </c>
      <c r="B46" s="513" t="s">
        <v>4131</v>
      </c>
      <c r="C46" s="507" t="s">
        <v>4132</v>
      </c>
      <c r="D46" s="514" t="s">
        <v>293</v>
      </c>
      <c r="E46" s="508">
        <v>1</v>
      </c>
      <c r="F46" s="509"/>
    </row>
    <row r="47" spans="1:6" s="510" customFormat="1" ht="30.95" customHeight="1">
      <c r="A47" s="506">
        <v>23</v>
      </c>
      <c r="B47" s="507" t="s">
        <v>3051</v>
      </c>
      <c r="C47" s="507" t="s">
        <v>3052</v>
      </c>
      <c r="D47" s="508">
        <v>0.45</v>
      </c>
      <c r="E47" s="508">
        <v>0.45</v>
      </c>
      <c r="F47" s="509"/>
    </row>
    <row r="48" spans="1:6" s="510" customFormat="1" ht="30.95" customHeight="1">
      <c r="A48" s="506">
        <v>24</v>
      </c>
      <c r="B48" s="507" t="s">
        <v>3054</v>
      </c>
      <c r="C48" s="507" t="s">
        <v>3055</v>
      </c>
      <c r="D48" s="512" t="s">
        <v>293</v>
      </c>
      <c r="E48" s="508">
        <v>0.88</v>
      </c>
      <c r="F48" s="509"/>
    </row>
    <row r="49" spans="1:6" s="510" customFormat="1" ht="30.95" customHeight="1">
      <c r="A49" s="506">
        <v>25</v>
      </c>
      <c r="B49" s="507" t="s">
        <v>3056</v>
      </c>
      <c r="C49" s="507" t="s">
        <v>3921</v>
      </c>
      <c r="D49" s="508">
        <v>0.7</v>
      </c>
      <c r="E49" s="508">
        <v>0.7</v>
      </c>
      <c r="F49" s="509" t="s">
        <v>4133</v>
      </c>
    </row>
    <row r="50" spans="1:6" s="510" customFormat="1" ht="30.95" customHeight="1">
      <c r="A50" s="506">
        <v>26</v>
      </c>
      <c r="B50" s="507" t="s">
        <v>3922</v>
      </c>
      <c r="C50" s="507" t="s">
        <v>3923</v>
      </c>
      <c r="D50" s="508">
        <v>0.03</v>
      </c>
      <c r="E50" s="508">
        <v>0.03</v>
      </c>
      <c r="F50" s="509"/>
    </row>
    <row r="51" spans="1:6" s="510" customFormat="1" ht="30.95" customHeight="1">
      <c r="A51" s="506">
        <v>27</v>
      </c>
      <c r="B51" s="507" t="s">
        <v>3057</v>
      </c>
      <c r="C51" s="507" t="s">
        <v>4134</v>
      </c>
      <c r="D51" s="508">
        <v>0.87</v>
      </c>
      <c r="E51" s="508">
        <v>0.87</v>
      </c>
      <c r="F51" s="509" t="s">
        <v>4135</v>
      </c>
    </row>
    <row r="52" spans="1:6" s="510" customFormat="1" ht="50.25" customHeight="1">
      <c r="A52" s="506">
        <v>28</v>
      </c>
      <c r="B52" s="507" t="s">
        <v>3058</v>
      </c>
      <c r="C52" s="507" t="s">
        <v>3059</v>
      </c>
      <c r="D52" s="512">
        <v>1</v>
      </c>
      <c r="E52" s="508">
        <v>2</v>
      </c>
      <c r="F52" s="509"/>
    </row>
    <row r="53" spans="1:6" s="510" customFormat="1" ht="30.95" customHeight="1">
      <c r="A53" s="506">
        <v>29</v>
      </c>
      <c r="B53" s="507" t="s">
        <v>3060</v>
      </c>
      <c r="C53" s="507" t="s">
        <v>4136</v>
      </c>
      <c r="D53" s="508">
        <v>1.53</v>
      </c>
      <c r="E53" s="508">
        <v>1.53</v>
      </c>
      <c r="F53" s="509" t="s">
        <v>4137</v>
      </c>
    </row>
    <row r="54" spans="1:6" s="510" customFormat="1" ht="48" customHeight="1">
      <c r="A54" s="506">
        <v>30</v>
      </c>
      <c r="B54" s="507" t="s">
        <v>3061</v>
      </c>
      <c r="C54" s="507" t="s">
        <v>4138</v>
      </c>
      <c r="D54" s="508">
        <v>1.95</v>
      </c>
      <c r="E54" s="508">
        <v>1.95</v>
      </c>
      <c r="F54" s="509" t="s">
        <v>4137</v>
      </c>
    </row>
    <row r="55" spans="1:6" s="510" customFormat="1" ht="50.25" customHeight="1">
      <c r="A55" s="506">
        <v>31</v>
      </c>
      <c r="B55" s="507" t="s">
        <v>3062</v>
      </c>
      <c r="C55" s="507" t="s">
        <v>4139</v>
      </c>
      <c r="D55" s="508">
        <v>1.85</v>
      </c>
      <c r="E55" s="508">
        <v>1.85</v>
      </c>
      <c r="F55" s="509" t="s">
        <v>4137</v>
      </c>
    </row>
    <row r="56" spans="1:6" s="510" customFormat="1" ht="47.1" customHeight="1">
      <c r="A56" s="506">
        <v>32</v>
      </c>
      <c r="B56" s="507" t="s">
        <v>3063</v>
      </c>
      <c r="C56" s="507" t="s">
        <v>4140</v>
      </c>
      <c r="D56" s="508">
        <v>2.5</v>
      </c>
      <c r="E56" s="508">
        <v>2.5</v>
      </c>
      <c r="F56" s="509" t="s">
        <v>4137</v>
      </c>
    </row>
    <row r="57" spans="1:6" s="510" customFormat="1" ht="30.95" customHeight="1">
      <c r="A57" s="506">
        <v>33</v>
      </c>
      <c r="B57" s="507" t="s">
        <v>3064</v>
      </c>
      <c r="C57" s="513" t="s">
        <v>4141</v>
      </c>
      <c r="D57" s="511">
        <v>2.75</v>
      </c>
      <c r="E57" s="511">
        <v>2.75</v>
      </c>
      <c r="F57" s="509" t="s">
        <v>4137</v>
      </c>
    </row>
    <row r="58" spans="1:6" s="510" customFormat="1" ht="30.95" customHeight="1">
      <c r="A58" s="506">
        <v>34</v>
      </c>
      <c r="B58" s="507" t="s">
        <v>3065</v>
      </c>
      <c r="C58" s="507" t="s">
        <v>4142</v>
      </c>
      <c r="D58" s="508">
        <v>3.25</v>
      </c>
      <c r="E58" s="508">
        <v>3.25</v>
      </c>
      <c r="F58" s="509" t="s">
        <v>4137</v>
      </c>
    </row>
    <row r="59" spans="1:6" s="510" customFormat="1" ht="30.95" customHeight="1">
      <c r="A59" s="506">
        <v>35</v>
      </c>
      <c r="B59" s="507" t="s">
        <v>3066</v>
      </c>
      <c r="C59" s="507" t="s">
        <v>3067</v>
      </c>
      <c r="D59" s="512">
        <v>0.5</v>
      </c>
      <c r="E59" s="508">
        <v>1.25</v>
      </c>
      <c r="F59" s="509"/>
    </row>
    <row r="60" spans="1:6" s="510" customFormat="1" ht="32.1" customHeight="1">
      <c r="A60" s="506">
        <v>36</v>
      </c>
      <c r="B60" s="761" t="s">
        <v>5056</v>
      </c>
      <c r="C60" s="761" t="s">
        <v>5057</v>
      </c>
      <c r="D60" s="762">
        <v>3.35</v>
      </c>
      <c r="E60" s="762">
        <v>3.35</v>
      </c>
      <c r="F60" s="763" t="s">
        <v>4137</v>
      </c>
    </row>
    <row r="61" spans="1:6" s="510" customFormat="1" ht="32.1" customHeight="1">
      <c r="A61" s="506">
        <v>37</v>
      </c>
      <c r="B61" s="761" t="s">
        <v>5058</v>
      </c>
      <c r="C61" s="761" t="s">
        <v>5059</v>
      </c>
      <c r="D61" s="762">
        <v>3.75</v>
      </c>
      <c r="E61" s="762">
        <v>3.75</v>
      </c>
      <c r="F61" s="763" t="s">
        <v>4137</v>
      </c>
    </row>
    <row r="62" spans="1:6" s="510" customFormat="1" ht="32.1" customHeight="1">
      <c r="A62" s="506">
        <v>38</v>
      </c>
      <c r="B62" s="761" t="s">
        <v>5060</v>
      </c>
      <c r="C62" s="761" t="s">
        <v>5061</v>
      </c>
      <c r="D62" s="762">
        <v>4</v>
      </c>
      <c r="E62" s="762">
        <v>4</v>
      </c>
      <c r="F62" s="763" t="s">
        <v>4137</v>
      </c>
    </row>
    <row r="63" spans="1:6" s="510" customFormat="1" ht="30.95" customHeight="1">
      <c r="A63" s="506">
        <v>39</v>
      </c>
      <c r="B63" s="507" t="s">
        <v>3070</v>
      </c>
      <c r="C63" s="507" t="s">
        <v>3071</v>
      </c>
      <c r="D63" s="512">
        <v>1</v>
      </c>
      <c r="E63" s="508">
        <v>1.1599999999999999</v>
      </c>
      <c r="F63" s="509"/>
    </row>
    <row r="64" spans="1:6" s="510" customFormat="1" ht="42" customHeight="1">
      <c r="A64" s="506">
        <v>40</v>
      </c>
      <c r="B64" s="507" t="s">
        <v>3072</v>
      </c>
      <c r="C64" s="507" t="s">
        <v>4143</v>
      </c>
      <c r="D64" s="512">
        <v>1.3</v>
      </c>
      <c r="E64" s="508">
        <v>1.7</v>
      </c>
      <c r="F64" s="509" t="s">
        <v>4144</v>
      </c>
    </row>
    <row r="65" spans="1:6" s="510" customFormat="1" ht="30.95" customHeight="1">
      <c r="A65" s="506">
        <v>41</v>
      </c>
      <c r="B65" s="507" t="s">
        <v>3073</v>
      </c>
      <c r="C65" s="507" t="s">
        <v>3074</v>
      </c>
      <c r="D65" s="508">
        <v>0.21</v>
      </c>
      <c r="E65" s="508">
        <v>0.21</v>
      </c>
      <c r="F65" s="509"/>
    </row>
    <row r="66" spans="1:6" s="510" customFormat="1" ht="21.75" customHeight="1">
      <c r="A66" s="506">
        <v>42</v>
      </c>
      <c r="B66" s="507" t="s">
        <v>3075</v>
      </c>
      <c r="C66" s="507" t="s">
        <v>3076</v>
      </c>
      <c r="D66" s="508">
        <v>0.46</v>
      </c>
      <c r="E66" s="508">
        <v>0.46</v>
      </c>
      <c r="F66" s="509"/>
    </row>
    <row r="67" spans="1:6" s="510" customFormat="1" ht="30.95" customHeight="1">
      <c r="A67" s="506">
        <v>43</v>
      </c>
      <c r="B67" s="507" t="s">
        <v>3077</v>
      </c>
      <c r="C67" s="507" t="s">
        <v>3078</v>
      </c>
      <c r="D67" s="508">
        <v>1.98</v>
      </c>
      <c r="E67" s="508">
        <v>1.98</v>
      </c>
      <c r="F67" s="509" t="s">
        <v>4145</v>
      </c>
    </row>
    <row r="68" spans="1:6" s="510" customFormat="1" ht="39.75" customHeight="1">
      <c r="A68" s="506">
        <v>44</v>
      </c>
      <c r="B68" s="507" t="s">
        <v>3079</v>
      </c>
      <c r="C68" s="507" t="s">
        <v>3080</v>
      </c>
      <c r="D68" s="508">
        <v>0.32</v>
      </c>
      <c r="E68" s="508">
        <v>0.32</v>
      </c>
      <c r="F68" s="509" t="s">
        <v>4146</v>
      </c>
    </row>
    <row r="69" spans="1:6" s="510" customFormat="1" ht="30.95" customHeight="1">
      <c r="A69" s="506">
        <v>45</v>
      </c>
      <c r="B69" s="507" t="s">
        <v>3081</v>
      </c>
      <c r="C69" s="507" t="s">
        <v>4147</v>
      </c>
      <c r="D69" s="508">
        <v>0.2</v>
      </c>
      <c r="E69" s="508">
        <v>0.2</v>
      </c>
      <c r="F69" s="509" t="s">
        <v>4148</v>
      </c>
    </row>
    <row r="70" spans="1:6" s="510" customFormat="1" ht="30.95" customHeight="1">
      <c r="A70" s="506">
        <v>46</v>
      </c>
      <c r="B70" s="507" t="s">
        <v>3082</v>
      </c>
      <c r="C70" s="507" t="s">
        <v>3083</v>
      </c>
      <c r="D70" s="508">
        <v>0.92</v>
      </c>
      <c r="E70" s="508">
        <v>0.92</v>
      </c>
      <c r="F70" s="509"/>
    </row>
    <row r="71" spans="1:6" s="510" customFormat="1" ht="30.95" customHeight="1">
      <c r="A71" s="506">
        <v>47</v>
      </c>
      <c r="B71" s="507" t="s">
        <v>3084</v>
      </c>
      <c r="C71" s="507" t="s">
        <v>3085</v>
      </c>
      <c r="D71" s="508">
        <v>1.71</v>
      </c>
      <c r="E71" s="508">
        <v>1.71</v>
      </c>
      <c r="F71" s="509"/>
    </row>
    <row r="72" spans="1:6" s="510" customFormat="1" ht="30.95" customHeight="1">
      <c r="A72" s="506">
        <v>48</v>
      </c>
      <c r="B72" s="507" t="s">
        <v>3086</v>
      </c>
      <c r="C72" s="507" t="s">
        <v>4149</v>
      </c>
      <c r="D72" s="512">
        <v>0.4</v>
      </c>
      <c r="E72" s="508">
        <v>0.5</v>
      </c>
      <c r="F72" s="509"/>
    </row>
    <row r="73" spans="1:6" s="510" customFormat="1" ht="30.95" customHeight="1">
      <c r="A73" s="506">
        <v>49</v>
      </c>
      <c r="B73" s="507" t="s">
        <v>3087</v>
      </c>
      <c r="C73" s="507" t="s">
        <v>3088</v>
      </c>
      <c r="D73" s="508">
        <v>0.31</v>
      </c>
      <c r="E73" s="508">
        <v>0.31</v>
      </c>
      <c r="F73" s="509" t="s">
        <v>4150</v>
      </c>
    </row>
    <row r="74" spans="1:6" s="510" customFormat="1" ht="30.95" customHeight="1">
      <c r="A74" s="506">
        <v>50</v>
      </c>
      <c r="B74" s="507" t="s">
        <v>4151</v>
      </c>
      <c r="C74" s="507" t="s">
        <v>4152</v>
      </c>
      <c r="D74" s="512">
        <v>1.5</v>
      </c>
      <c r="E74" s="512">
        <v>1.2</v>
      </c>
      <c r="F74" s="509" t="s">
        <v>4153</v>
      </c>
    </row>
    <row r="75" spans="1:6" s="510" customFormat="1" ht="30.95" customHeight="1">
      <c r="A75" s="506">
        <v>51</v>
      </c>
      <c r="B75" s="507" t="s">
        <v>3089</v>
      </c>
      <c r="C75" s="507" t="s">
        <v>3090</v>
      </c>
      <c r="D75" s="512" t="s">
        <v>293</v>
      </c>
      <c r="E75" s="508">
        <v>1</v>
      </c>
      <c r="F75" s="509"/>
    </row>
    <row r="76" spans="1:6" s="510" customFormat="1" ht="30.95" customHeight="1">
      <c r="A76" s="506">
        <v>52</v>
      </c>
      <c r="B76" s="507" t="s">
        <v>4154</v>
      </c>
      <c r="C76" s="507" t="s">
        <v>4155</v>
      </c>
      <c r="D76" s="508">
        <v>0.25</v>
      </c>
      <c r="E76" s="508">
        <v>0.25</v>
      </c>
      <c r="F76" s="509"/>
    </row>
    <row r="77" spans="1:6" s="510" customFormat="1" ht="30.95" customHeight="1">
      <c r="A77" s="506">
        <v>53</v>
      </c>
      <c r="B77" s="507" t="s">
        <v>3091</v>
      </c>
      <c r="C77" s="507" t="s">
        <v>4156</v>
      </c>
      <c r="D77" s="508">
        <v>2</v>
      </c>
      <c r="E77" s="508">
        <v>2</v>
      </c>
      <c r="F77" s="509" t="s">
        <v>4157</v>
      </c>
    </row>
    <row r="78" spans="1:6" s="510" customFormat="1" ht="30.95" customHeight="1">
      <c r="A78" s="506">
        <v>54</v>
      </c>
      <c r="B78" s="507" t="s">
        <v>3924</v>
      </c>
      <c r="C78" s="507" t="s">
        <v>3925</v>
      </c>
      <c r="D78" s="508">
        <v>0.25</v>
      </c>
      <c r="E78" s="508">
        <v>0.25</v>
      </c>
      <c r="F78" s="509" t="s">
        <v>4157</v>
      </c>
    </row>
    <row r="79" spans="1:6" s="510" customFormat="1" ht="30.95" customHeight="1">
      <c r="A79" s="506">
        <v>55</v>
      </c>
      <c r="B79" s="507" t="s">
        <v>3068</v>
      </c>
      <c r="C79" s="507" t="s">
        <v>3069</v>
      </c>
      <c r="D79" s="508">
        <v>0.5</v>
      </c>
      <c r="E79" s="508">
        <v>0.5</v>
      </c>
      <c r="F79" s="509" t="s">
        <v>4157</v>
      </c>
    </row>
    <row r="80" spans="1:6" s="510" customFormat="1" ht="30.95" customHeight="1">
      <c r="A80" s="506">
        <v>56</v>
      </c>
      <c r="B80" s="507" t="s">
        <v>3092</v>
      </c>
      <c r="C80" s="507" t="s">
        <v>4158</v>
      </c>
      <c r="D80" s="508">
        <v>0.45</v>
      </c>
      <c r="E80" s="508">
        <v>0.45</v>
      </c>
      <c r="F80" s="509" t="s">
        <v>4159</v>
      </c>
    </row>
    <row r="81" spans="1:6" s="510" customFormat="1" ht="30.95" customHeight="1">
      <c r="A81" s="506">
        <v>57</v>
      </c>
      <c r="B81" s="507" t="s">
        <v>3093</v>
      </c>
      <c r="C81" s="507" t="s">
        <v>3094</v>
      </c>
      <c r="D81" s="508">
        <v>0.5</v>
      </c>
      <c r="E81" s="508">
        <v>0.5</v>
      </c>
      <c r="F81" s="509"/>
    </row>
    <row r="82" spans="1:6" s="510" customFormat="1" ht="30.95" customHeight="1">
      <c r="A82" s="506">
        <v>58</v>
      </c>
      <c r="B82" s="507" t="s">
        <v>3926</v>
      </c>
      <c r="C82" s="507" t="s">
        <v>3927</v>
      </c>
      <c r="D82" s="508">
        <v>1.01</v>
      </c>
      <c r="E82" s="508">
        <v>1.01</v>
      </c>
      <c r="F82" s="509"/>
    </row>
    <row r="83" spans="1:6" s="510" customFormat="1" ht="30.95" customHeight="1">
      <c r="A83" s="506">
        <v>59</v>
      </c>
      <c r="B83" s="507" t="s">
        <v>3095</v>
      </c>
      <c r="C83" s="507" t="s">
        <v>3096</v>
      </c>
      <c r="D83" s="512">
        <v>1</v>
      </c>
      <c r="E83" s="508">
        <v>1.5</v>
      </c>
      <c r="F83" s="509"/>
    </row>
    <row r="84" spans="1:6" s="510" customFormat="1" ht="30.95" customHeight="1">
      <c r="A84" s="506">
        <v>60</v>
      </c>
      <c r="B84" s="507" t="s">
        <v>3097</v>
      </c>
      <c r="C84" s="507" t="s">
        <v>3098</v>
      </c>
      <c r="D84" s="512">
        <v>1</v>
      </c>
      <c r="E84" s="508">
        <v>1.67</v>
      </c>
      <c r="F84" s="509"/>
    </row>
    <row r="85" spans="1:6" s="510" customFormat="1" ht="30.95" customHeight="1">
      <c r="A85" s="506">
        <v>61</v>
      </c>
      <c r="B85" s="507" t="s">
        <v>3099</v>
      </c>
      <c r="C85" s="507" t="s">
        <v>3100</v>
      </c>
      <c r="D85" s="508">
        <v>0.68</v>
      </c>
      <c r="E85" s="508">
        <v>0.68</v>
      </c>
      <c r="F85" s="509"/>
    </row>
    <row r="86" spans="1:6" s="510" customFormat="1" ht="39.75" customHeight="1">
      <c r="A86" s="506">
        <v>62</v>
      </c>
      <c r="B86" s="507" t="s">
        <v>3101</v>
      </c>
      <c r="C86" s="507" t="s">
        <v>3102</v>
      </c>
      <c r="D86" s="508">
        <v>0.2</v>
      </c>
      <c r="E86" s="508">
        <v>0.2</v>
      </c>
      <c r="F86" s="509" t="s">
        <v>4160</v>
      </c>
    </row>
    <row r="87" spans="1:6" s="505" customFormat="1" ht="19.5" customHeight="1">
      <c r="A87" s="494" t="s">
        <v>3466</v>
      </c>
      <c r="B87" s="181" t="s">
        <v>3229</v>
      </c>
      <c r="C87" s="182"/>
      <c r="D87" s="492"/>
      <c r="E87" s="492"/>
      <c r="F87" s="183"/>
    </row>
    <row r="88" spans="1:6" s="510" customFormat="1" ht="30.95" customHeight="1">
      <c r="A88" s="506">
        <v>1</v>
      </c>
      <c r="B88" s="507" t="s">
        <v>3103</v>
      </c>
      <c r="C88" s="507" t="s">
        <v>3104</v>
      </c>
      <c r="D88" s="508">
        <v>1.4</v>
      </c>
      <c r="E88" s="508">
        <v>1.4</v>
      </c>
      <c r="F88" s="509"/>
    </row>
    <row r="89" spans="1:6" s="510" customFormat="1" ht="30.95" customHeight="1">
      <c r="A89" s="506">
        <v>2</v>
      </c>
      <c r="B89" s="507" t="s">
        <v>3105</v>
      </c>
      <c r="C89" s="507" t="s">
        <v>3106</v>
      </c>
      <c r="D89" s="508">
        <v>1.08</v>
      </c>
      <c r="E89" s="508">
        <v>1.08</v>
      </c>
      <c r="F89" s="509"/>
    </row>
    <row r="90" spans="1:6" s="510" customFormat="1" ht="30.95" customHeight="1">
      <c r="A90" s="506">
        <v>3</v>
      </c>
      <c r="B90" s="507" t="s">
        <v>3107</v>
      </c>
      <c r="C90" s="507" t="s">
        <v>3108</v>
      </c>
      <c r="D90" s="508">
        <v>0.82</v>
      </c>
      <c r="E90" s="508">
        <v>0.82</v>
      </c>
      <c r="F90" s="509"/>
    </row>
    <row r="91" spans="1:6" s="510" customFormat="1" ht="30.95" customHeight="1">
      <c r="A91" s="506">
        <v>4</v>
      </c>
      <c r="B91" s="507" t="s">
        <v>3114</v>
      </c>
      <c r="C91" s="507" t="s">
        <v>3115</v>
      </c>
      <c r="D91" s="508">
        <v>1.1499999999999999</v>
      </c>
      <c r="E91" s="508">
        <v>1.1499999999999999</v>
      </c>
      <c r="F91" s="509"/>
    </row>
    <row r="92" spans="1:6" s="510" customFormat="1" ht="30.95" customHeight="1">
      <c r="A92" s="506">
        <v>5</v>
      </c>
      <c r="B92" s="507" t="s">
        <v>3116</v>
      </c>
      <c r="C92" s="507" t="s">
        <v>3117</v>
      </c>
      <c r="D92" s="508">
        <v>1.1499999999999999</v>
      </c>
      <c r="E92" s="508">
        <v>1.1499999999999999</v>
      </c>
      <c r="F92" s="509"/>
    </row>
    <row r="93" spans="1:6" s="510" customFormat="1" ht="30.95" customHeight="1">
      <c r="A93" s="506">
        <v>6</v>
      </c>
      <c r="B93" s="507" t="s">
        <v>3929</v>
      </c>
      <c r="C93" s="507" t="s">
        <v>3930</v>
      </c>
      <c r="D93" s="508">
        <v>1.1499999999999999</v>
      </c>
      <c r="E93" s="508">
        <v>1.1499999999999999</v>
      </c>
      <c r="F93" s="509"/>
    </row>
    <row r="94" spans="1:6" s="510" customFormat="1" ht="30.95" customHeight="1">
      <c r="A94" s="506">
        <v>7</v>
      </c>
      <c r="B94" s="507" t="s">
        <v>3118</v>
      </c>
      <c r="C94" s="507" t="s">
        <v>3119</v>
      </c>
      <c r="D94" s="508">
        <v>1.1499999999999999</v>
      </c>
      <c r="E94" s="508">
        <v>1.1499999999999999</v>
      </c>
      <c r="F94" s="509"/>
    </row>
    <row r="95" spans="1:6" s="510" customFormat="1" ht="30.95" customHeight="1">
      <c r="A95" s="506">
        <v>8</v>
      </c>
      <c r="B95" s="507" t="s">
        <v>3120</v>
      </c>
      <c r="C95" s="507" t="s">
        <v>3121</v>
      </c>
      <c r="D95" s="508">
        <v>0.91</v>
      </c>
      <c r="E95" s="508">
        <v>0.91</v>
      </c>
      <c r="F95" s="509"/>
    </row>
    <row r="96" spans="1:6" s="510" customFormat="1" ht="30.95" customHeight="1">
      <c r="A96" s="506">
        <v>9</v>
      </c>
      <c r="B96" s="507" t="s">
        <v>3122</v>
      </c>
      <c r="C96" s="507" t="s">
        <v>3123</v>
      </c>
      <c r="D96" s="508">
        <v>3.01</v>
      </c>
      <c r="E96" s="508">
        <v>3.01</v>
      </c>
      <c r="F96" s="509"/>
    </row>
    <row r="97" spans="1:6" s="510" customFormat="1" ht="30.95" customHeight="1">
      <c r="A97" s="506">
        <v>10</v>
      </c>
      <c r="B97" s="507" t="s">
        <v>3931</v>
      </c>
      <c r="C97" s="507" t="s">
        <v>3932</v>
      </c>
      <c r="D97" s="508">
        <v>0.91</v>
      </c>
      <c r="E97" s="508">
        <v>0.91</v>
      </c>
      <c r="F97" s="509"/>
    </row>
    <row r="98" spans="1:6" s="510" customFormat="1" ht="30.95" customHeight="1">
      <c r="A98" s="506">
        <v>11</v>
      </c>
      <c r="B98" s="507" t="s">
        <v>3933</v>
      </c>
      <c r="C98" s="507" t="s">
        <v>3934</v>
      </c>
      <c r="D98" s="508">
        <v>0.91</v>
      </c>
      <c r="E98" s="508">
        <v>0.91</v>
      </c>
      <c r="F98" s="509"/>
    </row>
    <row r="99" spans="1:6" s="510" customFormat="1" ht="30.95" customHeight="1">
      <c r="A99" s="506">
        <v>12</v>
      </c>
      <c r="B99" s="507" t="s">
        <v>3935</v>
      </c>
      <c r="C99" s="507" t="s">
        <v>3936</v>
      </c>
      <c r="D99" s="508">
        <v>1.1499999999999999</v>
      </c>
      <c r="E99" s="508">
        <v>1.1499999999999999</v>
      </c>
      <c r="F99" s="509"/>
    </row>
    <row r="100" spans="1:6" s="510" customFormat="1" ht="30.95" customHeight="1">
      <c r="A100" s="506">
        <v>13</v>
      </c>
      <c r="B100" s="507" t="s">
        <v>3937</v>
      </c>
      <c r="C100" s="507" t="s">
        <v>3938</v>
      </c>
      <c r="D100" s="508">
        <v>0.91</v>
      </c>
      <c r="E100" s="508">
        <v>0.91</v>
      </c>
      <c r="F100" s="509"/>
    </row>
    <row r="101" spans="1:6" s="510" customFormat="1" ht="30.95" customHeight="1">
      <c r="A101" s="506">
        <v>14</v>
      </c>
      <c r="B101" s="507" t="s">
        <v>3939</v>
      </c>
      <c r="C101" s="507" t="s">
        <v>3940</v>
      </c>
      <c r="D101" s="508">
        <v>0.91</v>
      </c>
      <c r="E101" s="508">
        <v>0.91</v>
      </c>
      <c r="F101" s="509"/>
    </row>
    <row r="102" spans="1:6" s="510" customFormat="1" ht="30.95" customHeight="1">
      <c r="A102" s="506">
        <v>15</v>
      </c>
      <c r="B102" s="507" t="s">
        <v>3178</v>
      </c>
      <c r="C102" s="507" t="s">
        <v>3179</v>
      </c>
      <c r="D102" s="508">
        <v>1.85</v>
      </c>
      <c r="E102" s="508">
        <v>1.85</v>
      </c>
      <c r="F102" s="509"/>
    </row>
    <row r="103" spans="1:6" s="510" customFormat="1" ht="30.95" customHeight="1">
      <c r="A103" s="506">
        <v>16</v>
      </c>
      <c r="B103" s="507" t="s">
        <v>3941</v>
      </c>
      <c r="C103" s="507" t="s">
        <v>3942</v>
      </c>
      <c r="D103" s="508">
        <v>1.06</v>
      </c>
      <c r="E103" s="508">
        <v>1.06</v>
      </c>
      <c r="F103" s="509"/>
    </row>
    <row r="104" spans="1:6" s="510" customFormat="1" ht="30.95" customHeight="1">
      <c r="A104" s="506">
        <v>17</v>
      </c>
      <c r="B104" s="507" t="s">
        <v>3109</v>
      </c>
      <c r="C104" s="507" t="s">
        <v>3968</v>
      </c>
      <c r="D104" s="512">
        <v>4.9000000000000004</v>
      </c>
      <c r="E104" s="508">
        <v>6.87</v>
      </c>
      <c r="F104" s="509" t="s">
        <v>4161</v>
      </c>
    </row>
    <row r="105" spans="1:6" s="510" customFormat="1" ht="30.95" customHeight="1">
      <c r="A105" s="506">
        <v>18</v>
      </c>
      <c r="B105" s="507" t="s">
        <v>3928</v>
      </c>
      <c r="C105" s="507" t="s">
        <v>3110</v>
      </c>
      <c r="D105" s="508">
        <v>1.43</v>
      </c>
      <c r="E105" s="508">
        <v>1.43</v>
      </c>
      <c r="F105" s="509"/>
    </row>
    <row r="106" spans="1:6" s="510" customFormat="1" ht="30.95" customHeight="1">
      <c r="A106" s="506">
        <v>19</v>
      </c>
      <c r="B106" s="507" t="s">
        <v>3111</v>
      </c>
      <c r="C106" s="507" t="s">
        <v>3112</v>
      </c>
      <c r="D106" s="508">
        <v>2.5499999999999998</v>
      </c>
      <c r="E106" s="508">
        <v>2.5499999999999998</v>
      </c>
      <c r="F106" s="509"/>
    </row>
    <row r="107" spans="1:6" s="510" customFormat="1" ht="30.95" customHeight="1">
      <c r="A107" s="506">
        <v>20</v>
      </c>
      <c r="B107" s="507" t="s">
        <v>3113</v>
      </c>
      <c r="C107" s="507" t="s">
        <v>3967</v>
      </c>
      <c r="D107" s="512">
        <v>1.55</v>
      </c>
      <c r="E107" s="508">
        <v>2.96</v>
      </c>
      <c r="F107" s="509"/>
    </row>
    <row r="108" spans="1:6" s="510" customFormat="1" ht="30.95" customHeight="1">
      <c r="A108" s="506">
        <v>21</v>
      </c>
      <c r="B108" s="507" t="s">
        <v>3124</v>
      </c>
      <c r="C108" s="507" t="s">
        <v>3125</v>
      </c>
      <c r="D108" s="508">
        <v>1.06</v>
      </c>
      <c r="E108" s="508">
        <v>1.06</v>
      </c>
      <c r="F108" s="509"/>
    </row>
    <row r="109" spans="1:6" s="510" customFormat="1" ht="30.95" customHeight="1">
      <c r="A109" s="506">
        <v>22</v>
      </c>
      <c r="B109" s="507" t="s">
        <v>3130</v>
      </c>
      <c r="C109" s="507" t="s">
        <v>3131</v>
      </c>
      <c r="D109" s="508">
        <v>1.3</v>
      </c>
      <c r="E109" s="508">
        <v>1.3</v>
      </c>
      <c r="F109" s="509" t="s">
        <v>4162</v>
      </c>
    </row>
    <row r="110" spans="1:6" s="510" customFormat="1" ht="30.95" customHeight="1">
      <c r="A110" s="506">
        <v>23</v>
      </c>
      <c r="B110" s="507" t="s">
        <v>3132</v>
      </c>
      <c r="C110" s="507" t="s">
        <v>3133</v>
      </c>
      <c r="D110" s="508">
        <v>0.84</v>
      </c>
      <c r="E110" s="508">
        <v>0.84</v>
      </c>
      <c r="F110" s="509" t="s">
        <v>4163</v>
      </c>
    </row>
    <row r="111" spans="1:6" s="510" customFormat="1" ht="30.95" customHeight="1">
      <c r="A111" s="506">
        <v>24</v>
      </c>
      <c r="B111" s="507" t="s">
        <v>3943</v>
      </c>
      <c r="C111" s="507" t="s">
        <v>3944</v>
      </c>
      <c r="D111" s="508">
        <v>2</v>
      </c>
      <c r="E111" s="508">
        <v>2</v>
      </c>
      <c r="F111" s="509" t="s">
        <v>4164</v>
      </c>
    </row>
    <row r="112" spans="1:6" s="510" customFormat="1" ht="40.5" customHeight="1">
      <c r="A112" s="506">
        <v>25</v>
      </c>
      <c r="B112" s="507" t="s">
        <v>3945</v>
      </c>
      <c r="C112" s="507" t="s">
        <v>3946</v>
      </c>
      <c r="D112" s="508">
        <v>2.33</v>
      </c>
      <c r="E112" s="508">
        <v>2.33</v>
      </c>
      <c r="F112" s="509" t="s">
        <v>4165</v>
      </c>
    </row>
    <row r="113" spans="1:6" s="510" customFormat="1" ht="43.5" customHeight="1">
      <c r="A113" s="506">
        <v>26</v>
      </c>
      <c r="B113" s="507" t="s">
        <v>3947</v>
      </c>
      <c r="C113" s="507" t="s">
        <v>3948</v>
      </c>
      <c r="D113" s="508">
        <v>2.2200000000000002</v>
      </c>
      <c r="E113" s="508">
        <v>2.2200000000000002</v>
      </c>
      <c r="F113" s="509" t="s">
        <v>4166</v>
      </c>
    </row>
    <row r="114" spans="1:6" s="510" customFormat="1" ht="30.95" customHeight="1">
      <c r="A114" s="506">
        <v>27</v>
      </c>
      <c r="B114" s="507" t="s">
        <v>4167</v>
      </c>
      <c r="C114" s="507" t="s">
        <v>4168</v>
      </c>
      <c r="D114" s="508">
        <v>1</v>
      </c>
      <c r="E114" s="508">
        <v>1</v>
      </c>
      <c r="F114" s="509" t="s">
        <v>4159</v>
      </c>
    </row>
    <row r="115" spans="1:6" s="510" customFormat="1" ht="30.95" customHeight="1">
      <c r="A115" s="506">
        <v>28</v>
      </c>
      <c r="B115" s="507" t="s">
        <v>3949</v>
      </c>
      <c r="C115" s="507" t="s">
        <v>3950</v>
      </c>
      <c r="D115" s="508">
        <v>1</v>
      </c>
      <c r="E115" s="508">
        <v>1</v>
      </c>
      <c r="F115" s="509"/>
    </row>
    <row r="116" spans="1:6" s="510" customFormat="1" ht="30.95" customHeight="1">
      <c r="A116" s="506">
        <v>29</v>
      </c>
      <c r="B116" s="507" t="s">
        <v>3137</v>
      </c>
      <c r="C116" s="507" t="s">
        <v>3138</v>
      </c>
      <c r="D116" s="508">
        <v>1.01</v>
      </c>
      <c r="E116" s="508">
        <v>1.01</v>
      </c>
      <c r="F116" s="509"/>
    </row>
    <row r="117" spans="1:6" s="510" customFormat="1" ht="30.95" customHeight="1">
      <c r="A117" s="506">
        <v>30</v>
      </c>
      <c r="B117" s="507" t="s">
        <v>3139</v>
      </c>
      <c r="C117" s="507" t="s">
        <v>3140</v>
      </c>
      <c r="D117" s="512">
        <v>1.25</v>
      </c>
      <c r="E117" s="508">
        <v>1.55</v>
      </c>
      <c r="F117" s="509"/>
    </row>
    <row r="118" spans="1:6" s="510" customFormat="1" ht="30.95" customHeight="1">
      <c r="A118" s="506">
        <v>31</v>
      </c>
      <c r="B118" s="507" t="s">
        <v>3141</v>
      </c>
      <c r="C118" s="507" t="s">
        <v>3142</v>
      </c>
      <c r="D118" s="508">
        <v>2.58</v>
      </c>
      <c r="E118" s="508">
        <v>2.58</v>
      </c>
      <c r="F118" s="509"/>
    </row>
    <row r="119" spans="1:6" s="510" customFormat="1" ht="30.95" customHeight="1">
      <c r="A119" s="506">
        <v>32</v>
      </c>
      <c r="B119" s="507" t="s">
        <v>3143</v>
      </c>
      <c r="C119" s="507" t="s">
        <v>3144</v>
      </c>
      <c r="D119" s="508">
        <v>3.78</v>
      </c>
      <c r="E119" s="508">
        <v>3.78</v>
      </c>
      <c r="F119" s="509"/>
    </row>
    <row r="120" spans="1:6" s="510" customFormat="1" ht="30.95" customHeight="1">
      <c r="A120" s="506">
        <v>33</v>
      </c>
      <c r="B120" s="507" t="s">
        <v>3145</v>
      </c>
      <c r="C120" s="507" t="s">
        <v>3146</v>
      </c>
      <c r="D120" s="508">
        <v>1</v>
      </c>
      <c r="E120" s="508">
        <v>1</v>
      </c>
      <c r="F120" s="509"/>
    </row>
    <row r="121" spans="1:6" s="510" customFormat="1" ht="30.95" customHeight="1">
      <c r="A121" s="506">
        <v>34</v>
      </c>
      <c r="B121" s="507" t="s">
        <v>3147</v>
      </c>
      <c r="C121" s="507" t="s">
        <v>3148</v>
      </c>
      <c r="D121" s="508">
        <v>0.97</v>
      </c>
      <c r="E121" s="508">
        <v>0.97</v>
      </c>
      <c r="F121" s="509" t="s">
        <v>4164</v>
      </c>
    </row>
    <row r="122" spans="1:6" s="510" customFormat="1" ht="30.95" customHeight="1">
      <c r="A122" s="506">
        <v>35</v>
      </c>
      <c r="B122" s="507" t="s">
        <v>3149</v>
      </c>
      <c r="C122" s="507" t="s">
        <v>3150</v>
      </c>
      <c r="D122" s="508">
        <v>1.03</v>
      </c>
      <c r="E122" s="508">
        <v>1.03</v>
      </c>
      <c r="F122" s="509"/>
    </row>
    <row r="123" spans="1:6" s="510" customFormat="1" ht="30.95" customHeight="1">
      <c r="A123" s="506">
        <v>36</v>
      </c>
      <c r="B123" s="507" t="s">
        <v>3151</v>
      </c>
      <c r="C123" s="507" t="s">
        <v>3152</v>
      </c>
      <c r="D123" s="508">
        <v>2.14</v>
      </c>
      <c r="E123" s="508">
        <v>2.14</v>
      </c>
      <c r="F123" s="509" t="s">
        <v>4164</v>
      </c>
    </row>
    <row r="124" spans="1:6" s="510" customFormat="1" ht="30.95" customHeight="1">
      <c r="A124" s="506">
        <v>37</v>
      </c>
      <c r="B124" s="507" t="s">
        <v>3153</v>
      </c>
      <c r="C124" s="507" t="s">
        <v>3154</v>
      </c>
      <c r="D124" s="508">
        <v>2.41</v>
      </c>
      <c r="E124" s="508">
        <v>2.41</v>
      </c>
      <c r="F124" s="509" t="s">
        <v>4164</v>
      </c>
    </row>
    <row r="125" spans="1:6" s="510" customFormat="1" ht="30.95" customHeight="1">
      <c r="A125" s="506">
        <v>38</v>
      </c>
      <c r="B125" s="507" t="s">
        <v>3155</v>
      </c>
      <c r="C125" s="507" t="s">
        <v>3156</v>
      </c>
      <c r="D125" s="512">
        <v>2.9</v>
      </c>
      <c r="E125" s="508">
        <v>3.89</v>
      </c>
      <c r="F125" s="509"/>
    </row>
    <row r="126" spans="1:6" s="510" customFormat="1" ht="30.95" customHeight="1">
      <c r="A126" s="506">
        <v>39</v>
      </c>
      <c r="B126" s="507" t="s">
        <v>3157</v>
      </c>
      <c r="C126" s="507" t="s">
        <v>3158</v>
      </c>
      <c r="D126" s="508">
        <v>3</v>
      </c>
      <c r="E126" s="508">
        <v>3</v>
      </c>
      <c r="F126" s="509"/>
    </row>
    <row r="127" spans="1:6" s="510" customFormat="1" ht="30.95" customHeight="1">
      <c r="A127" s="506">
        <v>40</v>
      </c>
      <c r="B127" s="507" t="s">
        <v>3159</v>
      </c>
      <c r="C127" s="507" t="s">
        <v>3160</v>
      </c>
      <c r="D127" s="508">
        <v>4.3</v>
      </c>
      <c r="E127" s="508">
        <v>4.3</v>
      </c>
      <c r="F127" s="509"/>
    </row>
    <row r="128" spans="1:6" s="510" customFormat="1" ht="30.95" customHeight="1">
      <c r="A128" s="506">
        <v>41</v>
      </c>
      <c r="B128" s="507" t="s">
        <v>3161</v>
      </c>
      <c r="C128" s="507" t="s">
        <v>4169</v>
      </c>
      <c r="D128" s="508">
        <v>1</v>
      </c>
      <c r="E128" s="508">
        <v>1</v>
      </c>
      <c r="F128" s="509" t="s">
        <v>4150</v>
      </c>
    </row>
    <row r="129" spans="1:6" s="510" customFormat="1" ht="30.95" customHeight="1">
      <c r="A129" s="506">
        <v>42</v>
      </c>
      <c r="B129" s="507" t="s">
        <v>3162</v>
      </c>
      <c r="C129" s="507" t="s">
        <v>3163</v>
      </c>
      <c r="D129" s="508">
        <v>2.7</v>
      </c>
      <c r="E129" s="508">
        <v>2.7</v>
      </c>
      <c r="F129" s="509" t="s">
        <v>4170</v>
      </c>
    </row>
    <row r="130" spans="1:6" s="510" customFormat="1" ht="30.95" customHeight="1">
      <c r="A130" s="506">
        <v>43</v>
      </c>
      <c r="B130" s="507" t="s">
        <v>3164</v>
      </c>
      <c r="C130" s="507" t="s">
        <v>3165</v>
      </c>
      <c r="D130" s="508">
        <v>2.1</v>
      </c>
      <c r="E130" s="508">
        <v>2.1</v>
      </c>
      <c r="F130" s="509"/>
    </row>
    <row r="131" spans="1:6" s="510" customFormat="1" ht="30.95" customHeight="1">
      <c r="A131" s="506">
        <v>44</v>
      </c>
      <c r="B131" s="507" t="s">
        <v>3166</v>
      </c>
      <c r="C131" s="507" t="s">
        <v>3167</v>
      </c>
      <c r="D131" s="508">
        <v>2.1</v>
      </c>
      <c r="E131" s="508">
        <v>2.1</v>
      </c>
      <c r="F131" s="509"/>
    </row>
    <row r="132" spans="1:6" s="510" customFormat="1" ht="30.95" customHeight="1">
      <c r="A132" s="506">
        <v>45</v>
      </c>
      <c r="B132" s="507" t="s">
        <v>3168</v>
      </c>
      <c r="C132" s="507" t="s">
        <v>3169</v>
      </c>
      <c r="D132" s="508">
        <v>1</v>
      </c>
      <c r="E132" s="508">
        <v>1</v>
      </c>
      <c r="F132" s="509"/>
    </row>
    <row r="133" spans="1:6" s="510" customFormat="1" ht="30.95" customHeight="1">
      <c r="A133" s="506">
        <v>46</v>
      </c>
      <c r="B133" s="507" t="s">
        <v>3172</v>
      </c>
      <c r="C133" s="507" t="s">
        <v>3173</v>
      </c>
      <c r="D133" s="508">
        <v>1.04</v>
      </c>
      <c r="E133" s="508">
        <v>1.04</v>
      </c>
      <c r="F133" s="509"/>
    </row>
    <row r="134" spans="1:6" s="510" customFormat="1" ht="30.95" customHeight="1">
      <c r="A134" s="506">
        <v>47</v>
      </c>
      <c r="B134" s="507" t="s">
        <v>3174</v>
      </c>
      <c r="C134" s="507" t="s">
        <v>3175</v>
      </c>
      <c r="D134" s="508">
        <v>2.6</v>
      </c>
      <c r="E134" s="508">
        <v>2.6</v>
      </c>
      <c r="F134" s="509"/>
    </row>
    <row r="135" spans="1:6" s="510" customFormat="1" ht="30.95" customHeight="1">
      <c r="A135" s="506">
        <v>48</v>
      </c>
      <c r="B135" s="507" t="s">
        <v>3136</v>
      </c>
      <c r="C135" s="507" t="s">
        <v>4171</v>
      </c>
      <c r="D135" s="508">
        <v>2.5</v>
      </c>
      <c r="E135" s="508">
        <v>2.5</v>
      </c>
      <c r="F135" s="509" t="s">
        <v>4172</v>
      </c>
    </row>
    <row r="136" spans="1:6" s="510" customFormat="1" ht="30.95" customHeight="1">
      <c r="A136" s="506">
        <v>49</v>
      </c>
      <c r="B136" s="507" t="s">
        <v>3126</v>
      </c>
      <c r="C136" s="507" t="s">
        <v>3127</v>
      </c>
      <c r="D136" s="508">
        <v>1.25</v>
      </c>
      <c r="E136" s="508">
        <v>1.25</v>
      </c>
      <c r="F136" s="509"/>
    </row>
    <row r="137" spans="1:6" s="510" customFormat="1" ht="30.95" customHeight="1">
      <c r="A137" s="506">
        <v>50</v>
      </c>
      <c r="B137" s="507" t="s">
        <v>3128</v>
      </c>
      <c r="C137" s="507" t="s">
        <v>3129</v>
      </c>
      <c r="D137" s="508">
        <v>1</v>
      </c>
      <c r="E137" s="508">
        <v>1</v>
      </c>
      <c r="F137" s="509"/>
    </row>
    <row r="138" spans="1:6" s="510" customFormat="1" ht="30.95" customHeight="1">
      <c r="A138" s="506">
        <v>51</v>
      </c>
      <c r="B138" s="507" t="s">
        <v>3170</v>
      </c>
      <c r="C138" s="507" t="s">
        <v>3171</v>
      </c>
      <c r="D138" s="508">
        <v>4</v>
      </c>
      <c r="E138" s="508">
        <v>4</v>
      </c>
      <c r="F138" s="509"/>
    </row>
    <row r="139" spans="1:6" s="510" customFormat="1" ht="30.95" customHeight="1">
      <c r="A139" s="506">
        <v>52</v>
      </c>
      <c r="B139" s="507" t="s">
        <v>3951</v>
      </c>
      <c r="C139" s="507" t="s">
        <v>3952</v>
      </c>
      <c r="D139" s="512">
        <v>0.75</v>
      </c>
      <c r="E139" s="508">
        <v>0.84</v>
      </c>
      <c r="F139" s="509"/>
    </row>
    <row r="140" spans="1:6" s="510" customFormat="1" ht="30.95" customHeight="1">
      <c r="A140" s="506">
        <v>53</v>
      </c>
      <c r="B140" s="507" t="s">
        <v>3176</v>
      </c>
      <c r="C140" s="507" t="s">
        <v>3177</v>
      </c>
      <c r="D140" s="508">
        <v>3</v>
      </c>
      <c r="E140" s="508">
        <v>3</v>
      </c>
      <c r="F140" s="509"/>
    </row>
    <row r="141" spans="1:6" s="510" customFormat="1" ht="30.95" customHeight="1">
      <c r="A141" s="506">
        <v>54</v>
      </c>
      <c r="B141" s="507" t="s">
        <v>3180</v>
      </c>
      <c r="C141" s="507" t="s">
        <v>3181</v>
      </c>
      <c r="D141" s="508">
        <v>2.25</v>
      </c>
      <c r="E141" s="508">
        <v>2.25</v>
      </c>
      <c r="F141" s="509"/>
    </row>
    <row r="142" spans="1:6" s="510" customFormat="1" ht="30.95" customHeight="1">
      <c r="A142" s="506">
        <v>55</v>
      </c>
      <c r="B142" s="507" t="s">
        <v>3134</v>
      </c>
      <c r="C142" s="507" t="s">
        <v>3135</v>
      </c>
      <c r="D142" s="508">
        <v>0.38</v>
      </c>
      <c r="E142" s="508">
        <v>0.38</v>
      </c>
      <c r="F142" s="509"/>
    </row>
    <row r="143" spans="1:6" s="505" customFormat="1" ht="19.5" customHeight="1">
      <c r="A143" s="494" t="s">
        <v>4105</v>
      </c>
      <c r="B143" s="181" t="s">
        <v>3230</v>
      </c>
      <c r="C143" s="182"/>
      <c r="D143" s="492"/>
      <c r="E143" s="492"/>
      <c r="F143" s="183"/>
    </row>
    <row r="144" spans="1:6" s="510" customFormat="1" ht="30.95" customHeight="1">
      <c r="A144" s="506">
        <v>1</v>
      </c>
      <c r="B144" s="507" t="s">
        <v>3182</v>
      </c>
      <c r="C144" s="507" t="s">
        <v>3183</v>
      </c>
      <c r="D144" s="508"/>
      <c r="E144" s="512">
        <v>4</v>
      </c>
      <c r="F144" s="509"/>
    </row>
    <row r="145" spans="1:6" s="510" customFormat="1" ht="30.95" customHeight="1">
      <c r="A145" s="506">
        <v>2</v>
      </c>
      <c r="B145" s="507" t="s">
        <v>3184</v>
      </c>
      <c r="C145" s="507" t="s">
        <v>3185</v>
      </c>
      <c r="D145" s="508"/>
      <c r="E145" s="512">
        <v>1.3</v>
      </c>
      <c r="F145" s="509"/>
    </row>
    <row r="146" spans="1:6" s="510" customFormat="1" ht="30.95" customHeight="1">
      <c r="A146" s="506">
        <v>3</v>
      </c>
      <c r="B146" s="507" t="s">
        <v>3186</v>
      </c>
      <c r="C146" s="507" t="s">
        <v>3187</v>
      </c>
      <c r="D146" s="508"/>
      <c r="E146" s="508">
        <v>1.69</v>
      </c>
      <c r="F146" s="509"/>
    </row>
    <row r="147" spans="1:6" s="510" customFormat="1" ht="30.95" customHeight="1">
      <c r="A147" s="506">
        <v>4</v>
      </c>
      <c r="B147" s="507" t="s">
        <v>3188</v>
      </c>
      <c r="C147" s="507" t="s">
        <v>3189</v>
      </c>
      <c r="D147" s="508"/>
      <c r="E147" s="508">
        <v>1.1000000000000001</v>
      </c>
      <c r="F147" s="509"/>
    </row>
    <row r="148" spans="1:6" s="510" customFormat="1" ht="30.95" customHeight="1">
      <c r="A148" s="506">
        <v>5</v>
      </c>
      <c r="B148" s="507" t="s">
        <v>3190</v>
      </c>
      <c r="C148" s="507" t="s">
        <v>3191</v>
      </c>
      <c r="D148" s="508"/>
      <c r="E148" s="508">
        <v>4.1500000000000004</v>
      </c>
      <c r="F148" s="509" t="s">
        <v>4159</v>
      </c>
    </row>
    <row r="149" spans="1:6" s="510" customFormat="1" ht="30.95" customHeight="1">
      <c r="A149" s="506">
        <v>6</v>
      </c>
      <c r="B149" s="507" t="s">
        <v>3192</v>
      </c>
      <c r="C149" s="507" t="s">
        <v>3193</v>
      </c>
      <c r="D149" s="508"/>
      <c r="E149" s="511">
        <v>2.2999999999999998</v>
      </c>
      <c r="F149" s="509"/>
    </row>
    <row r="150" spans="1:6" s="510" customFormat="1" ht="30.95" customHeight="1">
      <c r="A150" s="506">
        <v>7</v>
      </c>
      <c r="B150" s="507" t="s">
        <v>3194</v>
      </c>
      <c r="C150" s="507" t="s">
        <v>3195</v>
      </c>
      <c r="D150" s="508"/>
      <c r="E150" s="508">
        <v>1.4</v>
      </c>
      <c r="F150" s="509"/>
    </row>
    <row r="151" spans="1:6" s="510" customFormat="1" ht="30.95" customHeight="1">
      <c r="A151" s="506">
        <v>8</v>
      </c>
      <c r="B151" s="507" t="s">
        <v>3198</v>
      </c>
      <c r="C151" s="507" t="s">
        <v>3199</v>
      </c>
      <c r="D151" s="508"/>
      <c r="E151" s="508">
        <v>0.25</v>
      </c>
      <c r="F151" s="509" t="s">
        <v>4159</v>
      </c>
    </row>
    <row r="152" spans="1:6" s="510" customFormat="1" ht="30.95" customHeight="1">
      <c r="A152" s="506">
        <v>9</v>
      </c>
      <c r="B152" s="507" t="s">
        <v>3196</v>
      </c>
      <c r="C152" s="507" t="s">
        <v>3197</v>
      </c>
      <c r="D152" s="508"/>
      <c r="E152" s="508">
        <v>0.25</v>
      </c>
      <c r="F152" s="509" t="s">
        <v>4159</v>
      </c>
    </row>
    <row r="153" spans="1:6" s="510" customFormat="1" ht="30.95" customHeight="1">
      <c r="A153" s="506">
        <v>10</v>
      </c>
      <c r="B153" s="507" t="s">
        <v>4173</v>
      </c>
      <c r="C153" s="507" t="s">
        <v>4174</v>
      </c>
      <c r="D153" s="508"/>
      <c r="E153" s="508"/>
      <c r="F153" s="509" t="s">
        <v>4159</v>
      </c>
    </row>
    <row r="154" spans="1:6" s="510" customFormat="1" ht="30.95" customHeight="1">
      <c r="A154" s="515" t="s">
        <v>4175</v>
      </c>
      <c r="B154" s="513" t="s">
        <v>3200</v>
      </c>
      <c r="C154" s="507" t="s">
        <v>3201</v>
      </c>
      <c r="D154" s="508"/>
      <c r="E154" s="508">
        <v>0.3</v>
      </c>
      <c r="F154" s="509"/>
    </row>
    <row r="155" spans="1:6" s="510" customFormat="1" ht="30.95" customHeight="1">
      <c r="A155" s="515" t="s">
        <v>4176</v>
      </c>
      <c r="B155" s="513" t="s">
        <v>3202</v>
      </c>
      <c r="C155" s="507" t="s">
        <v>3203</v>
      </c>
      <c r="D155" s="508"/>
      <c r="E155" s="508">
        <v>4</v>
      </c>
      <c r="F155" s="509"/>
    </row>
    <row r="156" spans="1:6" s="510" customFormat="1" ht="30.95" customHeight="1">
      <c r="A156" s="515" t="s">
        <v>4177</v>
      </c>
      <c r="B156" s="513" t="s">
        <v>3204</v>
      </c>
      <c r="C156" s="507" t="s">
        <v>3205</v>
      </c>
      <c r="D156" s="508"/>
      <c r="E156" s="508">
        <v>0.25</v>
      </c>
      <c r="F156" s="509"/>
    </row>
    <row r="157" spans="1:6" s="510" customFormat="1" ht="30.95" customHeight="1">
      <c r="A157" s="515" t="s">
        <v>4178</v>
      </c>
      <c r="B157" s="513" t="s">
        <v>3206</v>
      </c>
      <c r="C157" s="507" t="s">
        <v>3207</v>
      </c>
      <c r="D157" s="508"/>
      <c r="E157" s="508">
        <v>1</v>
      </c>
      <c r="F157" s="509"/>
    </row>
    <row r="158" spans="1:6" s="510" customFormat="1" ht="30.95" customHeight="1">
      <c r="A158" s="515" t="s">
        <v>4179</v>
      </c>
      <c r="B158" s="513" t="s">
        <v>3208</v>
      </c>
      <c r="C158" s="507" t="s">
        <v>4180</v>
      </c>
      <c r="D158" s="508"/>
      <c r="E158" s="508">
        <v>0.1</v>
      </c>
      <c r="F158" s="509"/>
    </row>
    <row r="159" spans="1:6" s="510" customFormat="1" ht="30.95" customHeight="1">
      <c r="A159" s="506">
        <v>11</v>
      </c>
      <c r="B159" s="507" t="s">
        <v>3209</v>
      </c>
      <c r="C159" s="507" t="s">
        <v>3210</v>
      </c>
      <c r="D159" s="508"/>
      <c r="E159" s="508">
        <v>1</v>
      </c>
      <c r="F159" s="509" t="s">
        <v>4159</v>
      </c>
    </row>
    <row r="160" spans="1:6" s="510" customFormat="1" ht="30.95" customHeight="1">
      <c r="A160" s="506">
        <v>12</v>
      </c>
      <c r="B160" s="507" t="s">
        <v>3953</v>
      </c>
      <c r="C160" s="507" t="s">
        <v>3211</v>
      </c>
      <c r="D160" s="508"/>
      <c r="E160" s="508">
        <v>1.75</v>
      </c>
      <c r="F160" s="509"/>
    </row>
    <row r="161" spans="1:6" s="510" customFormat="1" ht="30.95" customHeight="1">
      <c r="A161" s="506">
        <v>13</v>
      </c>
      <c r="B161" s="507" t="s">
        <v>3954</v>
      </c>
      <c r="C161" s="507" t="s">
        <v>4181</v>
      </c>
      <c r="D161" s="508"/>
      <c r="E161" s="508">
        <v>1.55</v>
      </c>
      <c r="F161" s="509"/>
    </row>
    <row r="162" spans="1:6" s="510" customFormat="1" ht="30.95" customHeight="1">
      <c r="A162" s="506">
        <v>14</v>
      </c>
      <c r="B162" s="507" t="s">
        <v>3956</v>
      </c>
      <c r="C162" s="507" t="s">
        <v>3213</v>
      </c>
      <c r="D162" s="508"/>
      <c r="E162" s="508">
        <v>2.5</v>
      </c>
      <c r="F162" s="509"/>
    </row>
    <row r="163" spans="1:6" s="510" customFormat="1" ht="30.95" customHeight="1">
      <c r="A163" s="506">
        <v>15</v>
      </c>
      <c r="B163" s="507" t="s">
        <v>3955</v>
      </c>
      <c r="C163" s="507" t="s">
        <v>3212</v>
      </c>
      <c r="D163" s="508"/>
      <c r="E163" s="508">
        <v>1.75</v>
      </c>
      <c r="F163" s="509"/>
    </row>
    <row r="164" spans="1:6" s="510" customFormat="1" ht="30.95" customHeight="1">
      <c r="A164" s="506">
        <v>16</v>
      </c>
      <c r="B164" s="507" t="s">
        <v>3958</v>
      </c>
      <c r="C164" s="507" t="s">
        <v>3215</v>
      </c>
      <c r="D164" s="508"/>
      <c r="E164" s="508">
        <v>3.85</v>
      </c>
      <c r="F164" s="509"/>
    </row>
    <row r="165" spans="1:6" s="510" customFormat="1" ht="30.95" customHeight="1">
      <c r="A165" s="506">
        <v>17</v>
      </c>
      <c r="B165" s="507" t="s">
        <v>3959</v>
      </c>
      <c r="C165" s="507" t="s">
        <v>3216</v>
      </c>
      <c r="D165" s="508"/>
      <c r="E165" s="508">
        <v>4</v>
      </c>
      <c r="F165" s="509"/>
    </row>
    <row r="166" spans="1:6" s="510" customFormat="1" ht="30.95" customHeight="1">
      <c r="A166" s="506">
        <v>18</v>
      </c>
      <c r="B166" s="507" t="s">
        <v>3960</v>
      </c>
      <c r="C166" s="507" t="s">
        <v>3217</v>
      </c>
      <c r="D166" s="508"/>
      <c r="E166" s="508">
        <v>4</v>
      </c>
      <c r="F166" s="509"/>
    </row>
    <row r="167" spans="1:6" s="510" customFormat="1" ht="30.95" customHeight="1">
      <c r="A167" s="506">
        <v>19</v>
      </c>
      <c r="B167" s="507" t="s">
        <v>3961</v>
      </c>
      <c r="C167" s="507" t="s">
        <v>3962</v>
      </c>
      <c r="D167" s="508"/>
      <c r="E167" s="508">
        <v>2.7</v>
      </c>
      <c r="F167" s="509"/>
    </row>
    <row r="168" spans="1:6" s="510" customFormat="1" ht="30.95" customHeight="1">
      <c r="A168" s="506">
        <v>20</v>
      </c>
      <c r="B168" s="507" t="s">
        <v>3965</v>
      </c>
      <c r="C168" s="507" t="s">
        <v>3218</v>
      </c>
      <c r="D168" s="508"/>
      <c r="E168" s="508">
        <v>2.5</v>
      </c>
      <c r="F168" s="509"/>
    </row>
    <row r="169" spans="1:6" s="510" customFormat="1" ht="30.95" customHeight="1">
      <c r="A169" s="506">
        <v>21</v>
      </c>
      <c r="B169" s="507" t="s">
        <v>3966</v>
      </c>
      <c r="C169" s="507" t="s">
        <v>3219</v>
      </c>
      <c r="D169" s="508"/>
      <c r="E169" s="508">
        <v>18</v>
      </c>
      <c r="F169" s="509"/>
    </row>
    <row r="170" spans="1:6" s="510" customFormat="1" ht="30.95" customHeight="1">
      <c r="A170" s="506">
        <v>22</v>
      </c>
      <c r="B170" s="507" t="s">
        <v>3957</v>
      </c>
      <c r="C170" s="507" t="s">
        <v>3214</v>
      </c>
      <c r="D170" s="508"/>
      <c r="E170" s="508">
        <v>2.7</v>
      </c>
      <c r="F170" s="509"/>
    </row>
    <row r="171" spans="1:6" s="510" customFormat="1" ht="30.95" customHeight="1">
      <c r="A171" s="506">
        <v>23</v>
      </c>
      <c r="B171" s="507" t="s">
        <v>3963</v>
      </c>
      <c r="C171" s="507" t="s">
        <v>3964</v>
      </c>
      <c r="D171" s="508"/>
      <c r="E171" s="511">
        <v>4</v>
      </c>
      <c r="F171" s="509"/>
    </row>
    <row r="172" spans="1:6" ht="17.25" customHeight="1">
      <c r="C172" s="516"/>
      <c r="D172" s="517"/>
      <c r="E172" s="518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E16" sqref="E16"/>
    </sheetView>
  </sheetViews>
  <sheetFormatPr defaultColWidth="9" defaultRowHeight="18"/>
  <cols>
    <col min="1" max="1" width="5.375" style="418" customWidth="1"/>
    <col min="2" max="2" width="33.625" style="418" customWidth="1"/>
    <col min="3" max="3" width="7" style="419" customWidth="1"/>
    <col min="4" max="10" width="16.625" style="418" customWidth="1"/>
    <col min="11" max="16384" width="9" style="418"/>
  </cols>
  <sheetData>
    <row r="1" spans="1:11" s="1" customFormat="1">
      <c r="C1" s="20"/>
      <c r="D1" s="8"/>
      <c r="E1" s="8"/>
      <c r="F1" s="8"/>
      <c r="G1" s="8"/>
      <c r="J1" s="8" t="s">
        <v>412</v>
      </c>
    </row>
    <row r="2" spans="1:11" s="1" customFormat="1">
      <c r="C2" s="20"/>
      <c r="D2" s="5"/>
      <c r="E2" s="5"/>
      <c r="F2" s="5"/>
      <c r="G2" s="5"/>
      <c r="J2" s="74" t="s">
        <v>4501</v>
      </c>
    </row>
    <row r="3" spans="1:11" s="338" customFormat="1" ht="11.25" customHeight="1"/>
    <row r="4" spans="1:11" s="406" customFormat="1" ht="65.25" customHeight="1">
      <c r="A4" s="1134" t="s">
        <v>4884</v>
      </c>
      <c r="B4" s="1134"/>
      <c r="C4" s="1134"/>
      <c r="D4" s="1134"/>
      <c r="E4" s="1134"/>
      <c r="F4" s="1134"/>
      <c r="G4" s="1134"/>
      <c r="H4" s="1134"/>
      <c r="I4" s="1134"/>
      <c r="J4" s="1134"/>
    </row>
    <row r="5" spans="1:11" s="11" customFormat="1" ht="6" customHeight="1"/>
    <row r="6" spans="1:11" s="11" customFormat="1" ht="40.5" customHeight="1">
      <c r="A6" s="993" t="s">
        <v>5717</v>
      </c>
      <c r="B6" s="1135"/>
      <c r="C6" s="1135"/>
      <c r="D6" s="1135"/>
      <c r="E6" s="1135"/>
      <c r="F6" s="1135"/>
      <c r="G6" s="1135"/>
      <c r="H6" s="1135"/>
      <c r="I6" s="1135"/>
      <c r="J6" s="1135"/>
      <c r="K6" s="83"/>
    </row>
    <row r="7" spans="1:11" s="11" customFormat="1" ht="7.5" customHeight="1"/>
    <row r="8" spans="1:11" s="407" customFormat="1" ht="23.25" customHeight="1">
      <c r="A8" s="1136" t="s">
        <v>10</v>
      </c>
      <c r="B8" s="1136" t="s">
        <v>11</v>
      </c>
      <c r="C8" s="1137" t="s">
        <v>96</v>
      </c>
      <c r="D8" s="1136" t="s">
        <v>413</v>
      </c>
      <c r="E8" s="1136"/>
      <c r="F8" s="1136"/>
      <c r="G8" s="1136"/>
      <c r="H8" s="1136"/>
      <c r="I8" s="1136"/>
      <c r="J8" s="1136"/>
    </row>
    <row r="9" spans="1:11" s="407" customFormat="1" ht="23.25" customHeight="1">
      <c r="A9" s="1136"/>
      <c r="B9" s="1136"/>
      <c r="C9" s="1137"/>
      <c r="D9" s="1136" t="s">
        <v>414</v>
      </c>
      <c r="E9" s="1136"/>
      <c r="F9" s="1136"/>
      <c r="G9" s="1136"/>
      <c r="H9" s="1136" t="s">
        <v>814</v>
      </c>
      <c r="I9" s="1136"/>
      <c r="J9" s="1136"/>
    </row>
    <row r="10" spans="1:11" s="407" customFormat="1" ht="36.75" customHeight="1">
      <c r="A10" s="1136"/>
      <c r="B10" s="1136"/>
      <c r="C10" s="1137"/>
      <c r="D10" s="1138" t="s">
        <v>3231</v>
      </c>
      <c r="E10" s="1138"/>
      <c r="F10" s="1138" t="s">
        <v>4731</v>
      </c>
      <c r="G10" s="1138"/>
      <c r="H10" s="1138" t="s">
        <v>4735</v>
      </c>
      <c r="I10" s="1138" t="s">
        <v>4731</v>
      </c>
      <c r="J10" s="1138"/>
    </row>
    <row r="11" spans="1:11" s="407" customFormat="1" ht="61.5" customHeight="1">
      <c r="A11" s="1136"/>
      <c r="B11" s="1136"/>
      <c r="C11" s="1137"/>
      <c r="D11" s="637" t="s">
        <v>4733</v>
      </c>
      <c r="E11" s="637" t="s">
        <v>3232</v>
      </c>
      <c r="F11" s="637" t="s">
        <v>3232</v>
      </c>
      <c r="G11" s="637" t="s">
        <v>4732</v>
      </c>
      <c r="H11" s="1138"/>
      <c r="I11" s="637" t="s">
        <v>3232</v>
      </c>
      <c r="J11" s="637" t="s">
        <v>4734</v>
      </c>
    </row>
    <row r="12" spans="1:11" s="410" customFormat="1" ht="15" customHeight="1">
      <c r="A12" s="408">
        <v>1</v>
      </c>
      <c r="B12" s="408">
        <v>2</v>
      </c>
      <c r="C12" s="409" t="s">
        <v>50</v>
      </c>
      <c r="D12" s="408">
        <v>4</v>
      </c>
      <c r="E12" s="409" t="s">
        <v>52</v>
      </c>
      <c r="F12" s="408">
        <v>6</v>
      </c>
      <c r="G12" s="409" t="s">
        <v>138</v>
      </c>
      <c r="H12" s="408">
        <v>8</v>
      </c>
      <c r="I12" s="408">
        <v>9</v>
      </c>
      <c r="J12" s="409" t="s">
        <v>141</v>
      </c>
    </row>
    <row r="13" spans="1:11" s="413" customFormat="1" ht="18.600000000000001" customHeight="1">
      <c r="A13" s="411">
        <v>1</v>
      </c>
      <c r="B13" s="21" t="s">
        <v>100</v>
      </c>
      <c r="C13" s="19" t="s">
        <v>105</v>
      </c>
      <c r="D13" s="960" t="s">
        <v>97</v>
      </c>
      <c r="E13" s="412" t="s">
        <v>97</v>
      </c>
      <c r="F13" s="412" t="s">
        <v>97</v>
      </c>
      <c r="G13" s="412" t="s">
        <v>97</v>
      </c>
      <c r="H13" s="412" t="s">
        <v>44</v>
      </c>
      <c r="I13" s="412" t="s">
        <v>97</v>
      </c>
      <c r="J13" s="412" t="s">
        <v>97</v>
      </c>
    </row>
    <row r="14" spans="1:11" s="413" customFormat="1" ht="18.600000000000001" customHeight="1">
      <c r="A14" s="411">
        <v>2</v>
      </c>
      <c r="B14" s="21" t="s">
        <v>992</v>
      </c>
      <c r="C14" s="19" t="s">
        <v>119</v>
      </c>
      <c r="D14" s="412" t="s">
        <v>44</v>
      </c>
      <c r="E14" s="412" t="s">
        <v>97</v>
      </c>
      <c r="F14" s="412" t="s">
        <v>97</v>
      </c>
      <c r="G14" s="412" t="s">
        <v>97</v>
      </c>
      <c r="H14" s="412" t="s">
        <v>44</v>
      </c>
      <c r="I14" s="412" t="s">
        <v>44</v>
      </c>
      <c r="J14" s="412" t="s">
        <v>97</v>
      </c>
    </row>
    <row r="15" spans="1:11" s="413" customFormat="1" ht="18.600000000000001" customHeight="1">
      <c r="A15" s="411">
        <v>3</v>
      </c>
      <c r="B15" s="21" t="s">
        <v>985</v>
      </c>
      <c r="C15" s="19" t="s">
        <v>118</v>
      </c>
      <c r="D15" s="412" t="s">
        <v>97</v>
      </c>
      <c r="E15" s="412" t="s">
        <v>97</v>
      </c>
      <c r="F15" s="412" t="s">
        <v>97</v>
      </c>
      <c r="G15" s="412" t="s">
        <v>97</v>
      </c>
      <c r="H15" s="412" t="s">
        <v>44</v>
      </c>
      <c r="I15" s="412" t="s">
        <v>97</v>
      </c>
      <c r="J15" s="412" t="s">
        <v>97</v>
      </c>
    </row>
    <row r="16" spans="1:11" s="413" customFormat="1" ht="18.600000000000001" customHeight="1">
      <c r="A16" s="411">
        <v>4</v>
      </c>
      <c r="B16" s="21" t="s">
        <v>14</v>
      </c>
      <c r="C16" s="19" t="s">
        <v>106</v>
      </c>
      <c r="D16" s="412" t="s">
        <v>44</v>
      </c>
      <c r="E16" s="412" t="s">
        <v>97</v>
      </c>
      <c r="F16" s="412" t="s">
        <v>97</v>
      </c>
      <c r="G16" s="412" t="s">
        <v>44</v>
      </c>
      <c r="H16" s="412" t="s">
        <v>44</v>
      </c>
      <c r="I16" s="412" t="s">
        <v>44</v>
      </c>
      <c r="J16" s="412" t="s">
        <v>44</v>
      </c>
    </row>
    <row r="17" spans="1:10" s="413" customFormat="1" ht="18.600000000000001" customHeight="1">
      <c r="A17" s="411">
        <v>5</v>
      </c>
      <c r="B17" s="21" t="s">
        <v>13</v>
      </c>
      <c r="C17" s="19" t="s">
        <v>107</v>
      </c>
      <c r="D17" s="412" t="s">
        <v>97</v>
      </c>
      <c r="E17" s="412" t="s">
        <v>97</v>
      </c>
      <c r="F17" s="412" t="s">
        <v>97</v>
      </c>
      <c r="G17" s="412" t="s">
        <v>44</v>
      </c>
      <c r="H17" s="412" t="s">
        <v>97</v>
      </c>
      <c r="I17" s="412" t="s">
        <v>97</v>
      </c>
      <c r="J17" s="412" t="s">
        <v>44</v>
      </c>
    </row>
    <row r="18" spans="1:10" s="413" customFormat="1" ht="18.600000000000001" customHeight="1">
      <c r="A18" s="411">
        <v>6</v>
      </c>
      <c r="B18" s="21" t="s">
        <v>1</v>
      </c>
      <c r="C18" s="19" t="s">
        <v>110</v>
      </c>
      <c r="D18" s="412" t="s">
        <v>97</v>
      </c>
      <c r="E18" s="412" t="s">
        <v>97</v>
      </c>
      <c r="F18" s="412" t="s">
        <v>97</v>
      </c>
      <c r="G18" s="412" t="s">
        <v>44</v>
      </c>
      <c r="H18" s="412" t="s">
        <v>44</v>
      </c>
      <c r="I18" s="412" t="s">
        <v>97</v>
      </c>
      <c r="J18" s="412" t="s">
        <v>97</v>
      </c>
    </row>
    <row r="19" spans="1:10" s="413" customFormat="1" ht="18.600000000000001" customHeight="1">
      <c r="A19" s="411">
        <v>7</v>
      </c>
      <c r="B19" s="21" t="s">
        <v>4</v>
      </c>
      <c r="C19" s="19" t="s">
        <v>111</v>
      </c>
      <c r="D19" s="412" t="s">
        <v>97</v>
      </c>
      <c r="E19" s="412" t="s">
        <v>97</v>
      </c>
      <c r="F19" s="412" t="s">
        <v>97</v>
      </c>
      <c r="G19" s="412" t="s">
        <v>44</v>
      </c>
      <c r="H19" s="412" t="s">
        <v>44</v>
      </c>
      <c r="I19" s="412" t="s">
        <v>97</v>
      </c>
      <c r="J19" s="412" t="s">
        <v>97</v>
      </c>
    </row>
    <row r="20" spans="1:10" s="413" customFormat="1" ht="18.600000000000001" customHeight="1">
      <c r="A20" s="411">
        <v>8</v>
      </c>
      <c r="B20" s="21" t="s">
        <v>5</v>
      </c>
      <c r="C20" s="19" t="s">
        <v>112</v>
      </c>
      <c r="D20" s="412" t="s">
        <v>97</v>
      </c>
      <c r="E20" s="412" t="s">
        <v>97</v>
      </c>
      <c r="F20" s="412" t="s">
        <v>97</v>
      </c>
      <c r="G20" s="412" t="s">
        <v>44</v>
      </c>
      <c r="H20" s="412" t="s">
        <v>44</v>
      </c>
      <c r="I20" s="412" t="s">
        <v>44</v>
      </c>
      <c r="J20" s="412" t="s">
        <v>97</v>
      </c>
    </row>
    <row r="21" spans="1:10" s="413" customFormat="1" ht="18.600000000000001" customHeight="1">
      <c r="A21" s="411">
        <v>9</v>
      </c>
      <c r="B21" s="21" t="s">
        <v>8</v>
      </c>
      <c r="C21" s="19" t="s">
        <v>113</v>
      </c>
      <c r="D21" s="412" t="s">
        <v>97</v>
      </c>
      <c r="E21" s="412" t="s">
        <v>97</v>
      </c>
      <c r="F21" s="412" t="s">
        <v>97</v>
      </c>
      <c r="G21" s="412" t="s">
        <v>44</v>
      </c>
      <c r="H21" s="412" t="s">
        <v>44</v>
      </c>
      <c r="I21" s="412" t="s">
        <v>44</v>
      </c>
      <c r="J21" s="412" t="s">
        <v>97</v>
      </c>
    </row>
    <row r="22" spans="1:10" s="413" customFormat="1" ht="18.600000000000001" customHeight="1">
      <c r="A22" s="411">
        <v>10</v>
      </c>
      <c r="B22" s="21" t="s">
        <v>2</v>
      </c>
      <c r="C22" s="19" t="s">
        <v>114</v>
      </c>
      <c r="D22" s="412" t="s">
        <v>97</v>
      </c>
      <c r="E22" s="412" t="s">
        <v>97</v>
      </c>
      <c r="F22" s="412" t="s">
        <v>97</v>
      </c>
      <c r="G22" s="412" t="s">
        <v>44</v>
      </c>
      <c r="H22" s="412" t="s">
        <v>44</v>
      </c>
      <c r="I22" s="412" t="s">
        <v>97</v>
      </c>
      <c r="J22" s="412" t="s">
        <v>97</v>
      </c>
    </row>
    <row r="23" spans="1:10" s="413" customFormat="1" ht="18.600000000000001" customHeight="1">
      <c r="A23" s="411">
        <v>11</v>
      </c>
      <c r="B23" s="21" t="s">
        <v>7</v>
      </c>
      <c r="C23" s="19" t="s">
        <v>115</v>
      </c>
      <c r="D23" s="412" t="s">
        <v>97</v>
      </c>
      <c r="E23" s="412" t="s">
        <v>97</v>
      </c>
      <c r="F23" s="412" t="s">
        <v>97</v>
      </c>
      <c r="G23" s="412" t="s">
        <v>44</v>
      </c>
      <c r="H23" s="412" t="s">
        <v>44</v>
      </c>
      <c r="I23" s="412" t="s">
        <v>97</v>
      </c>
      <c r="J23" s="412" t="s">
        <v>97</v>
      </c>
    </row>
    <row r="24" spans="1:10" s="413" customFormat="1" ht="18.600000000000001" customHeight="1">
      <c r="A24" s="411">
        <v>12</v>
      </c>
      <c r="B24" s="21" t="s">
        <v>6</v>
      </c>
      <c r="C24" s="19" t="s">
        <v>68</v>
      </c>
      <c r="D24" s="412" t="s">
        <v>97</v>
      </c>
      <c r="E24" s="412" t="s">
        <v>97</v>
      </c>
      <c r="F24" s="412" t="s">
        <v>97</v>
      </c>
      <c r="G24" s="412" t="s">
        <v>44</v>
      </c>
      <c r="H24" s="412" t="s">
        <v>44</v>
      </c>
      <c r="I24" s="412" t="s">
        <v>97</v>
      </c>
      <c r="J24" s="412" t="s">
        <v>97</v>
      </c>
    </row>
    <row r="25" spans="1:10" s="413" customFormat="1" ht="18.600000000000001" customHeight="1">
      <c r="A25" s="411">
        <v>13</v>
      </c>
      <c r="B25" s="21" t="s">
        <v>3</v>
      </c>
      <c r="C25" s="19" t="s">
        <v>117</v>
      </c>
      <c r="D25" s="412" t="s">
        <v>44</v>
      </c>
      <c r="E25" s="412" t="s">
        <v>97</v>
      </c>
      <c r="F25" s="412" t="s">
        <v>97</v>
      </c>
      <c r="G25" s="412" t="s">
        <v>44</v>
      </c>
      <c r="H25" s="412" t="s">
        <v>44</v>
      </c>
      <c r="I25" s="412" t="s">
        <v>44</v>
      </c>
      <c r="J25" s="412" t="s">
        <v>97</v>
      </c>
    </row>
    <row r="26" spans="1:10" s="413" customFormat="1" ht="18.600000000000001" customHeight="1">
      <c r="A26" s="411">
        <v>14</v>
      </c>
      <c r="B26" s="21" t="s">
        <v>3379</v>
      </c>
      <c r="C26" s="19" t="s">
        <v>120</v>
      </c>
      <c r="D26" s="412" t="s">
        <v>97</v>
      </c>
      <c r="E26" s="412" t="s">
        <v>44</v>
      </c>
      <c r="F26" s="412" t="s">
        <v>44</v>
      </c>
      <c r="G26" s="412" t="s">
        <v>44</v>
      </c>
      <c r="H26" s="412" t="s">
        <v>44</v>
      </c>
      <c r="I26" s="412" t="s">
        <v>44</v>
      </c>
      <c r="J26" s="412" t="s">
        <v>44</v>
      </c>
    </row>
    <row r="27" spans="1:10" s="413" customFormat="1" ht="18.600000000000001" customHeight="1">
      <c r="A27" s="411">
        <v>15</v>
      </c>
      <c r="B27" s="21" t="s">
        <v>3380</v>
      </c>
      <c r="C27" s="19" t="s">
        <v>409</v>
      </c>
      <c r="D27" s="412" t="s">
        <v>97</v>
      </c>
      <c r="E27" s="412" t="s">
        <v>44</v>
      </c>
      <c r="F27" s="412" t="s">
        <v>44</v>
      </c>
      <c r="G27" s="412" t="s">
        <v>44</v>
      </c>
      <c r="H27" s="412" t="s">
        <v>44</v>
      </c>
      <c r="I27" s="412" t="s">
        <v>44</v>
      </c>
      <c r="J27" s="412" t="s">
        <v>44</v>
      </c>
    </row>
    <row r="28" spans="1:10" s="413" customFormat="1" ht="18.600000000000001" customHeight="1">
      <c r="A28" s="411">
        <v>16</v>
      </c>
      <c r="B28" s="21" t="s">
        <v>986</v>
      </c>
      <c r="C28" s="19" t="s">
        <v>121</v>
      </c>
      <c r="D28" s="412" t="s">
        <v>97</v>
      </c>
      <c r="E28" s="412" t="s">
        <v>44</v>
      </c>
      <c r="F28" s="412" t="s">
        <v>44</v>
      </c>
      <c r="G28" s="412" t="s">
        <v>44</v>
      </c>
      <c r="H28" s="412" t="s">
        <v>44</v>
      </c>
      <c r="I28" s="412" t="s">
        <v>44</v>
      </c>
      <c r="J28" s="412" t="s">
        <v>44</v>
      </c>
    </row>
    <row r="29" spans="1:10" s="413" customFormat="1" ht="18.600000000000001" customHeight="1">
      <c r="A29" s="411">
        <v>17</v>
      </c>
      <c r="B29" s="21" t="s">
        <v>557</v>
      </c>
      <c r="C29" s="19" t="s">
        <v>122</v>
      </c>
      <c r="D29" s="412" t="s">
        <v>97</v>
      </c>
      <c r="E29" s="412" t="s">
        <v>44</v>
      </c>
      <c r="F29" s="412" t="s">
        <v>44</v>
      </c>
      <c r="G29" s="412" t="s">
        <v>44</v>
      </c>
      <c r="H29" s="412" t="s">
        <v>44</v>
      </c>
      <c r="I29" s="412" t="s">
        <v>44</v>
      </c>
      <c r="J29" s="412" t="s">
        <v>44</v>
      </c>
    </row>
    <row r="30" spans="1:10" s="413" customFormat="1" ht="18.600000000000001" customHeight="1">
      <c r="A30" s="411">
        <v>18</v>
      </c>
      <c r="B30" s="21" t="s">
        <v>558</v>
      </c>
      <c r="C30" s="19" t="s">
        <v>123</v>
      </c>
      <c r="D30" s="412" t="s">
        <v>97</v>
      </c>
      <c r="E30" s="412" t="s">
        <v>44</v>
      </c>
      <c r="F30" s="412" t="s">
        <v>44</v>
      </c>
      <c r="G30" s="412" t="s">
        <v>44</v>
      </c>
      <c r="H30" s="412" t="s">
        <v>44</v>
      </c>
      <c r="I30" s="412" t="s">
        <v>44</v>
      </c>
      <c r="J30" s="412" t="s">
        <v>44</v>
      </c>
    </row>
    <row r="31" spans="1:10" s="413" customFormat="1" ht="18.600000000000001" customHeight="1">
      <c r="A31" s="411">
        <v>19</v>
      </c>
      <c r="B31" s="21" t="s">
        <v>989</v>
      </c>
      <c r="C31" s="19" t="s">
        <v>69</v>
      </c>
      <c r="D31" s="412" t="s">
        <v>97</v>
      </c>
      <c r="E31" s="412" t="s">
        <v>44</v>
      </c>
      <c r="F31" s="412" t="s">
        <v>44</v>
      </c>
      <c r="G31" s="412" t="s">
        <v>44</v>
      </c>
      <c r="H31" s="412" t="s">
        <v>44</v>
      </c>
      <c r="I31" s="412" t="s">
        <v>44</v>
      </c>
      <c r="J31" s="412" t="s">
        <v>44</v>
      </c>
    </row>
    <row r="32" spans="1:10" s="413" customFormat="1" ht="18.600000000000001" customHeight="1">
      <c r="A32" s="411">
        <v>20</v>
      </c>
      <c r="B32" s="21" t="s">
        <v>990</v>
      </c>
      <c r="C32" s="19" t="s">
        <v>101</v>
      </c>
      <c r="D32" s="412" t="s">
        <v>97</v>
      </c>
      <c r="E32" s="412" t="s">
        <v>44</v>
      </c>
      <c r="F32" s="412" t="s">
        <v>44</v>
      </c>
      <c r="G32" s="412" t="s">
        <v>44</v>
      </c>
      <c r="H32" s="412" t="s">
        <v>44</v>
      </c>
      <c r="I32" s="412" t="s">
        <v>44</v>
      </c>
      <c r="J32" s="412" t="s">
        <v>44</v>
      </c>
    </row>
    <row r="33" spans="1:10" s="413" customFormat="1" ht="18.600000000000001" customHeight="1">
      <c r="A33" s="411">
        <v>21</v>
      </c>
      <c r="B33" s="21" t="s">
        <v>991</v>
      </c>
      <c r="C33" s="19" t="s">
        <v>74</v>
      </c>
      <c r="D33" s="412" t="s">
        <v>97</v>
      </c>
      <c r="E33" s="412" t="s">
        <v>44</v>
      </c>
      <c r="F33" s="412" t="s">
        <v>44</v>
      </c>
      <c r="G33" s="412" t="s">
        <v>44</v>
      </c>
      <c r="H33" s="412" t="s">
        <v>44</v>
      </c>
      <c r="I33" s="412" t="s">
        <v>44</v>
      </c>
      <c r="J33" s="412" t="s">
        <v>44</v>
      </c>
    </row>
    <row r="34" spans="1:10" s="413" customFormat="1" ht="18.600000000000001" customHeight="1">
      <c r="A34" s="411">
        <v>22</v>
      </c>
      <c r="B34" s="21" t="s">
        <v>2994</v>
      </c>
      <c r="C34" s="19" t="s">
        <v>102</v>
      </c>
      <c r="D34" s="412" t="s">
        <v>97</v>
      </c>
      <c r="E34" s="412" t="s">
        <v>44</v>
      </c>
      <c r="F34" s="412" t="s">
        <v>44</v>
      </c>
      <c r="G34" s="412" t="s">
        <v>44</v>
      </c>
      <c r="H34" s="412" t="s">
        <v>44</v>
      </c>
      <c r="I34" s="412" t="s">
        <v>44</v>
      </c>
      <c r="J34" s="412" t="s">
        <v>44</v>
      </c>
    </row>
    <row r="35" spans="1:10" s="413" customFormat="1" ht="18.600000000000001" customHeight="1">
      <c r="A35" s="411">
        <v>23</v>
      </c>
      <c r="B35" s="184" t="s">
        <v>3376</v>
      </c>
      <c r="C35" s="19" t="s">
        <v>124</v>
      </c>
      <c r="D35" s="412" t="s">
        <v>97</v>
      </c>
      <c r="E35" s="412" t="s">
        <v>44</v>
      </c>
      <c r="F35" s="412" t="s">
        <v>44</v>
      </c>
      <c r="G35" s="412" t="s">
        <v>44</v>
      </c>
      <c r="H35" s="412" t="s">
        <v>44</v>
      </c>
      <c r="I35" s="412" t="s">
        <v>44</v>
      </c>
      <c r="J35" s="412" t="s">
        <v>44</v>
      </c>
    </row>
    <row r="36" spans="1:10" s="413" customFormat="1" ht="18.600000000000001" customHeight="1">
      <c r="A36" s="411">
        <v>24</v>
      </c>
      <c r="B36" s="184" t="s">
        <v>3367</v>
      </c>
      <c r="C36" s="19" t="s">
        <v>125</v>
      </c>
      <c r="D36" s="412" t="s">
        <v>97</v>
      </c>
      <c r="E36" s="412" t="s">
        <v>44</v>
      </c>
      <c r="F36" s="412" t="s">
        <v>44</v>
      </c>
      <c r="G36" s="412" t="s">
        <v>44</v>
      </c>
      <c r="H36" s="412" t="s">
        <v>44</v>
      </c>
      <c r="I36" s="412" t="s">
        <v>44</v>
      </c>
      <c r="J36" s="412" t="s">
        <v>44</v>
      </c>
    </row>
    <row r="37" spans="1:10" s="413" customFormat="1" ht="18.600000000000001" customHeight="1">
      <c r="A37" s="411">
        <v>25</v>
      </c>
      <c r="B37" s="21" t="s">
        <v>82</v>
      </c>
      <c r="C37" s="19" t="s">
        <v>71</v>
      </c>
      <c r="D37" s="412" t="s">
        <v>44</v>
      </c>
      <c r="E37" s="412" t="s">
        <v>44</v>
      </c>
      <c r="F37" s="412" t="s">
        <v>97</v>
      </c>
      <c r="G37" s="412" t="s">
        <v>44</v>
      </c>
      <c r="H37" s="412" t="s">
        <v>44</v>
      </c>
      <c r="I37" s="412" t="s">
        <v>44</v>
      </c>
      <c r="J37" s="412" t="s">
        <v>44</v>
      </c>
    </row>
    <row r="38" spans="1:10" s="413" customFormat="1" ht="18.600000000000001" customHeight="1">
      <c r="A38" s="411">
        <v>26</v>
      </c>
      <c r="B38" s="21" t="s">
        <v>55</v>
      </c>
      <c r="C38" s="19" t="s">
        <v>129</v>
      </c>
      <c r="D38" s="412" t="s">
        <v>97</v>
      </c>
      <c r="E38" s="412" t="s">
        <v>44</v>
      </c>
      <c r="F38" s="412" t="s">
        <v>97</v>
      </c>
      <c r="G38" s="412" t="s">
        <v>44</v>
      </c>
      <c r="H38" s="412" t="s">
        <v>44</v>
      </c>
      <c r="I38" s="412" t="s">
        <v>44</v>
      </c>
      <c r="J38" s="412" t="s">
        <v>44</v>
      </c>
    </row>
    <row r="39" spans="1:10" s="413" customFormat="1" ht="18.600000000000001" customHeight="1">
      <c r="A39" s="411">
        <v>27</v>
      </c>
      <c r="B39" s="21" t="s">
        <v>21</v>
      </c>
      <c r="C39" s="19" t="s">
        <v>49</v>
      </c>
      <c r="D39" s="412" t="s">
        <v>44</v>
      </c>
      <c r="E39" s="412" t="s">
        <v>44</v>
      </c>
      <c r="F39" s="412" t="s">
        <v>97</v>
      </c>
      <c r="G39" s="412" t="s">
        <v>44</v>
      </c>
      <c r="H39" s="412" t="s">
        <v>44</v>
      </c>
      <c r="I39" s="412" t="s">
        <v>44</v>
      </c>
      <c r="J39" s="412" t="s">
        <v>44</v>
      </c>
    </row>
    <row r="40" spans="1:10" s="413" customFormat="1" ht="18.600000000000001" customHeight="1">
      <c r="A40" s="411">
        <v>28</v>
      </c>
      <c r="B40" s="21" t="s">
        <v>24</v>
      </c>
      <c r="C40" s="19" t="s">
        <v>128</v>
      </c>
      <c r="D40" s="412" t="s">
        <v>44</v>
      </c>
      <c r="E40" s="412" t="s">
        <v>44</v>
      </c>
      <c r="F40" s="412" t="s">
        <v>97</v>
      </c>
      <c r="G40" s="412" t="s">
        <v>44</v>
      </c>
      <c r="H40" s="412" t="s">
        <v>44</v>
      </c>
      <c r="I40" s="412" t="s">
        <v>44</v>
      </c>
      <c r="J40" s="412" t="s">
        <v>44</v>
      </c>
    </row>
    <row r="41" spans="1:10" s="413" customFormat="1" ht="18.600000000000001" customHeight="1">
      <c r="A41" s="411">
        <v>29</v>
      </c>
      <c r="B41" s="21" t="s">
        <v>23</v>
      </c>
      <c r="C41" s="19" t="s">
        <v>127</v>
      </c>
      <c r="D41" s="412" t="s">
        <v>44</v>
      </c>
      <c r="E41" s="412" t="s">
        <v>44</v>
      </c>
      <c r="F41" s="412" t="s">
        <v>812</v>
      </c>
      <c r="G41" s="412" t="s">
        <v>44</v>
      </c>
      <c r="H41" s="412" t="s">
        <v>44</v>
      </c>
      <c r="I41" s="412" t="s">
        <v>44</v>
      </c>
      <c r="J41" s="412" t="s">
        <v>44</v>
      </c>
    </row>
    <row r="42" spans="1:10" s="413" customFormat="1" ht="18.600000000000001" customHeight="1">
      <c r="A42" s="411">
        <v>30</v>
      </c>
      <c r="B42" s="21" t="s">
        <v>2448</v>
      </c>
      <c r="C42" s="19" t="s">
        <v>2449</v>
      </c>
      <c r="D42" s="412" t="s">
        <v>97</v>
      </c>
      <c r="E42" s="412" t="s">
        <v>44</v>
      </c>
      <c r="F42" s="412" t="s">
        <v>44</v>
      </c>
      <c r="G42" s="412" t="s">
        <v>44</v>
      </c>
      <c r="H42" s="412" t="s">
        <v>44</v>
      </c>
      <c r="I42" s="412" t="s">
        <v>44</v>
      </c>
      <c r="J42" s="412" t="s">
        <v>44</v>
      </c>
    </row>
    <row r="43" spans="1:10" s="413" customFormat="1" ht="6" customHeight="1">
      <c r="A43" s="414"/>
      <c r="B43" s="185"/>
      <c r="C43" s="186"/>
      <c r="D43" s="415"/>
      <c r="E43" s="415"/>
      <c r="F43" s="415"/>
      <c r="G43" s="415"/>
      <c r="H43" s="415"/>
      <c r="I43" s="415"/>
      <c r="J43" s="415"/>
    </row>
    <row r="44" spans="1:10" s="416" customFormat="1" ht="17.25" customHeight="1">
      <c r="A44" s="416" t="s">
        <v>183</v>
      </c>
      <c r="B44" s="417" t="s">
        <v>4885</v>
      </c>
      <c r="C44" s="187"/>
    </row>
    <row r="45" spans="1:10" ht="11.25" customHeight="1">
      <c r="F45" s="420"/>
      <c r="G45" s="420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05" customWidth="1"/>
    <col min="2" max="2" width="32.625" style="305" customWidth="1"/>
    <col min="3" max="3" width="6.125" style="280" customWidth="1"/>
    <col min="4" max="4" width="33.5" style="280" customWidth="1"/>
    <col min="5" max="5" width="8.875" style="280" customWidth="1"/>
    <col min="6" max="6" width="31.5" style="308" customWidth="1"/>
    <col min="7" max="7" width="9.5" style="280" customWidth="1"/>
    <col min="8" max="8" width="0.875" style="396" customWidth="1"/>
    <col min="9" max="11" width="7" style="396"/>
    <col min="12" max="14" width="7" style="280"/>
    <col min="15" max="15" width="21.625" style="280" customWidth="1"/>
    <col min="16" max="16" width="7" style="280"/>
    <col min="17" max="17" width="32.625" style="280" customWidth="1"/>
    <col min="18" max="227" width="7" style="280"/>
    <col min="228" max="228" width="40.125" style="280" customWidth="1"/>
    <col min="229" max="229" width="46.125" style="280" customWidth="1"/>
    <col min="230" max="230" width="38.625" style="280" customWidth="1"/>
    <col min="231" max="231" width="37" style="280" customWidth="1"/>
    <col min="232" max="483" width="7" style="280"/>
    <col min="484" max="484" width="40.125" style="280" customWidth="1"/>
    <col min="485" max="485" width="46.125" style="280" customWidth="1"/>
    <col min="486" max="486" width="38.625" style="280" customWidth="1"/>
    <col min="487" max="487" width="37" style="280" customWidth="1"/>
    <col min="488" max="739" width="7" style="280"/>
    <col min="740" max="740" width="40.125" style="280" customWidth="1"/>
    <col min="741" max="741" width="46.125" style="280" customWidth="1"/>
    <col min="742" max="742" width="38.625" style="280" customWidth="1"/>
    <col min="743" max="743" width="37" style="280" customWidth="1"/>
    <col min="744" max="995" width="7" style="280"/>
    <col min="996" max="996" width="40.125" style="280" customWidth="1"/>
    <col min="997" max="997" width="46.125" style="280" customWidth="1"/>
    <col min="998" max="998" width="38.625" style="280" customWidth="1"/>
    <col min="999" max="999" width="37" style="280" customWidth="1"/>
    <col min="1000" max="1251" width="7" style="280"/>
    <col min="1252" max="1252" width="40.125" style="280" customWidth="1"/>
    <col min="1253" max="1253" width="46.125" style="280" customWidth="1"/>
    <col min="1254" max="1254" width="38.625" style="280" customWidth="1"/>
    <col min="1255" max="1255" width="37" style="280" customWidth="1"/>
    <col min="1256" max="1507" width="7" style="280"/>
    <col min="1508" max="1508" width="40.125" style="280" customWidth="1"/>
    <col min="1509" max="1509" width="46.125" style="280" customWidth="1"/>
    <col min="1510" max="1510" width="38.625" style="280" customWidth="1"/>
    <col min="1511" max="1511" width="37" style="280" customWidth="1"/>
    <col min="1512" max="1763" width="7" style="280"/>
    <col min="1764" max="1764" width="40.125" style="280" customWidth="1"/>
    <col min="1765" max="1765" width="46.125" style="280" customWidth="1"/>
    <col min="1766" max="1766" width="38.625" style="280" customWidth="1"/>
    <col min="1767" max="1767" width="37" style="280" customWidth="1"/>
    <col min="1768" max="2019" width="7" style="280"/>
    <col min="2020" max="2020" width="40.125" style="280" customWidth="1"/>
    <col min="2021" max="2021" width="46.125" style="280" customWidth="1"/>
    <col min="2022" max="2022" width="38.625" style="280" customWidth="1"/>
    <col min="2023" max="2023" width="37" style="280" customWidth="1"/>
    <col min="2024" max="2275" width="7" style="280"/>
    <col min="2276" max="2276" width="40.125" style="280" customWidth="1"/>
    <col min="2277" max="2277" width="46.125" style="280" customWidth="1"/>
    <col min="2278" max="2278" width="38.625" style="280" customWidth="1"/>
    <col min="2279" max="2279" width="37" style="280" customWidth="1"/>
    <col min="2280" max="2531" width="7" style="280"/>
    <col min="2532" max="2532" width="40.125" style="280" customWidth="1"/>
    <col min="2533" max="2533" width="46.125" style="280" customWidth="1"/>
    <col min="2534" max="2534" width="38.625" style="280" customWidth="1"/>
    <col min="2535" max="2535" width="37" style="280" customWidth="1"/>
    <col min="2536" max="2787" width="7" style="280"/>
    <col min="2788" max="2788" width="40.125" style="280" customWidth="1"/>
    <col min="2789" max="2789" width="46.125" style="280" customWidth="1"/>
    <col min="2790" max="2790" width="38.625" style="280" customWidth="1"/>
    <col min="2791" max="2791" width="37" style="280" customWidth="1"/>
    <col min="2792" max="3043" width="7" style="280"/>
    <col min="3044" max="3044" width="40.125" style="280" customWidth="1"/>
    <col min="3045" max="3045" width="46.125" style="280" customWidth="1"/>
    <col min="3046" max="3046" width="38.625" style="280" customWidth="1"/>
    <col min="3047" max="3047" width="37" style="280" customWidth="1"/>
    <col min="3048" max="3299" width="7" style="280"/>
    <col min="3300" max="3300" width="40.125" style="280" customWidth="1"/>
    <col min="3301" max="3301" width="46.125" style="280" customWidth="1"/>
    <col min="3302" max="3302" width="38.625" style="280" customWidth="1"/>
    <col min="3303" max="3303" width="37" style="280" customWidth="1"/>
    <col min="3304" max="3555" width="7" style="280"/>
    <col min="3556" max="3556" width="40.125" style="280" customWidth="1"/>
    <col min="3557" max="3557" width="46.125" style="280" customWidth="1"/>
    <col min="3558" max="3558" width="38.625" style="280" customWidth="1"/>
    <col min="3559" max="3559" width="37" style="280" customWidth="1"/>
    <col min="3560" max="3811" width="7" style="280"/>
    <col min="3812" max="3812" width="40.125" style="280" customWidth="1"/>
    <col min="3813" max="3813" width="46.125" style="280" customWidth="1"/>
    <col min="3814" max="3814" width="38.625" style="280" customWidth="1"/>
    <col min="3815" max="3815" width="37" style="280" customWidth="1"/>
    <col min="3816" max="4067" width="7" style="280"/>
    <col min="4068" max="4068" width="40.125" style="280" customWidth="1"/>
    <col min="4069" max="4069" width="46.125" style="280" customWidth="1"/>
    <col min="4070" max="4070" width="38.625" style="280" customWidth="1"/>
    <col min="4071" max="4071" width="37" style="280" customWidth="1"/>
    <col min="4072" max="4323" width="7" style="280"/>
    <col min="4324" max="4324" width="40.125" style="280" customWidth="1"/>
    <col min="4325" max="4325" width="46.125" style="280" customWidth="1"/>
    <col min="4326" max="4326" width="38.625" style="280" customWidth="1"/>
    <col min="4327" max="4327" width="37" style="280" customWidth="1"/>
    <col min="4328" max="4579" width="7" style="280"/>
    <col min="4580" max="4580" width="40.125" style="280" customWidth="1"/>
    <col min="4581" max="4581" width="46.125" style="280" customWidth="1"/>
    <col min="4582" max="4582" width="38.625" style="280" customWidth="1"/>
    <col min="4583" max="4583" width="37" style="280" customWidth="1"/>
    <col min="4584" max="4835" width="7" style="280"/>
    <col min="4836" max="4836" width="40.125" style="280" customWidth="1"/>
    <col min="4837" max="4837" width="46.125" style="280" customWidth="1"/>
    <col min="4838" max="4838" width="38.625" style="280" customWidth="1"/>
    <col min="4839" max="4839" width="37" style="280" customWidth="1"/>
    <col min="4840" max="5091" width="7" style="280"/>
    <col min="5092" max="5092" width="40.125" style="280" customWidth="1"/>
    <col min="5093" max="5093" width="46.125" style="280" customWidth="1"/>
    <col min="5094" max="5094" width="38.625" style="280" customWidth="1"/>
    <col min="5095" max="5095" width="37" style="280" customWidth="1"/>
    <col min="5096" max="5347" width="7" style="280"/>
    <col min="5348" max="5348" width="40.125" style="280" customWidth="1"/>
    <col min="5349" max="5349" width="46.125" style="280" customWidth="1"/>
    <col min="5350" max="5350" width="38.625" style="280" customWidth="1"/>
    <col min="5351" max="5351" width="37" style="280" customWidth="1"/>
    <col min="5352" max="5603" width="7" style="280"/>
    <col min="5604" max="5604" width="40.125" style="280" customWidth="1"/>
    <col min="5605" max="5605" width="46.125" style="280" customWidth="1"/>
    <col min="5606" max="5606" width="38.625" style="280" customWidth="1"/>
    <col min="5607" max="5607" width="37" style="280" customWidth="1"/>
    <col min="5608" max="5859" width="7" style="280"/>
    <col min="5860" max="5860" width="40.125" style="280" customWidth="1"/>
    <col min="5861" max="5861" width="46.125" style="280" customWidth="1"/>
    <col min="5862" max="5862" width="38.625" style="280" customWidth="1"/>
    <col min="5863" max="5863" width="37" style="280" customWidth="1"/>
    <col min="5864" max="6115" width="7" style="280"/>
    <col min="6116" max="6116" width="40.125" style="280" customWidth="1"/>
    <col min="6117" max="6117" width="46.125" style="280" customWidth="1"/>
    <col min="6118" max="6118" width="38.625" style="280" customWidth="1"/>
    <col min="6119" max="6119" width="37" style="280" customWidth="1"/>
    <col min="6120" max="6371" width="7" style="280"/>
    <col min="6372" max="6372" width="40.125" style="280" customWidth="1"/>
    <col min="6373" max="6373" width="46.125" style="280" customWidth="1"/>
    <col min="6374" max="6374" width="38.625" style="280" customWidth="1"/>
    <col min="6375" max="6375" width="37" style="280" customWidth="1"/>
    <col min="6376" max="6627" width="7" style="280"/>
    <col min="6628" max="6628" width="40.125" style="280" customWidth="1"/>
    <col min="6629" max="6629" width="46.125" style="280" customWidth="1"/>
    <col min="6630" max="6630" width="38.625" style="280" customWidth="1"/>
    <col min="6631" max="6631" width="37" style="280" customWidth="1"/>
    <col min="6632" max="6883" width="7" style="280"/>
    <col min="6884" max="6884" width="40.125" style="280" customWidth="1"/>
    <col min="6885" max="6885" width="46.125" style="280" customWidth="1"/>
    <col min="6886" max="6886" width="38.625" style="280" customWidth="1"/>
    <col min="6887" max="6887" width="37" style="280" customWidth="1"/>
    <col min="6888" max="7139" width="7" style="280"/>
    <col min="7140" max="7140" width="40.125" style="280" customWidth="1"/>
    <col min="7141" max="7141" width="46.125" style="280" customWidth="1"/>
    <col min="7142" max="7142" width="38.625" style="280" customWidth="1"/>
    <col min="7143" max="7143" width="37" style="280" customWidth="1"/>
    <col min="7144" max="7395" width="7" style="280"/>
    <col min="7396" max="7396" width="40.125" style="280" customWidth="1"/>
    <col min="7397" max="7397" width="46.125" style="280" customWidth="1"/>
    <col min="7398" max="7398" width="38.625" style="280" customWidth="1"/>
    <col min="7399" max="7399" width="37" style="280" customWidth="1"/>
    <col min="7400" max="7651" width="7" style="280"/>
    <col min="7652" max="7652" width="40.125" style="280" customWidth="1"/>
    <col min="7653" max="7653" width="46.125" style="280" customWidth="1"/>
    <col min="7654" max="7654" width="38.625" style="280" customWidth="1"/>
    <col min="7655" max="7655" width="37" style="280" customWidth="1"/>
    <col min="7656" max="7907" width="7" style="280"/>
    <col min="7908" max="7908" width="40.125" style="280" customWidth="1"/>
    <col min="7909" max="7909" width="46.125" style="280" customWidth="1"/>
    <col min="7910" max="7910" width="38.625" style="280" customWidth="1"/>
    <col min="7911" max="7911" width="37" style="280" customWidth="1"/>
    <col min="7912" max="8163" width="7" style="280"/>
    <col min="8164" max="8164" width="40.125" style="280" customWidth="1"/>
    <col min="8165" max="8165" width="46.125" style="280" customWidth="1"/>
    <col min="8166" max="8166" width="38.625" style="280" customWidth="1"/>
    <col min="8167" max="8167" width="37" style="280" customWidth="1"/>
    <col min="8168" max="8419" width="7" style="280"/>
    <col min="8420" max="8420" width="40.125" style="280" customWidth="1"/>
    <col min="8421" max="8421" width="46.125" style="280" customWidth="1"/>
    <col min="8422" max="8422" width="38.625" style="280" customWidth="1"/>
    <col min="8423" max="8423" width="37" style="280" customWidth="1"/>
    <col min="8424" max="8675" width="7" style="280"/>
    <col min="8676" max="8676" width="40.125" style="280" customWidth="1"/>
    <col min="8677" max="8677" width="46.125" style="280" customWidth="1"/>
    <col min="8678" max="8678" width="38.625" style="280" customWidth="1"/>
    <col min="8679" max="8679" width="37" style="280" customWidth="1"/>
    <col min="8680" max="8931" width="7" style="280"/>
    <col min="8932" max="8932" width="40.125" style="280" customWidth="1"/>
    <col min="8933" max="8933" width="46.125" style="280" customWidth="1"/>
    <col min="8934" max="8934" width="38.625" style="280" customWidth="1"/>
    <col min="8935" max="8935" width="37" style="280" customWidth="1"/>
    <col min="8936" max="9187" width="7" style="280"/>
    <col min="9188" max="9188" width="40.125" style="280" customWidth="1"/>
    <col min="9189" max="9189" width="46.125" style="280" customWidth="1"/>
    <col min="9190" max="9190" width="38.625" style="280" customWidth="1"/>
    <col min="9191" max="9191" width="37" style="280" customWidth="1"/>
    <col min="9192" max="9443" width="7" style="280"/>
    <col min="9444" max="9444" width="40.125" style="280" customWidth="1"/>
    <col min="9445" max="9445" width="46.125" style="280" customWidth="1"/>
    <col min="9446" max="9446" width="38.625" style="280" customWidth="1"/>
    <col min="9447" max="9447" width="37" style="280" customWidth="1"/>
    <col min="9448" max="9699" width="7" style="280"/>
    <col min="9700" max="9700" width="40.125" style="280" customWidth="1"/>
    <col min="9701" max="9701" width="46.125" style="280" customWidth="1"/>
    <col min="9702" max="9702" width="38.625" style="280" customWidth="1"/>
    <col min="9703" max="9703" width="37" style="280" customWidth="1"/>
    <col min="9704" max="9955" width="7" style="280"/>
    <col min="9956" max="9956" width="40.125" style="280" customWidth="1"/>
    <col min="9957" max="9957" width="46.125" style="280" customWidth="1"/>
    <col min="9958" max="9958" width="38.625" style="280" customWidth="1"/>
    <col min="9959" max="9959" width="37" style="280" customWidth="1"/>
    <col min="9960" max="10211" width="7" style="280"/>
    <col min="10212" max="10212" width="40.125" style="280" customWidth="1"/>
    <col min="10213" max="10213" width="46.125" style="280" customWidth="1"/>
    <col min="10214" max="10214" width="38.625" style="280" customWidth="1"/>
    <col min="10215" max="10215" width="37" style="280" customWidth="1"/>
    <col min="10216" max="10467" width="7" style="280"/>
    <col min="10468" max="10468" width="40.125" style="280" customWidth="1"/>
    <col min="10469" max="10469" width="46.125" style="280" customWidth="1"/>
    <col min="10470" max="10470" width="38.625" style="280" customWidth="1"/>
    <col min="10471" max="10471" width="37" style="280" customWidth="1"/>
    <col min="10472" max="10723" width="7" style="280"/>
    <col min="10724" max="10724" width="40.125" style="280" customWidth="1"/>
    <col min="10725" max="10725" width="46.125" style="280" customWidth="1"/>
    <col min="10726" max="10726" width="38.625" style="280" customWidth="1"/>
    <col min="10727" max="10727" width="37" style="280" customWidth="1"/>
    <col min="10728" max="10979" width="7" style="280"/>
    <col min="10980" max="10980" width="40.125" style="280" customWidth="1"/>
    <col min="10981" max="10981" width="46.125" style="280" customWidth="1"/>
    <col min="10982" max="10982" width="38.625" style="280" customWidth="1"/>
    <col min="10983" max="10983" width="37" style="280" customWidth="1"/>
    <col min="10984" max="11235" width="7" style="280"/>
    <col min="11236" max="11236" width="40.125" style="280" customWidth="1"/>
    <col min="11237" max="11237" width="46.125" style="280" customWidth="1"/>
    <col min="11238" max="11238" width="38.625" style="280" customWidth="1"/>
    <col min="11239" max="11239" width="37" style="280" customWidth="1"/>
    <col min="11240" max="11491" width="7" style="280"/>
    <col min="11492" max="11492" width="40.125" style="280" customWidth="1"/>
    <col min="11493" max="11493" width="46.125" style="280" customWidth="1"/>
    <col min="11494" max="11494" width="38.625" style="280" customWidth="1"/>
    <col min="11495" max="11495" width="37" style="280" customWidth="1"/>
    <col min="11496" max="11747" width="7" style="280"/>
    <col min="11748" max="11748" width="40.125" style="280" customWidth="1"/>
    <col min="11749" max="11749" width="46.125" style="280" customWidth="1"/>
    <col min="11750" max="11750" width="38.625" style="280" customWidth="1"/>
    <col min="11751" max="11751" width="37" style="280" customWidth="1"/>
    <col min="11752" max="12003" width="7" style="280"/>
    <col min="12004" max="12004" width="40.125" style="280" customWidth="1"/>
    <col min="12005" max="12005" width="46.125" style="280" customWidth="1"/>
    <col min="12006" max="12006" width="38.625" style="280" customWidth="1"/>
    <col min="12007" max="12007" width="37" style="280" customWidth="1"/>
    <col min="12008" max="12259" width="7" style="280"/>
    <col min="12260" max="12260" width="40.125" style="280" customWidth="1"/>
    <col min="12261" max="12261" width="46.125" style="280" customWidth="1"/>
    <col min="12262" max="12262" width="38.625" style="280" customWidth="1"/>
    <col min="12263" max="12263" width="37" style="280" customWidth="1"/>
    <col min="12264" max="12515" width="7" style="280"/>
    <col min="12516" max="12516" width="40.125" style="280" customWidth="1"/>
    <col min="12517" max="12517" width="46.125" style="280" customWidth="1"/>
    <col min="12518" max="12518" width="38.625" style="280" customWidth="1"/>
    <col min="12519" max="12519" width="37" style="280" customWidth="1"/>
    <col min="12520" max="12771" width="7" style="280"/>
    <col min="12772" max="12772" width="40.125" style="280" customWidth="1"/>
    <col min="12773" max="12773" width="46.125" style="280" customWidth="1"/>
    <col min="12774" max="12774" width="38.625" style="280" customWidth="1"/>
    <col min="12775" max="12775" width="37" style="280" customWidth="1"/>
    <col min="12776" max="13027" width="7" style="280"/>
    <col min="13028" max="13028" width="40.125" style="280" customWidth="1"/>
    <col min="13029" max="13029" width="46.125" style="280" customWidth="1"/>
    <col min="13030" max="13030" width="38.625" style="280" customWidth="1"/>
    <col min="13031" max="13031" width="37" style="280" customWidth="1"/>
    <col min="13032" max="13283" width="7" style="280"/>
    <col min="13284" max="13284" width="40.125" style="280" customWidth="1"/>
    <col min="13285" max="13285" width="46.125" style="280" customWidth="1"/>
    <col min="13286" max="13286" width="38.625" style="280" customWidth="1"/>
    <col min="13287" max="13287" width="37" style="280" customWidth="1"/>
    <col min="13288" max="13539" width="7" style="280"/>
    <col min="13540" max="13540" width="40.125" style="280" customWidth="1"/>
    <col min="13541" max="13541" width="46.125" style="280" customWidth="1"/>
    <col min="13542" max="13542" width="38.625" style="280" customWidth="1"/>
    <col min="13543" max="13543" width="37" style="280" customWidth="1"/>
    <col min="13544" max="13795" width="7" style="280"/>
    <col min="13796" max="13796" width="40.125" style="280" customWidth="1"/>
    <col min="13797" max="13797" width="46.125" style="280" customWidth="1"/>
    <col min="13798" max="13798" width="38.625" style="280" customWidth="1"/>
    <col min="13799" max="13799" width="37" style="280" customWidth="1"/>
    <col min="13800" max="14051" width="7" style="280"/>
    <col min="14052" max="14052" width="40.125" style="280" customWidth="1"/>
    <col min="14053" max="14053" width="46.125" style="280" customWidth="1"/>
    <col min="14054" max="14054" width="38.625" style="280" customWidth="1"/>
    <col min="14055" max="14055" width="37" style="280" customWidth="1"/>
    <col min="14056" max="14307" width="7" style="280"/>
    <col min="14308" max="14308" width="40.125" style="280" customWidth="1"/>
    <col min="14309" max="14309" width="46.125" style="280" customWidth="1"/>
    <col min="14310" max="14310" width="38.625" style="280" customWidth="1"/>
    <col min="14311" max="14311" width="37" style="280" customWidth="1"/>
    <col min="14312" max="14563" width="7" style="280"/>
    <col min="14564" max="14564" width="40.125" style="280" customWidth="1"/>
    <col min="14565" max="14565" width="46.125" style="280" customWidth="1"/>
    <col min="14566" max="14566" width="38.625" style="280" customWidth="1"/>
    <col min="14567" max="14567" width="37" style="280" customWidth="1"/>
    <col min="14568" max="14819" width="7" style="280"/>
    <col min="14820" max="14820" width="40.125" style="280" customWidth="1"/>
    <col min="14821" max="14821" width="46.125" style="280" customWidth="1"/>
    <col min="14822" max="14822" width="38.625" style="280" customWidth="1"/>
    <col min="14823" max="14823" width="37" style="280" customWidth="1"/>
    <col min="14824" max="15075" width="7" style="280"/>
    <col min="15076" max="15076" width="40.125" style="280" customWidth="1"/>
    <col min="15077" max="15077" width="46.125" style="280" customWidth="1"/>
    <col min="15078" max="15078" width="38.625" style="280" customWidth="1"/>
    <col min="15079" max="15079" width="37" style="280" customWidth="1"/>
    <col min="15080" max="15331" width="7" style="280"/>
    <col min="15332" max="15332" width="40.125" style="280" customWidth="1"/>
    <col min="15333" max="15333" width="46.125" style="280" customWidth="1"/>
    <col min="15334" max="15334" width="38.625" style="280" customWidth="1"/>
    <col min="15335" max="15335" width="37" style="280" customWidth="1"/>
    <col min="15336" max="15587" width="7" style="280"/>
    <col min="15588" max="15588" width="40.125" style="280" customWidth="1"/>
    <col min="15589" max="15589" width="46.125" style="280" customWidth="1"/>
    <col min="15590" max="15590" width="38.625" style="280" customWidth="1"/>
    <col min="15591" max="15591" width="37" style="280" customWidth="1"/>
    <col min="15592" max="15843" width="7" style="280"/>
    <col min="15844" max="15844" width="40.125" style="280" customWidth="1"/>
    <col min="15845" max="15845" width="46.125" style="280" customWidth="1"/>
    <col min="15846" max="15846" width="38.625" style="280" customWidth="1"/>
    <col min="15847" max="15847" width="37" style="280" customWidth="1"/>
    <col min="15848" max="16099" width="7" style="280"/>
    <col min="16100" max="16100" width="40.125" style="280" customWidth="1"/>
    <col min="16101" max="16101" width="46.125" style="280" customWidth="1"/>
    <col min="16102" max="16102" width="38.625" style="280" customWidth="1"/>
    <col min="16103" max="16103" width="37" style="280" customWidth="1"/>
    <col min="16104" max="16384" width="7" style="280"/>
  </cols>
  <sheetData>
    <row r="1" spans="1:12" s="766" customFormat="1" ht="18">
      <c r="E1" s="767"/>
      <c r="G1" s="768" t="s">
        <v>426</v>
      </c>
      <c r="H1" s="769"/>
      <c r="I1" s="769"/>
      <c r="J1" s="769"/>
      <c r="K1" s="769"/>
    </row>
    <row r="2" spans="1:12" s="766" customFormat="1" ht="18">
      <c r="E2" s="767"/>
      <c r="G2" s="74" t="s">
        <v>4501</v>
      </c>
      <c r="H2" s="769"/>
      <c r="I2" s="769"/>
      <c r="J2" s="769"/>
      <c r="K2" s="769"/>
    </row>
    <row r="3" spans="1:12" s="770" customFormat="1" ht="15.95" customHeight="1"/>
    <row r="4" spans="1:12" s="274" customFormat="1" ht="87" customHeight="1">
      <c r="A4" s="1139" t="s">
        <v>4886</v>
      </c>
      <c r="B4" s="1139"/>
      <c r="C4" s="1139"/>
      <c r="D4" s="1139"/>
      <c r="E4" s="1139"/>
      <c r="F4" s="1139"/>
      <c r="G4" s="1139"/>
      <c r="H4" s="392"/>
      <c r="I4" s="392"/>
      <c r="J4" s="392"/>
      <c r="K4" s="392"/>
    </row>
    <row r="5" spans="1:12" s="60" customFormat="1" ht="8.25" customHeight="1"/>
    <row r="6" spans="1:12" s="11" customFormat="1" ht="39" customHeight="1">
      <c r="A6" s="993" t="s">
        <v>5062</v>
      </c>
      <c r="B6" s="993"/>
      <c r="C6" s="993"/>
      <c r="D6" s="993"/>
      <c r="E6" s="993"/>
      <c r="F6" s="993"/>
      <c r="G6" s="993"/>
      <c r="H6" s="422"/>
      <c r="I6" s="83"/>
      <c r="J6" s="83"/>
      <c r="K6" s="83"/>
      <c r="L6" s="83"/>
    </row>
    <row r="7" spans="1:12" s="1" customFormat="1" ht="5.25" customHeight="1">
      <c r="A7" s="65"/>
      <c r="B7" s="65"/>
      <c r="E7" s="372"/>
      <c r="H7" s="137"/>
      <c r="I7" s="137"/>
      <c r="J7" s="137"/>
      <c r="K7" s="137"/>
    </row>
    <row r="8" spans="1:12" s="275" customFormat="1" ht="26.25" customHeight="1">
      <c r="A8" s="1140" t="s">
        <v>10</v>
      </c>
      <c r="B8" s="1140" t="s">
        <v>11</v>
      </c>
      <c r="C8" s="1140" t="s">
        <v>96</v>
      </c>
      <c r="D8" s="1140" t="s">
        <v>2453</v>
      </c>
      <c r="E8" s="1141" t="s">
        <v>3237</v>
      </c>
      <c r="F8" s="1140" t="s">
        <v>2454</v>
      </c>
      <c r="G8" s="1142" t="s">
        <v>4862</v>
      </c>
      <c r="H8" s="393"/>
      <c r="I8" s="393"/>
      <c r="J8" s="393"/>
      <c r="K8" s="393"/>
    </row>
    <row r="9" spans="1:12" s="275" customFormat="1" ht="26.25" customHeight="1">
      <c r="A9" s="1140"/>
      <c r="B9" s="1140"/>
      <c r="C9" s="1140"/>
      <c r="D9" s="1140"/>
      <c r="E9" s="1141"/>
      <c r="F9" s="1140"/>
      <c r="G9" s="1142"/>
      <c r="H9" s="393"/>
      <c r="I9" s="393"/>
      <c r="J9" s="393"/>
      <c r="K9" s="393"/>
    </row>
    <row r="10" spans="1:12" s="276" customFormat="1" ht="17.45" customHeight="1">
      <c r="A10" s="660">
        <v>1</v>
      </c>
      <c r="B10" s="660">
        <v>2</v>
      </c>
      <c r="C10" s="660">
        <v>3</v>
      </c>
      <c r="D10" s="660">
        <v>4</v>
      </c>
      <c r="E10" s="660">
        <v>5</v>
      </c>
      <c r="F10" s="660">
        <v>6</v>
      </c>
      <c r="G10" s="660">
        <v>7</v>
      </c>
      <c r="H10" s="394"/>
      <c r="I10" s="394"/>
      <c r="J10" s="394"/>
      <c r="K10" s="394"/>
    </row>
    <row r="11" spans="1:12" s="278" customFormat="1" ht="24.95" customHeight="1">
      <c r="A11" s="277"/>
      <c r="B11" s="661" t="s">
        <v>427</v>
      </c>
      <c r="C11" s="661"/>
      <c r="D11" s="661"/>
      <c r="E11" s="661"/>
      <c r="F11" s="661"/>
      <c r="G11" s="771">
        <v>0.9</v>
      </c>
      <c r="H11" s="393"/>
      <c r="I11" s="393"/>
      <c r="J11" s="393"/>
      <c r="K11" s="393"/>
      <c r="L11" s="275"/>
    </row>
    <row r="12" spans="1:12" s="285" customFormat="1" ht="20.100000000000001" customHeight="1">
      <c r="A12" s="281">
        <v>1</v>
      </c>
      <c r="B12" s="282" t="s">
        <v>8</v>
      </c>
      <c r="C12" s="283" t="s">
        <v>113</v>
      </c>
      <c r="D12" s="284" t="s">
        <v>549</v>
      </c>
      <c r="E12" s="283">
        <v>561</v>
      </c>
      <c r="F12" s="288" t="s">
        <v>2455</v>
      </c>
      <c r="G12" s="772">
        <v>0.9</v>
      </c>
      <c r="H12" s="393"/>
      <c r="I12" s="393"/>
      <c r="J12" s="393"/>
      <c r="K12" s="393"/>
      <c r="L12" s="275"/>
    </row>
    <row r="13" spans="1:12" s="285" customFormat="1" ht="19.5" customHeight="1">
      <c r="A13" s="281">
        <v>2</v>
      </c>
      <c r="B13" s="282" t="s">
        <v>82</v>
      </c>
      <c r="C13" s="283" t="s">
        <v>71</v>
      </c>
      <c r="D13" s="284" t="s">
        <v>562</v>
      </c>
      <c r="E13" s="283">
        <v>563</v>
      </c>
      <c r="F13" s="284" t="s">
        <v>638</v>
      </c>
      <c r="G13" s="772">
        <v>0.9</v>
      </c>
      <c r="H13" s="393"/>
      <c r="I13" s="393"/>
      <c r="J13" s="393"/>
      <c r="K13" s="393"/>
      <c r="L13" s="275"/>
    </row>
    <row r="14" spans="1:12" s="285" customFormat="1" ht="20.100000000000001" customHeight="1">
      <c r="A14" s="281">
        <v>3</v>
      </c>
      <c r="B14" s="282" t="s">
        <v>55</v>
      </c>
      <c r="C14" s="283" t="s">
        <v>129</v>
      </c>
      <c r="D14" s="284" t="s">
        <v>562</v>
      </c>
      <c r="E14" s="283">
        <v>563</v>
      </c>
      <c r="F14" s="284" t="s">
        <v>638</v>
      </c>
      <c r="G14" s="772">
        <v>0.9</v>
      </c>
      <c r="H14" s="393"/>
      <c r="I14" s="393"/>
      <c r="J14" s="393"/>
      <c r="K14" s="393"/>
      <c r="L14" s="275"/>
    </row>
    <row r="15" spans="1:12" s="285" customFormat="1" ht="20.100000000000001" customHeight="1">
      <c r="A15" s="281">
        <v>4</v>
      </c>
      <c r="B15" s="282" t="s">
        <v>21</v>
      </c>
      <c r="C15" s="283" t="s">
        <v>49</v>
      </c>
      <c r="D15" s="284" t="s">
        <v>562</v>
      </c>
      <c r="E15" s="283">
        <v>563</v>
      </c>
      <c r="F15" s="284" t="s">
        <v>638</v>
      </c>
      <c r="G15" s="772">
        <v>0.9</v>
      </c>
      <c r="H15" s="393"/>
      <c r="I15" s="393"/>
      <c r="J15" s="393"/>
      <c r="K15" s="393"/>
      <c r="L15" s="275"/>
    </row>
    <row r="16" spans="1:12" s="285" customFormat="1" ht="20.100000000000001" customHeight="1">
      <c r="A16" s="281">
        <v>5</v>
      </c>
      <c r="B16" s="286" t="s">
        <v>24</v>
      </c>
      <c r="C16" s="287" t="s">
        <v>128</v>
      </c>
      <c r="D16" s="284" t="s">
        <v>562</v>
      </c>
      <c r="E16" s="283">
        <v>563</v>
      </c>
      <c r="F16" s="284" t="s">
        <v>638</v>
      </c>
      <c r="G16" s="772">
        <v>0.9</v>
      </c>
      <c r="H16" s="393"/>
      <c r="I16" s="393"/>
      <c r="J16" s="393"/>
      <c r="K16" s="393"/>
      <c r="L16" s="275"/>
    </row>
    <row r="17" spans="1:11" s="278" customFormat="1" ht="24.95" customHeight="1">
      <c r="A17" s="277"/>
      <c r="B17" s="661" t="s">
        <v>428</v>
      </c>
      <c r="C17" s="661"/>
      <c r="D17" s="661"/>
      <c r="E17" s="661"/>
      <c r="F17" s="661"/>
      <c r="G17" s="771">
        <v>1.0082500000000001</v>
      </c>
      <c r="H17" s="395"/>
      <c r="I17" s="395"/>
      <c r="J17" s="395"/>
      <c r="K17" s="395"/>
    </row>
    <row r="18" spans="1:11" ht="20.100000000000001" customHeight="1">
      <c r="A18" s="279"/>
      <c r="B18" s="662" t="s">
        <v>552</v>
      </c>
      <c r="C18" s="662"/>
      <c r="D18" s="662"/>
      <c r="E18" s="662"/>
      <c r="F18" s="662"/>
      <c r="G18" s="773">
        <v>1</v>
      </c>
    </row>
    <row r="19" spans="1:11" s="285" customFormat="1" ht="20.25" customHeight="1">
      <c r="A19" s="281">
        <v>1</v>
      </c>
      <c r="B19" s="282" t="s">
        <v>14</v>
      </c>
      <c r="C19" s="283" t="s">
        <v>106</v>
      </c>
      <c r="D19" s="284" t="s">
        <v>549</v>
      </c>
      <c r="E19" s="283">
        <v>561</v>
      </c>
      <c r="F19" s="284" t="s">
        <v>2455</v>
      </c>
      <c r="G19" s="772">
        <v>1</v>
      </c>
      <c r="H19" s="373"/>
      <c r="I19" s="373"/>
      <c r="J19" s="373"/>
      <c r="K19" s="373"/>
    </row>
    <row r="20" spans="1:11" s="285" customFormat="1" ht="20.25" customHeight="1">
      <c r="A20" s="281">
        <v>2</v>
      </c>
      <c r="B20" s="282" t="s">
        <v>13</v>
      </c>
      <c r="C20" s="283" t="s">
        <v>107</v>
      </c>
      <c r="D20" s="284" t="s">
        <v>549</v>
      </c>
      <c r="E20" s="283">
        <v>561</v>
      </c>
      <c r="F20" s="284" t="s">
        <v>2455</v>
      </c>
      <c r="G20" s="772">
        <v>1</v>
      </c>
      <c r="H20" s="373"/>
      <c r="I20" s="373"/>
      <c r="J20" s="373"/>
      <c r="K20" s="373"/>
    </row>
    <row r="21" spans="1:11" s="285" customFormat="1" ht="20.25" customHeight="1">
      <c r="A21" s="281">
        <v>3</v>
      </c>
      <c r="B21" s="282" t="s">
        <v>992</v>
      </c>
      <c r="C21" s="283" t="s">
        <v>119</v>
      </c>
      <c r="D21" s="284" t="s">
        <v>549</v>
      </c>
      <c r="E21" s="283">
        <v>561</v>
      </c>
      <c r="F21" s="284" t="s">
        <v>2455</v>
      </c>
      <c r="G21" s="772">
        <v>1</v>
      </c>
      <c r="H21" s="373"/>
      <c r="I21" s="373"/>
      <c r="J21" s="373"/>
      <c r="K21" s="373"/>
    </row>
    <row r="22" spans="1:11" s="285" customFormat="1" ht="20.25" customHeight="1">
      <c r="A22" s="281">
        <v>4</v>
      </c>
      <c r="B22" s="282" t="s">
        <v>992</v>
      </c>
      <c r="C22" s="283" t="s">
        <v>119</v>
      </c>
      <c r="D22" s="284" t="s">
        <v>3359</v>
      </c>
      <c r="E22" s="283">
        <v>562</v>
      </c>
      <c r="F22" s="284" t="s">
        <v>2456</v>
      </c>
      <c r="G22" s="772">
        <v>1</v>
      </c>
      <c r="H22" s="373"/>
      <c r="I22" s="373"/>
      <c r="J22" s="373"/>
      <c r="K22" s="373"/>
    </row>
    <row r="23" spans="1:11" s="285" customFormat="1" ht="20.25" customHeight="1">
      <c r="A23" s="281">
        <v>5</v>
      </c>
      <c r="B23" s="282" t="s">
        <v>992</v>
      </c>
      <c r="C23" s="283" t="s">
        <v>119</v>
      </c>
      <c r="D23" s="284" t="s">
        <v>5022</v>
      </c>
      <c r="E23" s="283" t="s">
        <v>5025</v>
      </c>
      <c r="F23" s="284" t="s">
        <v>2455</v>
      </c>
      <c r="G23" s="772">
        <v>1</v>
      </c>
      <c r="H23" s="373"/>
      <c r="I23" s="373"/>
      <c r="J23" s="373"/>
      <c r="K23" s="373"/>
    </row>
    <row r="24" spans="1:11" s="285" customFormat="1" ht="20.25" customHeight="1">
      <c r="A24" s="281">
        <v>6</v>
      </c>
      <c r="B24" s="282" t="s">
        <v>4</v>
      </c>
      <c r="C24" s="283" t="s">
        <v>111</v>
      </c>
      <c r="D24" s="284" t="s">
        <v>549</v>
      </c>
      <c r="E24" s="283">
        <v>561</v>
      </c>
      <c r="F24" s="284" t="s">
        <v>2455</v>
      </c>
      <c r="G24" s="772">
        <v>1</v>
      </c>
      <c r="H24" s="373"/>
      <c r="I24" s="373"/>
      <c r="J24" s="373"/>
      <c r="K24" s="373"/>
    </row>
    <row r="25" spans="1:11" s="285" customFormat="1" ht="20.25" customHeight="1">
      <c r="A25" s="281">
        <v>7</v>
      </c>
      <c r="B25" s="282" t="s">
        <v>4</v>
      </c>
      <c r="C25" s="283" t="s">
        <v>111</v>
      </c>
      <c r="D25" s="284" t="s">
        <v>5021</v>
      </c>
      <c r="E25" s="283">
        <v>564</v>
      </c>
      <c r="F25" s="284" t="s">
        <v>2455</v>
      </c>
      <c r="G25" s="772">
        <v>1</v>
      </c>
      <c r="H25" s="373"/>
      <c r="I25" s="373"/>
      <c r="J25" s="373"/>
      <c r="K25" s="373"/>
    </row>
    <row r="26" spans="1:11" s="285" customFormat="1" ht="20.25" customHeight="1">
      <c r="A26" s="281">
        <v>8</v>
      </c>
      <c r="B26" s="282" t="s">
        <v>4</v>
      </c>
      <c r="C26" s="283" t="s">
        <v>111</v>
      </c>
      <c r="D26" s="284" t="s">
        <v>5022</v>
      </c>
      <c r="E26" s="283" t="s">
        <v>5025</v>
      </c>
      <c r="F26" s="284" t="s">
        <v>2455</v>
      </c>
      <c r="G26" s="772">
        <v>1</v>
      </c>
      <c r="H26" s="373"/>
      <c r="I26" s="373"/>
      <c r="J26" s="373"/>
      <c r="K26" s="373"/>
    </row>
    <row r="27" spans="1:11" s="285" customFormat="1" ht="20.25" customHeight="1">
      <c r="A27" s="281">
        <v>9</v>
      </c>
      <c r="B27" s="282" t="s">
        <v>5</v>
      </c>
      <c r="C27" s="283" t="s">
        <v>112</v>
      </c>
      <c r="D27" s="284" t="s">
        <v>549</v>
      </c>
      <c r="E27" s="283">
        <v>561</v>
      </c>
      <c r="F27" s="284" t="s">
        <v>2455</v>
      </c>
      <c r="G27" s="772">
        <v>1</v>
      </c>
      <c r="H27" s="373"/>
      <c r="I27" s="373"/>
      <c r="J27" s="373"/>
      <c r="K27" s="373"/>
    </row>
    <row r="28" spans="1:11" s="285" customFormat="1" ht="20.25" customHeight="1">
      <c r="A28" s="281">
        <v>10</v>
      </c>
      <c r="B28" s="282" t="s">
        <v>5</v>
      </c>
      <c r="C28" s="283" t="s">
        <v>112</v>
      </c>
      <c r="D28" s="284" t="s">
        <v>562</v>
      </c>
      <c r="E28" s="283">
        <v>563</v>
      </c>
      <c r="F28" s="284" t="s">
        <v>638</v>
      </c>
      <c r="G28" s="772">
        <v>1</v>
      </c>
      <c r="H28" s="373"/>
      <c r="I28" s="373"/>
      <c r="J28" s="373"/>
      <c r="K28" s="373"/>
    </row>
    <row r="29" spans="1:11" s="285" customFormat="1" ht="20.25" customHeight="1">
      <c r="A29" s="281">
        <v>11</v>
      </c>
      <c r="B29" s="282" t="s">
        <v>6</v>
      </c>
      <c r="C29" s="283" t="s">
        <v>68</v>
      </c>
      <c r="D29" s="284" t="s">
        <v>549</v>
      </c>
      <c r="E29" s="283">
        <v>561</v>
      </c>
      <c r="F29" s="284" t="s">
        <v>2455</v>
      </c>
      <c r="G29" s="772">
        <v>1</v>
      </c>
      <c r="H29" s="373"/>
      <c r="I29" s="373"/>
      <c r="J29" s="373"/>
      <c r="K29" s="373"/>
    </row>
    <row r="30" spans="1:11" s="285" customFormat="1" ht="20.25" customHeight="1">
      <c r="A30" s="281">
        <v>12</v>
      </c>
      <c r="B30" s="282" t="s">
        <v>6</v>
      </c>
      <c r="C30" s="283" t="s">
        <v>68</v>
      </c>
      <c r="D30" s="284" t="s">
        <v>5021</v>
      </c>
      <c r="E30" s="283">
        <v>564</v>
      </c>
      <c r="F30" s="284" t="s">
        <v>2455</v>
      </c>
      <c r="G30" s="772">
        <v>1</v>
      </c>
      <c r="H30" s="373"/>
      <c r="I30" s="373"/>
      <c r="J30" s="373"/>
      <c r="K30" s="373"/>
    </row>
    <row r="31" spans="1:11" s="285" customFormat="1" ht="20.25" customHeight="1">
      <c r="A31" s="281">
        <v>13</v>
      </c>
      <c r="B31" s="291" t="s">
        <v>3</v>
      </c>
      <c r="C31" s="290" t="s">
        <v>117</v>
      </c>
      <c r="D31" s="284" t="s">
        <v>549</v>
      </c>
      <c r="E31" s="283">
        <v>561</v>
      </c>
      <c r="F31" s="284" t="s">
        <v>2455</v>
      </c>
      <c r="G31" s="772">
        <v>1</v>
      </c>
      <c r="H31" s="373"/>
      <c r="I31" s="373"/>
      <c r="J31" s="373"/>
      <c r="K31" s="373"/>
    </row>
    <row r="32" spans="1:11" s="285" customFormat="1" ht="20.25" customHeight="1">
      <c r="A32" s="281">
        <v>14</v>
      </c>
      <c r="B32" s="282" t="s">
        <v>3</v>
      </c>
      <c r="C32" s="283" t="s">
        <v>117</v>
      </c>
      <c r="D32" s="284" t="s">
        <v>5021</v>
      </c>
      <c r="E32" s="283">
        <v>564</v>
      </c>
      <c r="F32" s="284" t="s">
        <v>2455</v>
      </c>
      <c r="G32" s="772">
        <v>1</v>
      </c>
      <c r="H32" s="373"/>
      <c r="I32" s="373"/>
      <c r="J32" s="373"/>
      <c r="K32" s="373"/>
    </row>
    <row r="33" spans="1:11" ht="20.25" customHeight="1">
      <c r="A33" s="279"/>
      <c r="B33" s="662" t="s">
        <v>553</v>
      </c>
      <c r="C33" s="662"/>
      <c r="D33" s="662"/>
      <c r="E33" s="662"/>
      <c r="F33" s="662"/>
      <c r="G33" s="773">
        <v>1.0057700000000001</v>
      </c>
    </row>
    <row r="34" spans="1:11" s="285" customFormat="1" ht="20.25" customHeight="1">
      <c r="A34" s="281">
        <v>1</v>
      </c>
      <c r="B34" s="282" t="s">
        <v>100</v>
      </c>
      <c r="C34" s="283" t="s">
        <v>105</v>
      </c>
      <c r="D34" s="284" t="s">
        <v>549</v>
      </c>
      <c r="E34" s="283">
        <v>561</v>
      </c>
      <c r="F34" s="284" t="s">
        <v>2455</v>
      </c>
      <c r="G34" s="772">
        <v>1.0057700000000001</v>
      </c>
      <c r="H34" s="373"/>
      <c r="I34" s="373"/>
      <c r="J34" s="373"/>
      <c r="K34" s="373"/>
    </row>
    <row r="35" spans="1:11" s="285" customFormat="1" ht="20.25" customHeight="1">
      <c r="A35" s="281">
        <v>2</v>
      </c>
      <c r="B35" s="282" t="s">
        <v>100</v>
      </c>
      <c r="C35" s="283" t="s">
        <v>105</v>
      </c>
      <c r="D35" s="284" t="s">
        <v>3359</v>
      </c>
      <c r="E35" s="283">
        <v>562</v>
      </c>
      <c r="F35" s="284" t="s">
        <v>2456</v>
      </c>
      <c r="G35" s="772">
        <v>1.0057700000000001</v>
      </c>
      <c r="H35" s="373"/>
      <c r="I35" s="373"/>
      <c r="J35" s="373"/>
      <c r="K35" s="373"/>
    </row>
    <row r="36" spans="1:11" s="285" customFormat="1" ht="20.25" customHeight="1">
      <c r="A36" s="281">
        <v>3</v>
      </c>
      <c r="B36" s="282" t="s">
        <v>100</v>
      </c>
      <c r="C36" s="290" t="s">
        <v>105</v>
      </c>
      <c r="D36" s="284" t="s">
        <v>4868</v>
      </c>
      <c r="E36" s="283" t="s">
        <v>4872</v>
      </c>
      <c r="F36" s="284" t="s">
        <v>2456</v>
      </c>
      <c r="G36" s="772">
        <v>1.0057700000000001</v>
      </c>
      <c r="H36" s="373"/>
      <c r="I36" s="373"/>
      <c r="J36" s="373"/>
      <c r="K36" s="373"/>
    </row>
    <row r="37" spans="1:11" s="285" customFormat="1" ht="20.25" customHeight="1">
      <c r="A37" s="281">
        <v>4</v>
      </c>
      <c r="B37" s="282" t="s">
        <v>100</v>
      </c>
      <c r="C37" s="283" t="s">
        <v>105</v>
      </c>
      <c r="D37" s="284" t="s">
        <v>5023</v>
      </c>
      <c r="E37" s="283" t="s">
        <v>5024</v>
      </c>
      <c r="F37" s="284" t="s">
        <v>2456</v>
      </c>
      <c r="G37" s="772">
        <v>1.0057700000000001</v>
      </c>
      <c r="H37" s="373"/>
      <c r="I37" s="373"/>
      <c r="J37" s="373"/>
      <c r="K37" s="373"/>
    </row>
    <row r="38" spans="1:11" s="285" customFormat="1" ht="20.25" customHeight="1">
      <c r="A38" s="281">
        <v>5</v>
      </c>
      <c r="B38" s="282" t="s">
        <v>7</v>
      </c>
      <c r="C38" s="283" t="s">
        <v>115</v>
      </c>
      <c r="D38" s="284" t="s">
        <v>549</v>
      </c>
      <c r="E38" s="283">
        <v>561</v>
      </c>
      <c r="F38" s="284" t="s">
        <v>2455</v>
      </c>
      <c r="G38" s="772">
        <v>1.0057700000000001</v>
      </c>
      <c r="H38" s="373"/>
      <c r="I38" s="373"/>
      <c r="J38" s="373"/>
      <c r="K38" s="373"/>
    </row>
    <row r="39" spans="1:11" s="285" customFormat="1" ht="20.25" customHeight="1">
      <c r="A39" s="281">
        <v>6</v>
      </c>
      <c r="B39" s="282" t="s">
        <v>7</v>
      </c>
      <c r="C39" s="283" t="s">
        <v>115</v>
      </c>
      <c r="D39" s="284" t="s">
        <v>5020</v>
      </c>
      <c r="E39" s="283" t="s">
        <v>4867</v>
      </c>
      <c r="F39" s="284" t="s">
        <v>2455</v>
      </c>
      <c r="G39" s="772">
        <v>1.0057700000000001</v>
      </c>
      <c r="H39" s="373"/>
      <c r="I39" s="373"/>
      <c r="J39" s="373"/>
      <c r="K39" s="373"/>
    </row>
    <row r="40" spans="1:11" s="285" customFormat="1" ht="20.25" customHeight="1">
      <c r="A40" s="279"/>
      <c r="B40" s="662" t="s">
        <v>2457</v>
      </c>
      <c r="C40" s="662"/>
      <c r="D40" s="662"/>
      <c r="E40" s="662"/>
      <c r="F40" s="662"/>
      <c r="G40" s="773">
        <v>1.0082199999999999</v>
      </c>
      <c r="H40" s="373"/>
      <c r="I40" s="373"/>
      <c r="J40" s="373"/>
      <c r="K40" s="373"/>
    </row>
    <row r="41" spans="1:11" s="285" customFormat="1" ht="20.25" customHeight="1">
      <c r="A41" s="281">
        <v>1</v>
      </c>
      <c r="B41" s="282" t="s">
        <v>1</v>
      </c>
      <c r="C41" s="283" t="s">
        <v>110</v>
      </c>
      <c r="D41" s="284" t="s">
        <v>549</v>
      </c>
      <c r="E41" s="283">
        <v>561</v>
      </c>
      <c r="F41" s="284" t="s">
        <v>2455</v>
      </c>
      <c r="G41" s="772">
        <v>1.0082199999999999</v>
      </c>
      <c r="H41" s="373"/>
      <c r="I41" s="373"/>
      <c r="J41" s="373"/>
      <c r="K41" s="373"/>
    </row>
    <row r="42" spans="1:11" s="285" customFormat="1" ht="20.25" customHeight="1">
      <c r="A42" s="281">
        <v>2</v>
      </c>
      <c r="B42" s="282" t="s">
        <v>1</v>
      </c>
      <c r="C42" s="283" t="s">
        <v>110</v>
      </c>
      <c r="D42" s="284" t="s">
        <v>5020</v>
      </c>
      <c r="E42" s="283" t="s">
        <v>4867</v>
      </c>
      <c r="F42" s="284" t="s">
        <v>2455</v>
      </c>
      <c r="G42" s="772">
        <v>1.0082199999999999</v>
      </c>
      <c r="H42" s="373"/>
      <c r="I42" s="373"/>
      <c r="J42" s="373"/>
      <c r="K42" s="373"/>
    </row>
    <row r="43" spans="1:11" s="285" customFormat="1" ht="20.25" customHeight="1">
      <c r="A43" s="281">
        <v>3</v>
      </c>
      <c r="B43" s="282" t="s">
        <v>1</v>
      </c>
      <c r="C43" s="283" t="s">
        <v>110</v>
      </c>
      <c r="D43" s="284" t="s">
        <v>4870</v>
      </c>
      <c r="E43" s="283" t="s">
        <v>4869</v>
      </c>
      <c r="F43" s="284" t="s">
        <v>2455</v>
      </c>
      <c r="G43" s="772">
        <v>1.0082199999999999</v>
      </c>
      <c r="H43" s="373"/>
      <c r="I43" s="373"/>
      <c r="J43" s="373"/>
      <c r="K43" s="373"/>
    </row>
    <row r="44" spans="1:11" s="285" customFormat="1" ht="20.25" customHeight="1">
      <c r="A44" s="279"/>
      <c r="B44" s="662" t="s">
        <v>5063</v>
      </c>
      <c r="C44" s="662"/>
      <c r="D44" s="662"/>
      <c r="E44" s="662"/>
      <c r="F44" s="662"/>
      <c r="G44" s="773">
        <v>1.01241</v>
      </c>
      <c r="H44" s="373"/>
      <c r="I44" s="373"/>
      <c r="J44" s="373"/>
      <c r="K44" s="373"/>
    </row>
    <row r="45" spans="1:11" s="285" customFormat="1" ht="20.25" customHeight="1">
      <c r="A45" s="281">
        <v>1</v>
      </c>
      <c r="B45" s="282" t="s">
        <v>2</v>
      </c>
      <c r="C45" s="283" t="s">
        <v>114</v>
      </c>
      <c r="D45" s="284" t="s">
        <v>549</v>
      </c>
      <c r="E45" s="283">
        <v>561</v>
      </c>
      <c r="F45" s="284" t="s">
        <v>2455</v>
      </c>
      <c r="G45" s="772">
        <v>1.01241</v>
      </c>
      <c r="H45" s="373"/>
      <c r="I45" s="373"/>
      <c r="J45" s="373"/>
      <c r="K45" s="373"/>
    </row>
    <row r="46" spans="1:11" s="285" customFormat="1" ht="20.25" customHeight="1">
      <c r="A46" s="281">
        <v>2</v>
      </c>
      <c r="B46" s="282" t="s">
        <v>2</v>
      </c>
      <c r="C46" s="283" t="s">
        <v>114</v>
      </c>
      <c r="D46" s="284" t="s">
        <v>5020</v>
      </c>
      <c r="E46" s="283" t="s">
        <v>4867</v>
      </c>
      <c r="F46" s="284" t="s">
        <v>2455</v>
      </c>
      <c r="G46" s="772">
        <v>1.01241</v>
      </c>
      <c r="H46" s="373"/>
      <c r="I46" s="373"/>
      <c r="J46" s="373"/>
      <c r="K46" s="373"/>
    </row>
    <row r="47" spans="1:11" s="285" customFormat="1" ht="20.25" customHeight="1">
      <c r="A47" s="281">
        <v>3</v>
      </c>
      <c r="B47" s="282" t="s">
        <v>2</v>
      </c>
      <c r="C47" s="283" t="s">
        <v>114</v>
      </c>
      <c r="D47" s="284" t="s">
        <v>4870</v>
      </c>
      <c r="E47" s="283" t="s">
        <v>4869</v>
      </c>
      <c r="F47" s="284" t="s">
        <v>2455</v>
      </c>
      <c r="G47" s="772">
        <v>1.01241</v>
      </c>
      <c r="H47" s="373"/>
      <c r="I47" s="373"/>
      <c r="J47" s="373"/>
      <c r="K47" s="373"/>
    </row>
    <row r="48" spans="1:11" s="285" customFormat="1" ht="20.25" customHeight="1">
      <c r="A48" s="281">
        <v>4</v>
      </c>
      <c r="B48" s="282" t="s">
        <v>2</v>
      </c>
      <c r="C48" s="283" t="s">
        <v>114</v>
      </c>
      <c r="D48" s="284" t="s">
        <v>5022</v>
      </c>
      <c r="E48" s="283" t="s">
        <v>5025</v>
      </c>
      <c r="F48" s="284" t="s">
        <v>2455</v>
      </c>
      <c r="G48" s="772">
        <v>1.01241</v>
      </c>
      <c r="H48" s="373"/>
      <c r="I48" s="373"/>
      <c r="J48" s="373"/>
      <c r="K48" s="373"/>
    </row>
    <row r="49" spans="1:20" ht="20.25" customHeight="1">
      <c r="A49" s="279"/>
      <c r="B49" s="662" t="s">
        <v>5064</v>
      </c>
      <c r="C49" s="662"/>
      <c r="D49" s="662"/>
      <c r="E49" s="662"/>
      <c r="F49" s="662"/>
      <c r="G49" s="773">
        <v>1.01888</v>
      </c>
      <c r="N49" s="285"/>
      <c r="O49" s="285"/>
      <c r="P49" s="285"/>
      <c r="Q49" s="285"/>
      <c r="R49" s="285"/>
      <c r="S49" s="285"/>
      <c r="T49" s="285"/>
    </row>
    <row r="50" spans="1:20" s="285" customFormat="1" ht="20.25" customHeight="1">
      <c r="A50" s="281">
        <v>1</v>
      </c>
      <c r="B50" s="282" t="s">
        <v>985</v>
      </c>
      <c r="C50" s="283" t="s">
        <v>118</v>
      </c>
      <c r="D50" s="284" t="s">
        <v>549</v>
      </c>
      <c r="E50" s="283">
        <v>561</v>
      </c>
      <c r="F50" s="284" t="s">
        <v>2455</v>
      </c>
      <c r="G50" s="772">
        <v>1.01888</v>
      </c>
      <c r="H50" s="373"/>
      <c r="I50" s="373"/>
      <c r="J50" s="373"/>
      <c r="K50" s="373"/>
    </row>
    <row r="51" spans="1:20" s="285" customFormat="1" ht="20.25" customHeight="1">
      <c r="A51" s="281">
        <v>2</v>
      </c>
      <c r="B51" s="282" t="s">
        <v>985</v>
      </c>
      <c r="C51" s="283" t="s">
        <v>118</v>
      </c>
      <c r="D51" s="284" t="s">
        <v>3359</v>
      </c>
      <c r="E51" s="283">
        <v>562</v>
      </c>
      <c r="F51" s="284" t="s">
        <v>2456</v>
      </c>
      <c r="G51" s="772">
        <v>1.01888</v>
      </c>
      <c r="H51" s="373"/>
      <c r="I51" s="373"/>
      <c r="J51" s="373"/>
      <c r="K51" s="373"/>
    </row>
    <row r="52" spans="1:20" s="285" customFormat="1" ht="20.25" customHeight="1">
      <c r="A52" s="281">
        <v>3</v>
      </c>
      <c r="B52" s="282" t="s">
        <v>985</v>
      </c>
      <c r="C52" s="283" t="s">
        <v>118</v>
      </c>
      <c r="D52" s="284" t="s">
        <v>562</v>
      </c>
      <c r="E52" s="283">
        <v>563</v>
      </c>
      <c r="F52" s="284" t="s">
        <v>638</v>
      </c>
      <c r="G52" s="772">
        <v>1.01888</v>
      </c>
      <c r="H52" s="373"/>
      <c r="I52" s="373"/>
      <c r="J52" s="373"/>
      <c r="K52" s="373"/>
    </row>
    <row r="53" spans="1:20" s="278" customFormat="1" ht="20.25" customHeight="1">
      <c r="A53" s="281">
        <v>4</v>
      </c>
      <c r="B53" s="282" t="s">
        <v>985</v>
      </c>
      <c r="C53" s="283" t="s">
        <v>118</v>
      </c>
      <c r="D53" s="284" t="s">
        <v>5020</v>
      </c>
      <c r="E53" s="283" t="s">
        <v>4867</v>
      </c>
      <c r="F53" s="284" t="s">
        <v>2455</v>
      </c>
      <c r="G53" s="772">
        <v>1.01888</v>
      </c>
      <c r="H53" s="395"/>
      <c r="I53" s="395"/>
      <c r="J53" s="395"/>
      <c r="K53" s="395"/>
      <c r="Q53" s="278" t="s">
        <v>5402</v>
      </c>
    </row>
    <row r="54" spans="1:20" ht="20.25" customHeight="1">
      <c r="A54" s="281">
        <v>5</v>
      </c>
      <c r="B54" s="282" t="s">
        <v>985</v>
      </c>
      <c r="C54" s="283" t="s">
        <v>118</v>
      </c>
      <c r="D54" s="284" t="s">
        <v>2990</v>
      </c>
      <c r="E54" s="283" t="s">
        <v>4871</v>
      </c>
      <c r="F54" s="284" t="s">
        <v>2456</v>
      </c>
      <c r="G54" s="772">
        <v>1.01888</v>
      </c>
    </row>
    <row r="55" spans="1:20" s="285" customFormat="1" ht="20.25" customHeight="1">
      <c r="A55" s="281">
        <v>6</v>
      </c>
      <c r="B55" s="282" t="s">
        <v>985</v>
      </c>
      <c r="C55" s="283" t="s">
        <v>118</v>
      </c>
      <c r="D55" s="284" t="s">
        <v>4870</v>
      </c>
      <c r="E55" s="283" t="s">
        <v>4869</v>
      </c>
      <c r="F55" s="284" t="s">
        <v>2455</v>
      </c>
      <c r="G55" s="772">
        <v>1.01888</v>
      </c>
      <c r="H55" s="373"/>
      <c r="I55" s="373"/>
      <c r="J55" s="373"/>
      <c r="K55" s="373"/>
    </row>
    <row r="56" spans="1:20" s="285" customFormat="1" ht="20.25" customHeight="1">
      <c r="A56" s="281">
        <v>7</v>
      </c>
      <c r="B56" s="282" t="s">
        <v>985</v>
      </c>
      <c r="C56" s="283" t="s">
        <v>118</v>
      </c>
      <c r="D56" s="284" t="s">
        <v>5022</v>
      </c>
      <c r="E56" s="283" t="s">
        <v>5025</v>
      </c>
      <c r="F56" s="284" t="s">
        <v>2456</v>
      </c>
      <c r="G56" s="772">
        <v>1.01888</v>
      </c>
      <c r="H56" s="373"/>
      <c r="I56" s="373"/>
      <c r="J56" s="373"/>
      <c r="K56" s="373"/>
    </row>
    <row r="57" spans="1:20" s="285" customFormat="1" ht="20.100000000000001" customHeight="1">
      <c r="A57" s="277"/>
      <c r="B57" s="661" t="s">
        <v>429</v>
      </c>
      <c r="C57" s="661"/>
      <c r="D57" s="661"/>
      <c r="E57" s="661"/>
      <c r="F57" s="661"/>
      <c r="G57" s="771">
        <v>1.10531</v>
      </c>
      <c r="H57" s="373"/>
      <c r="I57" s="373"/>
      <c r="J57" s="373"/>
      <c r="K57" s="373"/>
    </row>
    <row r="58" spans="1:20" s="373" customFormat="1" ht="20.25" customHeight="1">
      <c r="A58" s="279"/>
      <c r="B58" s="662" t="s">
        <v>552</v>
      </c>
      <c r="C58" s="662"/>
      <c r="D58" s="662"/>
      <c r="E58" s="662"/>
      <c r="F58" s="662"/>
      <c r="G58" s="773">
        <v>1.1000000000000001</v>
      </c>
      <c r="N58" s="285"/>
      <c r="O58" s="285"/>
      <c r="P58" s="285"/>
      <c r="Q58" s="285"/>
      <c r="R58" s="285"/>
      <c r="S58" s="285"/>
      <c r="T58" s="285"/>
    </row>
    <row r="59" spans="1:20" s="285" customFormat="1" ht="20.25" customHeight="1">
      <c r="A59" s="289">
        <v>1</v>
      </c>
      <c r="B59" s="293" t="s">
        <v>100</v>
      </c>
      <c r="C59" s="290" t="s">
        <v>105</v>
      </c>
      <c r="D59" s="284" t="s">
        <v>3359</v>
      </c>
      <c r="E59" s="283">
        <v>562</v>
      </c>
      <c r="F59" s="284" t="s">
        <v>432</v>
      </c>
      <c r="G59" s="772">
        <v>1.1000000000000001</v>
      </c>
      <c r="H59" s="373"/>
      <c r="I59" s="373"/>
      <c r="J59" s="373"/>
      <c r="K59" s="373"/>
      <c r="N59" s="280"/>
      <c r="O59" s="280"/>
      <c r="P59" s="280"/>
      <c r="Q59" s="280"/>
      <c r="R59" s="280"/>
      <c r="S59" s="280"/>
      <c r="T59" s="280"/>
    </row>
    <row r="60" spans="1:20" s="303" customFormat="1" ht="20.25" customHeight="1">
      <c r="A60" s="289">
        <v>2</v>
      </c>
      <c r="B60" s="291" t="s">
        <v>100</v>
      </c>
      <c r="C60" s="290" t="s">
        <v>105</v>
      </c>
      <c r="D60" s="284" t="s">
        <v>3359</v>
      </c>
      <c r="E60" s="283">
        <v>562</v>
      </c>
      <c r="F60" s="292" t="s">
        <v>479</v>
      </c>
      <c r="G60" s="772">
        <v>1.1000000000000001</v>
      </c>
      <c r="H60" s="397"/>
      <c r="I60" s="397"/>
      <c r="J60" s="397"/>
      <c r="K60" s="397"/>
      <c r="N60" s="285"/>
      <c r="O60" s="285"/>
      <c r="P60" s="285"/>
      <c r="Q60" s="285"/>
      <c r="R60" s="285"/>
      <c r="S60" s="285"/>
      <c r="T60" s="285"/>
    </row>
    <row r="61" spans="1:20" ht="20.25" customHeight="1">
      <c r="A61" s="289">
        <v>3</v>
      </c>
      <c r="B61" s="291" t="s">
        <v>100</v>
      </c>
      <c r="C61" s="290" t="s">
        <v>105</v>
      </c>
      <c r="D61" s="284" t="s">
        <v>3359</v>
      </c>
      <c r="E61" s="283">
        <v>562</v>
      </c>
      <c r="F61" s="292" t="s">
        <v>541</v>
      </c>
      <c r="G61" s="772">
        <v>1.1000000000000001</v>
      </c>
      <c r="N61" s="373"/>
      <c r="O61" s="373"/>
      <c r="P61" s="373"/>
      <c r="Q61" s="373"/>
      <c r="R61" s="373"/>
      <c r="S61" s="373"/>
      <c r="T61" s="373"/>
    </row>
    <row r="62" spans="1:20" ht="20.25" customHeight="1">
      <c r="A62" s="289">
        <v>4</v>
      </c>
      <c r="B62" s="291" t="s">
        <v>100</v>
      </c>
      <c r="C62" s="290" t="s">
        <v>105</v>
      </c>
      <c r="D62" s="284" t="s">
        <v>3359</v>
      </c>
      <c r="E62" s="283">
        <v>562</v>
      </c>
      <c r="F62" s="292" t="s">
        <v>490</v>
      </c>
      <c r="G62" s="772">
        <v>1.1000000000000001</v>
      </c>
      <c r="N62" s="285"/>
      <c r="O62" s="285"/>
      <c r="P62" s="285"/>
      <c r="Q62" s="285"/>
      <c r="R62" s="285"/>
      <c r="S62" s="285"/>
      <c r="T62" s="285"/>
    </row>
    <row r="63" spans="1:20" ht="20.25" customHeight="1">
      <c r="A63" s="289">
        <v>5</v>
      </c>
      <c r="B63" s="291" t="s">
        <v>100</v>
      </c>
      <c r="C63" s="290" t="s">
        <v>105</v>
      </c>
      <c r="D63" s="284" t="s">
        <v>3359</v>
      </c>
      <c r="E63" s="283">
        <v>562</v>
      </c>
      <c r="F63" s="292" t="s">
        <v>511</v>
      </c>
      <c r="G63" s="772">
        <v>1.1000000000000001</v>
      </c>
      <c r="N63" s="303"/>
      <c r="O63" s="303"/>
      <c r="P63" s="303"/>
      <c r="Q63" s="303"/>
      <c r="R63" s="303"/>
      <c r="S63" s="303"/>
      <c r="T63" s="303"/>
    </row>
    <row r="64" spans="1:20" ht="20.25" customHeight="1">
      <c r="A64" s="289">
        <v>6</v>
      </c>
      <c r="B64" s="291" t="s">
        <v>100</v>
      </c>
      <c r="C64" s="290" t="s">
        <v>105</v>
      </c>
      <c r="D64" s="284" t="s">
        <v>3359</v>
      </c>
      <c r="E64" s="283">
        <v>562</v>
      </c>
      <c r="F64" s="292" t="s">
        <v>519</v>
      </c>
      <c r="G64" s="772">
        <v>1.1000000000000001</v>
      </c>
    </row>
    <row r="65" spans="1:20" ht="20.25" customHeight="1">
      <c r="A65" s="289">
        <v>7</v>
      </c>
      <c r="B65" s="291" t="s">
        <v>100</v>
      </c>
      <c r="C65" s="290" t="s">
        <v>105</v>
      </c>
      <c r="D65" s="284" t="s">
        <v>3359</v>
      </c>
      <c r="E65" s="283">
        <v>562</v>
      </c>
      <c r="F65" s="292" t="s">
        <v>525</v>
      </c>
      <c r="G65" s="772">
        <v>1.1000000000000001</v>
      </c>
    </row>
    <row r="66" spans="1:20" ht="20.25" customHeight="1">
      <c r="A66" s="289">
        <v>8</v>
      </c>
      <c r="B66" s="291" t="s">
        <v>100</v>
      </c>
      <c r="C66" s="290" t="s">
        <v>105</v>
      </c>
      <c r="D66" s="284" t="s">
        <v>3359</v>
      </c>
      <c r="E66" s="283">
        <v>562</v>
      </c>
      <c r="F66" s="292" t="s">
        <v>543</v>
      </c>
      <c r="G66" s="772">
        <v>1.1000000000000001</v>
      </c>
    </row>
    <row r="67" spans="1:20" ht="20.25" customHeight="1">
      <c r="A67" s="289">
        <v>9</v>
      </c>
      <c r="B67" s="291" t="s">
        <v>100</v>
      </c>
      <c r="C67" s="290" t="s">
        <v>105</v>
      </c>
      <c r="D67" s="284" t="s">
        <v>3359</v>
      </c>
      <c r="E67" s="283">
        <v>562</v>
      </c>
      <c r="F67" s="292" t="s">
        <v>529</v>
      </c>
      <c r="G67" s="772">
        <v>1.1000000000000001</v>
      </c>
    </row>
    <row r="68" spans="1:20" ht="20.25" customHeight="1">
      <c r="A68" s="289">
        <v>10</v>
      </c>
      <c r="B68" s="282" t="s">
        <v>992</v>
      </c>
      <c r="C68" s="283" t="s">
        <v>119</v>
      </c>
      <c r="D68" s="284" t="s">
        <v>3359</v>
      </c>
      <c r="E68" s="283">
        <v>562</v>
      </c>
      <c r="F68" s="292" t="s">
        <v>450</v>
      </c>
      <c r="G68" s="772">
        <v>1.1000000000000001</v>
      </c>
    </row>
    <row r="69" spans="1:20" ht="20.25" customHeight="1">
      <c r="A69" s="289">
        <v>11</v>
      </c>
      <c r="B69" s="291" t="s">
        <v>985</v>
      </c>
      <c r="C69" s="290" t="s">
        <v>118</v>
      </c>
      <c r="D69" s="284" t="s">
        <v>3359</v>
      </c>
      <c r="E69" s="283">
        <v>562</v>
      </c>
      <c r="F69" s="292" t="s">
        <v>832</v>
      </c>
      <c r="G69" s="772">
        <v>1.1000000000000001</v>
      </c>
    </row>
    <row r="70" spans="1:20" ht="20.25" customHeight="1">
      <c r="A70" s="289">
        <v>12</v>
      </c>
      <c r="B70" s="291" t="s">
        <v>985</v>
      </c>
      <c r="C70" s="290" t="s">
        <v>118</v>
      </c>
      <c r="D70" s="284" t="s">
        <v>3359</v>
      </c>
      <c r="E70" s="283">
        <v>562</v>
      </c>
      <c r="F70" s="284" t="s">
        <v>490</v>
      </c>
      <c r="G70" s="772">
        <v>1.1000000000000001</v>
      </c>
    </row>
    <row r="71" spans="1:20" ht="20.25" customHeight="1">
      <c r="A71" s="289">
        <v>13</v>
      </c>
      <c r="B71" s="291" t="s">
        <v>985</v>
      </c>
      <c r="C71" s="290" t="s">
        <v>118</v>
      </c>
      <c r="D71" s="284" t="s">
        <v>3359</v>
      </c>
      <c r="E71" s="283">
        <v>562</v>
      </c>
      <c r="F71" s="292" t="s">
        <v>519</v>
      </c>
      <c r="G71" s="772">
        <v>1.1000000000000001</v>
      </c>
    </row>
    <row r="72" spans="1:20" ht="20.25" customHeight="1">
      <c r="A72" s="289">
        <v>14</v>
      </c>
      <c r="B72" s="291" t="s">
        <v>985</v>
      </c>
      <c r="C72" s="290" t="s">
        <v>118</v>
      </c>
      <c r="D72" s="284" t="s">
        <v>3359</v>
      </c>
      <c r="E72" s="283">
        <v>562</v>
      </c>
      <c r="F72" s="292" t="s">
        <v>526</v>
      </c>
      <c r="G72" s="772">
        <v>1.1000000000000001</v>
      </c>
    </row>
    <row r="73" spans="1:20" ht="20.25" customHeight="1">
      <c r="A73" s="279"/>
      <c r="B73" s="662" t="s">
        <v>553</v>
      </c>
      <c r="C73" s="662"/>
      <c r="D73" s="662"/>
      <c r="E73" s="662"/>
      <c r="F73" s="662"/>
      <c r="G73" s="773">
        <v>1.1200000000000001</v>
      </c>
    </row>
    <row r="74" spans="1:20" ht="20.25" customHeight="1">
      <c r="A74" s="289">
        <v>1</v>
      </c>
      <c r="B74" s="291" t="s">
        <v>100</v>
      </c>
      <c r="C74" s="290" t="s">
        <v>105</v>
      </c>
      <c r="D74" s="284" t="s">
        <v>4868</v>
      </c>
      <c r="E74" s="283" t="s">
        <v>4872</v>
      </c>
      <c r="F74" s="284" t="s">
        <v>472</v>
      </c>
      <c r="G74" s="774">
        <v>1.1200000000000001</v>
      </c>
    </row>
    <row r="75" spans="1:20" ht="20.25" customHeight="1">
      <c r="A75" s="289">
        <v>2</v>
      </c>
      <c r="B75" s="291" t="s">
        <v>100</v>
      </c>
      <c r="C75" s="290" t="s">
        <v>105</v>
      </c>
      <c r="D75" s="284" t="s">
        <v>5023</v>
      </c>
      <c r="E75" s="283" t="s">
        <v>5024</v>
      </c>
      <c r="F75" s="284" t="s">
        <v>472</v>
      </c>
      <c r="G75" s="774">
        <v>1.1200000000000001</v>
      </c>
    </row>
    <row r="76" spans="1:20" ht="20.25" customHeight="1">
      <c r="A76" s="289">
        <v>3</v>
      </c>
      <c r="B76" s="293" t="s">
        <v>100</v>
      </c>
      <c r="C76" s="290" t="s">
        <v>105</v>
      </c>
      <c r="D76" s="284" t="s">
        <v>5023</v>
      </c>
      <c r="E76" s="283" t="s">
        <v>5024</v>
      </c>
      <c r="F76" s="284" t="s">
        <v>513</v>
      </c>
      <c r="G76" s="774">
        <v>1.1200000000000001</v>
      </c>
    </row>
    <row r="77" spans="1:20" ht="20.25" customHeight="1">
      <c r="A77" s="289">
        <v>4</v>
      </c>
      <c r="B77" s="291" t="s">
        <v>985</v>
      </c>
      <c r="C77" s="290" t="s">
        <v>118</v>
      </c>
      <c r="D77" s="284" t="s">
        <v>5022</v>
      </c>
      <c r="E77" s="283" t="s">
        <v>5025</v>
      </c>
      <c r="F77" s="284" t="s">
        <v>513</v>
      </c>
      <c r="G77" s="774">
        <v>1.1200000000000001</v>
      </c>
    </row>
    <row r="78" spans="1:20" ht="20.25" customHeight="1">
      <c r="A78" s="279"/>
      <c r="B78" s="662" t="s">
        <v>2457</v>
      </c>
      <c r="C78" s="662"/>
      <c r="D78" s="662"/>
      <c r="E78" s="662"/>
      <c r="F78" s="662"/>
      <c r="G78" s="773">
        <v>1.1399999999999999</v>
      </c>
    </row>
    <row r="79" spans="1:20" s="396" customFormat="1" ht="20.25" customHeight="1">
      <c r="A79" s="281">
        <v>1</v>
      </c>
      <c r="B79" s="291" t="s">
        <v>100</v>
      </c>
      <c r="C79" s="290" t="s">
        <v>105</v>
      </c>
      <c r="D79" s="284" t="s">
        <v>4868</v>
      </c>
      <c r="E79" s="283" t="s">
        <v>4872</v>
      </c>
      <c r="F79" s="284" t="s">
        <v>542</v>
      </c>
      <c r="G79" s="774">
        <v>1.1399999999999999</v>
      </c>
      <c r="L79" s="280"/>
      <c r="M79" s="280"/>
      <c r="N79" s="280"/>
      <c r="O79" s="280"/>
      <c r="P79" s="280"/>
      <c r="Q79" s="280"/>
      <c r="R79" s="280"/>
      <c r="S79" s="280"/>
      <c r="T79" s="280"/>
    </row>
    <row r="80" spans="1:20" s="396" customFormat="1" ht="20.25" customHeight="1">
      <c r="A80" s="281">
        <v>2</v>
      </c>
      <c r="B80" s="291" t="s">
        <v>985</v>
      </c>
      <c r="C80" s="290" t="s">
        <v>118</v>
      </c>
      <c r="D80" s="284" t="s">
        <v>2990</v>
      </c>
      <c r="E80" s="283" t="s">
        <v>4871</v>
      </c>
      <c r="F80" s="284" t="s">
        <v>475</v>
      </c>
      <c r="G80" s="774">
        <v>1.1399999999999999</v>
      </c>
      <c r="L80" s="280"/>
      <c r="M80" s="280"/>
      <c r="N80" s="280"/>
      <c r="O80" s="280"/>
      <c r="P80" s="280"/>
      <c r="Q80" s="280"/>
      <c r="R80" s="280"/>
      <c r="S80" s="280"/>
      <c r="T80" s="280"/>
    </row>
    <row r="81" spans="1:20" s="396" customFormat="1" ht="9.75" customHeight="1">
      <c r="A81" s="294"/>
      <c r="B81" s="295"/>
      <c r="C81" s="296"/>
      <c r="D81" s="297"/>
      <c r="E81" s="298"/>
      <c r="F81" s="299"/>
      <c r="G81" s="300"/>
      <c r="L81" s="280"/>
      <c r="M81" s="280"/>
      <c r="N81" s="280"/>
      <c r="O81" s="280"/>
      <c r="P81" s="280"/>
      <c r="Q81" s="280"/>
      <c r="R81" s="280"/>
      <c r="S81" s="280"/>
      <c r="T81" s="280"/>
    </row>
    <row r="82" spans="1:20" s="396" customFormat="1" ht="14.25">
      <c r="A82" s="301" t="s">
        <v>183</v>
      </c>
      <c r="B82" s="301" t="s">
        <v>3235</v>
      </c>
      <c r="C82" s="302"/>
      <c r="D82" s="302"/>
      <c r="E82" s="303"/>
      <c r="F82" s="304"/>
      <c r="G82" s="303"/>
      <c r="L82" s="280"/>
      <c r="M82" s="280"/>
      <c r="N82" s="280"/>
      <c r="O82" s="280"/>
      <c r="P82" s="280"/>
      <c r="Q82" s="280"/>
      <c r="R82" s="280"/>
      <c r="S82" s="280"/>
      <c r="T82" s="280"/>
    </row>
    <row r="83" spans="1:20" s="396" customFormat="1">
      <c r="A83" s="305"/>
      <c r="B83" s="305"/>
      <c r="C83" s="280"/>
      <c r="D83" s="306"/>
      <c r="E83" s="307"/>
      <c r="F83" s="308"/>
      <c r="G83" s="280"/>
      <c r="L83" s="280"/>
      <c r="M83" s="280"/>
      <c r="N83" s="280"/>
      <c r="O83" s="280"/>
      <c r="P83" s="280"/>
      <c r="Q83" s="280"/>
      <c r="R83" s="280"/>
      <c r="S83" s="280"/>
      <c r="T83" s="280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G8" sqref="G8:G10"/>
    </sheetView>
  </sheetViews>
  <sheetFormatPr defaultColWidth="9" defaultRowHeight="15.75"/>
  <cols>
    <col min="1" max="1" width="9.875" style="75" customWidth="1"/>
    <col min="2" max="2" width="10.75" style="75" customWidth="1"/>
    <col min="3" max="3" width="31.125" style="75" customWidth="1"/>
    <col min="4" max="4" width="11.25" style="75" customWidth="1"/>
    <col min="5" max="5" width="11.875" style="75" customWidth="1"/>
    <col min="6" max="6" width="18.375" style="75" customWidth="1"/>
    <col min="7" max="7" width="16.25" style="75" customWidth="1"/>
    <col min="8" max="8" width="8.25" style="75" customWidth="1"/>
    <col min="9" max="12" width="13.625" style="75" customWidth="1"/>
    <col min="13" max="16384" width="9" style="75"/>
  </cols>
  <sheetData>
    <row r="1" spans="1:13" s="11" customFormat="1" ht="18">
      <c r="G1" s="73" t="s">
        <v>905</v>
      </c>
      <c r="I1" s="72"/>
      <c r="J1" s="72"/>
      <c r="K1" s="72"/>
    </row>
    <row r="2" spans="1:13" s="11" customFormat="1" ht="18">
      <c r="G2" s="74" t="s">
        <v>4501</v>
      </c>
      <c r="I2" s="72"/>
      <c r="J2" s="72"/>
      <c r="K2" s="72"/>
    </row>
    <row r="3" spans="1:13" s="338" customFormat="1" ht="15.95" customHeight="1"/>
    <row r="4" spans="1:13" s="11" customFormat="1" ht="86.25" customHeight="1">
      <c r="A4" s="992" t="s">
        <v>4108</v>
      </c>
      <c r="B4" s="992"/>
      <c r="C4" s="992"/>
      <c r="D4" s="992"/>
      <c r="E4" s="992"/>
      <c r="F4" s="992"/>
      <c r="G4" s="992"/>
      <c r="H4" s="89"/>
      <c r="I4" s="89"/>
      <c r="J4" s="89"/>
      <c r="K4" s="89"/>
      <c r="L4" s="89"/>
      <c r="M4" s="89"/>
    </row>
    <row r="5" spans="1:13" s="60" customFormat="1" ht="8.25" customHeight="1"/>
    <row r="6" spans="1:13" s="11" customFormat="1" ht="39" customHeight="1">
      <c r="A6" s="993" t="s">
        <v>4500</v>
      </c>
      <c r="B6" s="993"/>
      <c r="C6" s="993"/>
      <c r="D6" s="993"/>
      <c r="E6" s="993"/>
      <c r="F6" s="993"/>
      <c r="G6" s="993"/>
      <c r="H6" s="422"/>
      <c r="I6" s="83"/>
      <c r="J6" s="83"/>
      <c r="K6" s="83"/>
      <c r="L6" s="83"/>
    </row>
    <row r="7" spans="1:13" s="11" customFormat="1" ht="9" customHeight="1"/>
    <row r="8" spans="1:13" ht="30" customHeight="1">
      <c r="A8" s="1078" t="s">
        <v>548</v>
      </c>
      <c r="B8" s="1078"/>
      <c r="C8" s="1078"/>
      <c r="D8" s="1078"/>
      <c r="E8" s="1078"/>
      <c r="F8" s="1078"/>
      <c r="G8" s="1021" t="s">
        <v>3236</v>
      </c>
    </row>
    <row r="9" spans="1:13" ht="33" customHeight="1">
      <c r="A9" s="1078" t="s">
        <v>534</v>
      </c>
      <c r="B9" s="1143" t="s">
        <v>535</v>
      </c>
      <c r="C9" s="1143"/>
      <c r="D9" s="1143" t="s">
        <v>2450</v>
      </c>
      <c r="E9" s="1078" t="s">
        <v>2451</v>
      </c>
      <c r="F9" s="1084" t="s">
        <v>3835</v>
      </c>
      <c r="G9" s="1021"/>
    </row>
    <row r="10" spans="1:13" s="76" customFormat="1" ht="36" customHeight="1">
      <c r="A10" s="1078"/>
      <c r="B10" s="491" t="s">
        <v>3901</v>
      </c>
      <c r="C10" s="405" t="s">
        <v>232</v>
      </c>
      <c r="D10" s="1143"/>
      <c r="E10" s="1078"/>
      <c r="F10" s="1085"/>
      <c r="G10" s="1021"/>
    </row>
    <row r="11" spans="1:13" s="77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383" customFormat="1" ht="21" customHeight="1">
      <c r="A12" s="429"/>
      <c r="B12" s="430"/>
      <c r="C12" s="431"/>
      <c r="D12" s="432" t="s">
        <v>221</v>
      </c>
      <c r="E12" s="433">
        <v>541</v>
      </c>
      <c r="F12" s="434" t="s">
        <v>902</v>
      </c>
      <c r="G12" s="434"/>
    </row>
    <row r="13" spans="1:13" ht="24.95" customHeight="1">
      <c r="A13" s="22"/>
      <c r="B13" s="154">
        <v>16</v>
      </c>
      <c r="C13" s="12" t="s">
        <v>537</v>
      </c>
      <c r="D13" s="87">
        <v>2</v>
      </c>
      <c r="E13" s="143" t="s">
        <v>226</v>
      </c>
      <c r="F13" s="143" t="s">
        <v>293</v>
      </c>
      <c r="G13" s="670">
        <v>1603.14</v>
      </c>
      <c r="I13" s="78"/>
      <c r="J13" s="616"/>
    </row>
    <row r="14" spans="1:13" ht="24.95" customHeight="1">
      <c r="A14" s="22"/>
      <c r="B14" s="154">
        <v>16</v>
      </c>
      <c r="C14" s="12" t="s">
        <v>537</v>
      </c>
      <c r="D14" s="87">
        <v>2</v>
      </c>
      <c r="E14" s="143" t="s">
        <v>227</v>
      </c>
      <c r="F14" s="143" t="s">
        <v>293</v>
      </c>
      <c r="G14" s="670">
        <v>1603.14</v>
      </c>
      <c r="I14" s="78"/>
      <c r="J14" s="616"/>
    </row>
    <row r="15" spans="1:13" ht="3.75" customHeight="1">
      <c r="A15" s="468"/>
      <c r="B15" s="446"/>
      <c r="D15" s="111"/>
      <c r="E15" s="79"/>
      <c r="F15" s="79"/>
      <c r="G15" s="476"/>
    </row>
    <row r="16" spans="1:13" s="51" customFormat="1" ht="16.5">
      <c r="A16" s="103">
        <v>1</v>
      </c>
      <c r="B16" s="51" t="s">
        <v>228</v>
      </c>
      <c r="G16" s="75"/>
      <c r="H16" s="75"/>
      <c r="I16" s="75"/>
      <c r="J16" s="75"/>
      <c r="K16" s="75"/>
    </row>
    <row r="17" spans="1:11" s="51" customFormat="1" ht="16.5">
      <c r="A17" s="103">
        <v>2</v>
      </c>
      <c r="B17" s="51" t="s">
        <v>229</v>
      </c>
    </row>
    <row r="18" spans="1:11" s="51" customFormat="1" ht="16.5">
      <c r="A18" s="103"/>
      <c r="C18" s="477"/>
      <c r="D18" s="477"/>
      <c r="E18" s="477"/>
    </row>
    <row r="19" spans="1:11" s="51" customFormat="1" ht="16.5">
      <c r="A19" s="103"/>
    </row>
    <row r="20" spans="1:11" s="51" customFormat="1" ht="16.5">
      <c r="A20" s="82"/>
      <c r="G20" s="75"/>
      <c r="H20" s="75"/>
      <c r="I20" s="75"/>
      <c r="J20" s="75"/>
      <c r="K20" s="75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topLeftCell="A4" zoomScale="90" zoomScaleNormal="90" workbookViewId="0">
      <selection activeCell="N20" sqref="N20"/>
    </sheetView>
  </sheetViews>
  <sheetFormatPr defaultColWidth="8.625" defaultRowHeight="15.75"/>
  <cols>
    <col min="1" max="1" width="8.5" style="75" customWidth="1"/>
    <col min="2" max="2" width="8.625" style="75" customWidth="1"/>
    <col min="3" max="3" width="32.875" style="75" customWidth="1"/>
    <col min="4" max="4" width="10.625" style="75" customWidth="1"/>
    <col min="5" max="5" width="11.375" style="75" customWidth="1"/>
    <col min="6" max="6" width="19.125" style="75" customWidth="1"/>
    <col min="7" max="7" width="21.875" style="75" customWidth="1"/>
    <col min="8" max="8" width="1" style="75" customWidth="1"/>
    <col min="9" max="9" width="6.25" style="75" customWidth="1"/>
    <col min="10" max="12" width="12.625" style="75" customWidth="1"/>
    <col min="13" max="13" width="1.5" style="75" customWidth="1"/>
    <col min="14" max="16384" width="8.625" style="75"/>
  </cols>
  <sheetData>
    <row r="1" spans="1:12" s="11" customFormat="1" ht="18">
      <c r="G1" s="73" t="s">
        <v>939</v>
      </c>
      <c r="I1" s="72"/>
      <c r="J1" s="72"/>
      <c r="K1" s="72"/>
    </row>
    <row r="2" spans="1:12" s="11" customFormat="1" ht="18">
      <c r="G2" s="74" t="s">
        <v>4501</v>
      </c>
      <c r="I2" s="72"/>
      <c r="J2" s="72"/>
      <c r="K2" s="72"/>
    </row>
    <row r="3" spans="1:12" s="338" customFormat="1" ht="15.95" customHeight="1"/>
    <row r="4" spans="1:12" s="11" customFormat="1" ht="100.5" customHeight="1">
      <c r="A4" s="992" t="s">
        <v>4109</v>
      </c>
      <c r="B4" s="992"/>
      <c r="C4" s="992"/>
      <c r="D4" s="992"/>
      <c r="E4" s="992"/>
      <c r="F4" s="992"/>
      <c r="G4" s="992"/>
      <c r="H4" s="89"/>
      <c r="I4" s="89"/>
      <c r="J4" s="89"/>
      <c r="K4" s="89"/>
      <c r="L4" s="89"/>
    </row>
    <row r="5" spans="1:12" s="11" customFormat="1" ht="8.25" customHeight="1"/>
    <row r="6" spans="1:12" s="11" customFormat="1" ht="45.95" customHeight="1">
      <c r="A6" s="993" t="s">
        <v>4500</v>
      </c>
      <c r="B6" s="993"/>
      <c r="C6" s="993"/>
      <c r="D6" s="993"/>
      <c r="E6" s="993"/>
      <c r="F6" s="993"/>
      <c r="G6" s="993"/>
      <c r="H6" s="427"/>
      <c r="I6" s="177"/>
      <c r="J6" s="177"/>
      <c r="K6" s="177"/>
      <c r="L6" s="177"/>
    </row>
    <row r="7" spans="1:12" s="11" customFormat="1" ht="6" customHeight="1"/>
    <row r="8" spans="1:12" ht="30" customHeight="1">
      <c r="A8" s="1125" t="s">
        <v>533</v>
      </c>
      <c r="B8" s="1125"/>
      <c r="C8" s="1125"/>
      <c r="D8" s="1125"/>
      <c r="E8" s="1125"/>
      <c r="F8" s="1125"/>
      <c r="G8" s="1144" t="s">
        <v>566</v>
      </c>
    </row>
    <row r="9" spans="1:12" ht="30" customHeight="1">
      <c r="A9" s="1125" t="s">
        <v>534</v>
      </c>
      <c r="B9" s="1124" t="s">
        <v>535</v>
      </c>
      <c r="C9" s="1124"/>
      <c r="D9" s="1124" t="s">
        <v>222</v>
      </c>
      <c r="E9" s="1125" t="s">
        <v>223</v>
      </c>
      <c r="F9" s="1145" t="s">
        <v>3903</v>
      </c>
      <c r="G9" s="1144"/>
    </row>
    <row r="10" spans="1:12" s="76" customFormat="1" ht="30" customHeight="1">
      <c r="A10" s="1125"/>
      <c r="B10" s="466" t="s">
        <v>3901</v>
      </c>
      <c r="C10" s="403" t="s">
        <v>232</v>
      </c>
      <c r="D10" s="1124"/>
      <c r="E10" s="1125"/>
      <c r="F10" s="1146"/>
      <c r="G10" s="1144"/>
    </row>
    <row r="11" spans="1:12" s="77" customFormat="1" ht="12.75" customHeight="1">
      <c r="A11" s="428">
        <v>1</v>
      </c>
      <c r="B11" s="428">
        <v>2</v>
      </c>
      <c r="C11" s="428">
        <v>3</v>
      </c>
      <c r="D11" s="428">
        <v>4</v>
      </c>
      <c r="E11" s="428">
        <v>5</v>
      </c>
      <c r="F11" s="428">
        <v>6</v>
      </c>
      <c r="G11" s="428">
        <v>7</v>
      </c>
    </row>
    <row r="12" spans="1:12" s="383" customFormat="1" ht="26.1" customHeight="1">
      <c r="A12" s="429"/>
      <c r="B12" s="430"/>
      <c r="C12" s="431"/>
      <c r="D12" s="432" t="s">
        <v>221</v>
      </c>
      <c r="E12" s="433">
        <v>561</v>
      </c>
      <c r="F12" s="434" t="s">
        <v>549</v>
      </c>
      <c r="G12" s="434"/>
    </row>
    <row r="13" spans="1:12" s="387" customFormat="1" ht="26.1" customHeight="1">
      <c r="A13" s="435"/>
      <c r="B13" s="486">
        <v>16</v>
      </c>
      <c r="C13" s="487" t="s">
        <v>537</v>
      </c>
      <c r="D13" s="486">
        <v>2</v>
      </c>
      <c r="E13" s="488" t="s">
        <v>226</v>
      </c>
      <c r="F13" s="436" t="s">
        <v>293</v>
      </c>
      <c r="G13" s="669">
        <v>3890.06</v>
      </c>
      <c r="H13" s="386"/>
      <c r="J13" s="386"/>
      <c r="K13" s="616"/>
    </row>
    <row r="14" spans="1:12" s="387" customFormat="1" ht="26.1" customHeight="1">
      <c r="A14" s="384"/>
      <c r="B14" s="489">
        <v>16</v>
      </c>
      <c r="C14" s="286" t="s">
        <v>537</v>
      </c>
      <c r="D14" s="489">
        <v>2</v>
      </c>
      <c r="E14" s="490" t="s">
        <v>227</v>
      </c>
      <c r="F14" s="385" t="s">
        <v>293</v>
      </c>
      <c r="G14" s="669">
        <v>3890.06</v>
      </c>
      <c r="H14" s="386"/>
      <c r="J14" s="386"/>
      <c r="K14" s="616"/>
    </row>
    <row r="15" spans="1:12" s="387" customFormat="1" ht="26.1" customHeight="1">
      <c r="A15" s="384"/>
      <c r="B15" s="489">
        <v>73</v>
      </c>
      <c r="C15" s="286" t="s">
        <v>545</v>
      </c>
      <c r="D15" s="489">
        <v>2</v>
      </c>
      <c r="E15" s="490" t="s">
        <v>226</v>
      </c>
      <c r="F15" s="385" t="s">
        <v>293</v>
      </c>
      <c r="G15" s="479">
        <v>3096.23</v>
      </c>
      <c r="H15" s="386"/>
      <c r="J15" s="386"/>
      <c r="K15" s="616"/>
    </row>
    <row r="16" spans="1:12" s="387" customFormat="1" ht="26.1" customHeight="1">
      <c r="A16" s="384"/>
      <c r="B16" s="489">
        <v>73</v>
      </c>
      <c r="C16" s="286" t="s">
        <v>545</v>
      </c>
      <c r="D16" s="489">
        <v>2</v>
      </c>
      <c r="E16" s="490" t="s">
        <v>227</v>
      </c>
      <c r="F16" s="385" t="s">
        <v>293</v>
      </c>
      <c r="G16" s="479">
        <v>3096.23</v>
      </c>
      <c r="H16" s="386"/>
      <c r="J16" s="386"/>
      <c r="K16" s="616"/>
    </row>
    <row r="17" spans="1:12" s="387" customFormat="1" ht="26.1" customHeight="1">
      <c r="A17" s="384"/>
      <c r="B17" s="489">
        <v>72</v>
      </c>
      <c r="C17" s="286" t="s">
        <v>575</v>
      </c>
      <c r="D17" s="489">
        <v>2</v>
      </c>
      <c r="E17" s="490" t="s">
        <v>226</v>
      </c>
      <c r="F17" s="385" t="s">
        <v>293</v>
      </c>
      <c r="G17" s="479">
        <v>3603.56</v>
      </c>
      <c r="H17" s="386"/>
      <c r="J17" s="386"/>
      <c r="K17" s="616"/>
    </row>
    <row r="18" spans="1:12" s="387" customFormat="1" ht="26.1" customHeight="1">
      <c r="A18" s="384"/>
      <c r="B18" s="489">
        <v>72</v>
      </c>
      <c r="C18" s="286" t="s">
        <v>575</v>
      </c>
      <c r="D18" s="489">
        <v>2</v>
      </c>
      <c r="E18" s="490" t="s">
        <v>227</v>
      </c>
      <c r="F18" s="385" t="s">
        <v>293</v>
      </c>
      <c r="G18" s="479">
        <v>3603.56</v>
      </c>
      <c r="H18" s="386"/>
      <c r="J18" s="386"/>
      <c r="K18" s="616"/>
    </row>
    <row r="19" spans="1:12" s="387" customFormat="1" ht="26.1" customHeight="1">
      <c r="A19" s="384"/>
      <c r="B19" s="489">
        <v>28</v>
      </c>
      <c r="C19" s="286" t="s">
        <v>455</v>
      </c>
      <c r="D19" s="489">
        <v>2</v>
      </c>
      <c r="E19" s="490" t="s">
        <v>226</v>
      </c>
      <c r="F19" s="385" t="s">
        <v>293</v>
      </c>
      <c r="G19" s="479">
        <v>4548.24</v>
      </c>
      <c r="H19" s="386"/>
      <c r="J19" s="386"/>
      <c r="K19" s="616"/>
    </row>
    <row r="20" spans="1:12" s="387" customFormat="1" ht="26.1" customHeight="1">
      <c r="A20" s="384"/>
      <c r="B20" s="489">
        <v>28</v>
      </c>
      <c r="C20" s="286" t="s">
        <v>455</v>
      </c>
      <c r="D20" s="489">
        <v>2</v>
      </c>
      <c r="E20" s="490" t="s">
        <v>227</v>
      </c>
      <c r="F20" s="385" t="s">
        <v>293</v>
      </c>
      <c r="G20" s="479">
        <v>4548.24</v>
      </c>
      <c r="H20" s="386"/>
      <c r="J20" s="386"/>
      <c r="K20" s="616"/>
    </row>
    <row r="21" spans="1:12" s="387" customFormat="1" ht="26.1" customHeight="1">
      <c r="A21" s="429"/>
      <c r="B21" s="430"/>
      <c r="C21" s="431"/>
      <c r="D21" s="432" t="s">
        <v>221</v>
      </c>
      <c r="E21" s="433">
        <v>581</v>
      </c>
      <c r="F21" s="434" t="s">
        <v>561</v>
      </c>
      <c r="G21" s="478"/>
      <c r="J21" s="386"/>
    </row>
    <row r="22" spans="1:12" s="387" customFormat="1" ht="26.1" customHeight="1">
      <c r="A22" s="384"/>
      <c r="B22" s="489">
        <v>82</v>
      </c>
      <c r="C22" s="286" t="s">
        <v>546</v>
      </c>
      <c r="D22" s="489">
        <v>2</v>
      </c>
      <c r="E22" s="490" t="s">
        <v>226</v>
      </c>
      <c r="F22" s="385" t="s">
        <v>293</v>
      </c>
      <c r="G22" s="479">
        <v>5348.24</v>
      </c>
      <c r="H22" s="386"/>
      <c r="J22" s="386"/>
      <c r="K22" s="616"/>
    </row>
    <row r="23" spans="1:12" s="387" customFormat="1" ht="26.1" customHeight="1">
      <c r="A23" s="384"/>
      <c r="B23" s="489">
        <v>83</v>
      </c>
      <c r="C23" s="286" t="s">
        <v>554</v>
      </c>
      <c r="D23" s="489">
        <v>2</v>
      </c>
      <c r="E23" s="490" t="s">
        <v>227</v>
      </c>
      <c r="F23" s="385" t="s">
        <v>293</v>
      </c>
      <c r="G23" s="479">
        <v>6737.87</v>
      </c>
      <c r="H23" s="386"/>
      <c r="J23" s="386"/>
      <c r="K23" s="616"/>
    </row>
    <row r="24" spans="1:12" s="387" customFormat="1" ht="26.1" customHeight="1">
      <c r="A24" s="429"/>
      <c r="B24" s="430"/>
      <c r="C24" s="431"/>
      <c r="D24" s="432" t="s">
        <v>221</v>
      </c>
      <c r="E24" s="433">
        <v>582</v>
      </c>
      <c r="F24" s="434" t="s">
        <v>551</v>
      </c>
      <c r="G24" s="583"/>
      <c r="J24" s="386"/>
    </row>
    <row r="25" spans="1:12" s="387" customFormat="1" ht="26.1" customHeight="1">
      <c r="A25" s="384"/>
      <c r="B25" s="489">
        <v>82</v>
      </c>
      <c r="C25" s="286" t="s">
        <v>546</v>
      </c>
      <c r="D25" s="489">
        <v>2</v>
      </c>
      <c r="E25" s="490" t="s">
        <v>226</v>
      </c>
      <c r="F25" s="385" t="s">
        <v>293</v>
      </c>
      <c r="G25" s="479">
        <v>3810.95</v>
      </c>
      <c r="H25" s="386"/>
      <c r="J25" s="386"/>
      <c r="K25" s="616"/>
    </row>
    <row r="26" spans="1:12" s="387" customFormat="1" ht="26.1" customHeight="1">
      <c r="A26" s="384"/>
      <c r="B26" s="489">
        <v>83</v>
      </c>
      <c r="C26" s="286" t="s">
        <v>554</v>
      </c>
      <c r="D26" s="489">
        <v>2</v>
      </c>
      <c r="E26" s="490" t="s">
        <v>227</v>
      </c>
      <c r="F26" s="385" t="s">
        <v>293</v>
      </c>
      <c r="G26" s="479">
        <v>3810.95</v>
      </c>
      <c r="H26" s="386"/>
      <c r="J26" s="386"/>
      <c r="K26" s="616"/>
    </row>
    <row r="27" spans="1:12" ht="6" customHeight="1">
      <c r="B27" s="111"/>
      <c r="D27" s="80"/>
      <c r="E27" s="79"/>
      <c r="F27" s="81"/>
      <c r="G27" s="51"/>
      <c r="H27" s="78"/>
      <c r="I27" s="78"/>
      <c r="J27" s="78"/>
      <c r="K27" s="78"/>
    </row>
    <row r="28" spans="1:12" ht="16.5">
      <c r="A28" s="103">
        <v>1</v>
      </c>
      <c r="B28" s="51" t="s">
        <v>228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ht="16.5">
      <c r="A29" s="103">
        <v>2</v>
      </c>
      <c r="B29" s="51" t="s">
        <v>229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ht="6" customHeight="1">
      <c r="D30" s="86"/>
      <c r="E30" s="86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27" customWidth="1"/>
    <col min="2" max="2" width="10.5" style="172" customWidth="1"/>
    <col min="3" max="3" width="40.125" style="127" customWidth="1"/>
    <col min="4" max="4" width="9.75" style="127" customWidth="1"/>
    <col min="5" max="5" width="15.875" style="127" customWidth="1"/>
    <col min="6" max="6" width="12" style="127" customWidth="1"/>
    <col min="7" max="7" width="19.125" style="127" customWidth="1"/>
    <col min="8" max="8" width="1.625" style="127" customWidth="1"/>
    <col min="9" max="9" width="12.25" style="127" customWidth="1"/>
    <col min="10" max="10" width="8.5" style="127" customWidth="1"/>
    <col min="11" max="16384" width="8.5" style="127"/>
  </cols>
  <sheetData>
    <row r="1" spans="1:8" ht="21.75" customHeight="1">
      <c r="A1" s="167"/>
      <c r="B1" s="170"/>
      <c r="C1" s="167"/>
      <c r="D1" s="167"/>
      <c r="E1" s="167"/>
      <c r="F1" s="167"/>
      <c r="G1" s="171" t="s">
        <v>904</v>
      </c>
    </row>
    <row r="2" spans="1:8" ht="20.25" customHeight="1">
      <c r="A2" s="167"/>
      <c r="B2" s="170"/>
      <c r="C2" s="167"/>
      <c r="D2" s="167"/>
      <c r="E2" s="167"/>
      <c r="F2" s="167"/>
      <c r="G2" s="74" t="s">
        <v>4501</v>
      </c>
    </row>
    <row r="3" spans="1:8" s="338" customFormat="1" ht="15.95" customHeight="1"/>
    <row r="4" spans="1:8" ht="60" customHeight="1">
      <c r="A4" s="1149" t="s">
        <v>3902</v>
      </c>
      <c r="B4" s="1149"/>
      <c r="C4" s="1149"/>
      <c r="D4" s="1149"/>
      <c r="E4" s="1149"/>
      <c r="F4" s="1149"/>
      <c r="G4" s="1149"/>
      <c r="H4" s="423"/>
    </row>
    <row r="5" spans="1:8" ht="5.25" customHeight="1"/>
    <row r="6" spans="1:8" s="664" customFormat="1" ht="20.100000000000001" customHeight="1">
      <c r="A6" s="421" t="s">
        <v>3388</v>
      </c>
      <c r="B6" s="189"/>
      <c r="C6" s="188"/>
      <c r="D6" s="188"/>
      <c r="E6" s="188"/>
      <c r="F6" s="188"/>
      <c r="G6" s="190"/>
    </row>
    <row r="7" spans="1:8" s="664" customFormat="1" ht="18" customHeight="1">
      <c r="A7" s="191">
        <v>562</v>
      </c>
      <c r="B7" s="192" t="s">
        <v>3359</v>
      </c>
      <c r="C7" s="188"/>
      <c r="D7" s="188"/>
      <c r="E7" s="188"/>
      <c r="F7" s="188"/>
      <c r="G7" s="190"/>
    </row>
    <row r="8" spans="1:8" s="664" customFormat="1" ht="18" customHeight="1">
      <c r="A8" s="56">
        <v>566</v>
      </c>
      <c r="B8" s="193" t="s">
        <v>2990</v>
      </c>
      <c r="C8" s="188"/>
      <c r="D8" s="188"/>
      <c r="E8" s="188"/>
      <c r="F8" s="188"/>
      <c r="G8" s="190"/>
    </row>
    <row r="9" spans="1:8" s="664" customFormat="1" ht="18" customHeight="1">
      <c r="A9" s="56">
        <v>568</v>
      </c>
      <c r="B9" s="193" t="s">
        <v>4868</v>
      </c>
      <c r="C9" s="188"/>
      <c r="D9" s="188"/>
      <c r="E9" s="188"/>
      <c r="F9" s="188"/>
      <c r="G9" s="190"/>
    </row>
    <row r="10" spans="1:8" s="664" customFormat="1" ht="18" customHeight="1">
      <c r="A10" s="56">
        <v>571</v>
      </c>
      <c r="B10" s="193" t="s">
        <v>5022</v>
      </c>
      <c r="C10" s="188"/>
      <c r="D10" s="188"/>
      <c r="E10" s="188"/>
      <c r="F10" s="188"/>
      <c r="G10" s="190"/>
    </row>
    <row r="11" spans="1:8" s="664" customFormat="1" ht="18" customHeight="1">
      <c r="A11" s="56">
        <v>572</v>
      </c>
      <c r="B11" s="193" t="s">
        <v>5023</v>
      </c>
      <c r="C11" s="188"/>
      <c r="D11" s="188"/>
      <c r="E11" s="188"/>
      <c r="F11" s="188"/>
      <c r="G11" s="190"/>
    </row>
    <row r="12" spans="1:8" ht="4.5" customHeight="1">
      <c r="A12" s="167"/>
      <c r="B12" s="170"/>
      <c r="C12" s="167"/>
      <c r="D12" s="167"/>
      <c r="E12" s="167"/>
      <c r="F12" s="167"/>
      <c r="G12" s="167"/>
      <c r="H12" s="167"/>
    </row>
    <row r="13" spans="1:8" ht="38.25" customHeight="1">
      <c r="A13" s="1150" t="s">
        <v>4500</v>
      </c>
      <c r="B13" s="1150"/>
      <c r="C13" s="1150"/>
      <c r="D13" s="1150"/>
      <c r="E13" s="1150"/>
      <c r="F13" s="1150"/>
      <c r="G13" s="1150"/>
      <c r="H13" s="424"/>
    </row>
    <row r="14" spans="1:8" ht="5.25" customHeight="1">
      <c r="A14" s="167"/>
      <c r="B14" s="170"/>
      <c r="C14" s="167"/>
      <c r="D14" s="167"/>
      <c r="E14" s="167"/>
      <c r="F14" s="167"/>
      <c r="G14" s="167"/>
      <c r="H14" s="167"/>
    </row>
    <row r="15" spans="1:8" ht="34.5" customHeight="1">
      <c r="A15" s="1086" t="s">
        <v>3469</v>
      </c>
      <c r="B15" s="1151" t="s">
        <v>535</v>
      </c>
      <c r="C15" s="1152"/>
      <c r="D15" s="1153" t="s">
        <v>3470</v>
      </c>
      <c r="E15" s="1155" t="s">
        <v>4860</v>
      </c>
      <c r="F15" s="1155" t="s">
        <v>4861</v>
      </c>
      <c r="G15" s="1155" t="s">
        <v>3471</v>
      </c>
    </row>
    <row r="16" spans="1:8" ht="29.25" customHeight="1">
      <c r="A16" s="1087"/>
      <c r="B16" s="496" t="s">
        <v>3901</v>
      </c>
      <c r="C16" s="496" t="s">
        <v>232</v>
      </c>
      <c r="D16" s="1154"/>
      <c r="E16" s="1156"/>
      <c r="F16" s="1156"/>
      <c r="G16" s="1156"/>
    </row>
    <row r="17" spans="1:10" ht="12.6" customHeight="1">
      <c r="A17" s="168">
        <v>1</v>
      </c>
      <c r="B17" s="169">
        <v>2</v>
      </c>
      <c r="C17" s="169">
        <v>3</v>
      </c>
      <c r="D17" s="168">
        <v>4</v>
      </c>
      <c r="E17" s="168"/>
      <c r="F17" s="168"/>
      <c r="G17" s="169">
        <v>5</v>
      </c>
    </row>
    <row r="18" spans="1:10" s="664" customFormat="1" ht="15.95" customHeight="1">
      <c r="A18" s="593">
        <v>1</v>
      </c>
      <c r="B18" s="144">
        <v>1</v>
      </c>
      <c r="C18" s="145" t="s">
        <v>540</v>
      </c>
      <c r="D18" s="144">
        <v>1</v>
      </c>
      <c r="E18" s="663">
        <v>174566</v>
      </c>
      <c r="F18" s="144">
        <v>19</v>
      </c>
      <c r="G18" s="92">
        <v>203123.25</v>
      </c>
      <c r="J18" s="665"/>
    </row>
    <row r="19" spans="1:10" s="664" customFormat="1" ht="15.95" customHeight="1">
      <c r="A19" s="593">
        <v>2</v>
      </c>
      <c r="B19" s="144">
        <v>1</v>
      </c>
      <c r="C19" s="145" t="s">
        <v>540</v>
      </c>
      <c r="D19" s="144">
        <v>1</v>
      </c>
      <c r="E19" s="663">
        <v>187556</v>
      </c>
      <c r="F19" s="144">
        <v>26</v>
      </c>
      <c r="G19" s="92">
        <v>229542.29</v>
      </c>
      <c r="I19" s="666"/>
      <c r="J19" s="665"/>
    </row>
    <row r="20" spans="1:10" s="664" customFormat="1" ht="15.95" customHeight="1">
      <c r="A20" s="593">
        <v>3</v>
      </c>
      <c r="B20" s="144">
        <v>136</v>
      </c>
      <c r="C20" s="145" t="s">
        <v>832</v>
      </c>
      <c r="D20" s="144">
        <v>1</v>
      </c>
      <c r="E20" s="663">
        <v>133466</v>
      </c>
      <c r="F20" s="144">
        <v>33</v>
      </c>
      <c r="G20" s="92">
        <v>171387.69</v>
      </c>
      <c r="I20" s="666"/>
      <c r="J20" s="665"/>
    </row>
    <row r="21" spans="1:10" s="664" customFormat="1" ht="15.95" customHeight="1">
      <c r="A21" s="593">
        <v>4</v>
      </c>
      <c r="B21" s="144">
        <v>136</v>
      </c>
      <c r="C21" s="145" t="s">
        <v>832</v>
      </c>
      <c r="D21" s="144">
        <v>1</v>
      </c>
      <c r="E21" s="663">
        <v>202039</v>
      </c>
      <c r="F21" s="144">
        <v>38</v>
      </c>
      <c r="G21" s="92">
        <v>268142.12</v>
      </c>
      <c r="I21" s="666"/>
      <c r="J21" s="665"/>
    </row>
    <row r="22" spans="1:10" s="664" customFormat="1" ht="15.95" customHeight="1">
      <c r="A22" s="593">
        <v>5</v>
      </c>
      <c r="B22" s="144">
        <v>11</v>
      </c>
      <c r="C22" s="145" t="s">
        <v>441</v>
      </c>
      <c r="D22" s="144">
        <v>1</v>
      </c>
      <c r="E22" s="663">
        <v>140082</v>
      </c>
      <c r="F22" s="144">
        <v>21</v>
      </c>
      <c r="G22" s="92">
        <v>165410.23000000001</v>
      </c>
      <c r="I22" s="666"/>
      <c r="J22" s="665"/>
    </row>
    <row r="23" spans="1:10" s="664" customFormat="1" ht="15.95" customHeight="1">
      <c r="A23" s="593">
        <v>6</v>
      </c>
      <c r="B23" s="144">
        <v>12</v>
      </c>
      <c r="C23" s="145" t="s">
        <v>444</v>
      </c>
      <c r="D23" s="144">
        <v>1</v>
      </c>
      <c r="E23" s="663">
        <v>156505</v>
      </c>
      <c r="F23" s="144">
        <v>30</v>
      </c>
      <c r="G23" s="92">
        <v>196930.24</v>
      </c>
      <c r="I23" s="666"/>
      <c r="J23" s="665"/>
    </row>
    <row r="24" spans="1:10" s="664" customFormat="1" ht="15.95" customHeight="1">
      <c r="A24" s="593">
        <v>7</v>
      </c>
      <c r="B24" s="144">
        <v>12</v>
      </c>
      <c r="C24" s="145" t="s">
        <v>444</v>
      </c>
      <c r="D24" s="144">
        <v>1</v>
      </c>
      <c r="E24" s="663">
        <v>466650</v>
      </c>
      <c r="F24" s="144">
        <v>7</v>
      </c>
      <c r="G24" s="92">
        <v>494775</v>
      </c>
      <c r="I24" s="666"/>
      <c r="J24" s="665"/>
    </row>
    <row r="25" spans="1:10" s="664" customFormat="1" ht="15.95" customHeight="1">
      <c r="A25" s="593">
        <v>8</v>
      </c>
      <c r="B25" s="144">
        <v>20</v>
      </c>
      <c r="C25" s="145" t="s">
        <v>4856</v>
      </c>
      <c r="D25" s="144">
        <v>1</v>
      </c>
      <c r="E25" s="663">
        <v>270936</v>
      </c>
      <c r="F25" s="144">
        <v>49</v>
      </c>
      <c r="G25" s="92">
        <v>385241.19</v>
      </c>
      <c r="I25" s="666"/>
      <c r="J25" s="665"/>
    </row>
    <row r="26" spans="1:10" s="664" customFormat="1" ht="15.95" customHeight="1">
      <c r="A26" s="593">
        <v>9</v>
      </c>
      <c r="B26" s="144">
        <v>16</v>
      </c>
      <c r="C26" s="145" t="s">
        <v>537</v>
      </c>
      <c r="D26" s="144">
        <v>1</v>
      </c>
      <c r="E26" s="663">
        <v>105768</v>
      </c>
      <c r="F26" s="144">
        <v>32</v>
      </c>
      <c r="G26" s="92">
        <v>134909.20000000001</v>
      </c>
      <c r="I26" s="666"/>
      <c r="J26" s="665"/>
    </row>
    <row r="27" spans="1:10" s="664" customFormat="1" ht="15.95" customHeight="1">
      <c r="A27" s="593">
        <v>10</v>
      </c>
      <c r="B27" s="144">
        <v>114</v>
      </c>
      <c r="C27" s="142" t="s">
        <v>831</v>
      </c>
      <c r="D27" s="144">
        <v>1</v>
      </c>
      <c r="E27" s="663">
        <v>552974</v>
      </c>
      <c r="F27" s="144">
        <v>47</v>
      </c>
      <c r="G27" s="92">
        <v>776745.99</v>
      </c>
      <c r="I27" s="666"/>
      <c r="J27" s="665"/>
    </row>
    <row r="28" spans="1:10" s="664" customFormat="1" ht="15.95" customHeight="1">
      <c r="A28" s="593">
        <v>11</v>
      </c>
      <c r="B28" s="144">
        <v>114</v>
      </c>
      <c r="C28" s="142" t="s">
        <v>831</v>
      </c>
      <c r="D28" s="144">
        <v>1</v>
      </c>
      <c r="E28" s="663">
        <v>1639858</v>
      </c>
      <c r="F28" s="144">
        <v>27</v>
      </c>
      <c r="G28" s="92">
        <v>2021075.79</v>
      </c>
      <c r="I28" s="666"/>
      <c r="J28" s="665"/>
    </row>
    <row r="29" spans="1:10" s="664" customFormat="1" ht="15.95" customHeight="1">
      <c r="A29" s="593">
        <v>12</v>
      </c>
      <c r="B29" s="144">
        <v>54</v>
      </c>
      <c r="C29" s="145" t="s">
        <v>472</v>
      </c>
      <c r="D29" s="144">
        <v>1</v>
      </c>
      <c r="E29" s="663">
        <v>169754</v>
      </c>
      <c r="F29" s="144">
        <v>24</v>
      </c>
      <c r="G29" s="92">
        <v>204831.97</v>
      </c>
      <c r="I29" s="666"/>
      <c r="J29" s="665"/>
    </row>
    <row r="30" spans="1:10" s="664" customFormat="1" ht="15.95" customHeight="1">
      <c r="A30" s="593">
        <v>13</v>
      </c>
      <c r="B30" s="144">
        <v>54</v>
      </c>
      <c r="C30" s="145" t="s">
        <v>472</v>
      </c>
      <c r="D30" s="144">
        <v>1</v>
      </c>
      <c r="E30" s="663">
        <v>260482</v>
      </c>
      <c r="F30" s="144">
        <v>19</v>
      </c>
      <c r="G30" s="92">
        <v>303094.25</v>
      </c>
      <c r="I30" s="666"/>
      <c r="J30" s="665"/>
    </row>
    <row r="31" spans="1:10" s="664" customFormat="1" ht="15.95" customHeight="1">
      <c r="A31" s="593">
        <v>14</v>
      </c>
      <c r="B31" s="144">
        <v>54</v>
      </c>
      <c r="C31" s="145" t="s">
        <v>472</v>
      </c>
      <c r="D31" s="144">
        <v>1</v>
      </c>
      <c r="E31" s="663">
        <v>166989</v>
      </c>
      <c r="F31" s="144">
        <v>17</v>
      </c>
      <c r="G31" s="92">
        <v>191431.18</v>
      </c>
      <c r="I31" s="666"/>
      <c r="J31" s="665"/>
    </row>
    <row r="32" spans="1:10" s="664" customFormat="1" ht="15.95" customHeight="1">
      <c r="A32" s="593">
        <v>15</v>
      </c>
      <c r="B32" s="144">
        <v>54</v>
      </c>
      <c r="C32" s="145" t="s">
        <v>472</v>
      </c>
      <c r="D32" s="144">
        <v>1</v>
      </c>
      <c r="E32" s="663">
        <v>239976</v>
      </c>
      <c r="F32" s="144">
        <v>16</v>
      </c>
      <c r="G32" s="92">
        <v>273035.09000000003</v>
      </c>
      <c r="I32" s="666"/>
      <c r="J32" s="665"/>
    </row>
    <row r="33" spans="1:10" s="664" customFormat="1" ht="15.95" customHeight="1">
      <c r="A33" s="593">
        <v>16</v>
      </c>
      <c r="B33" s="144">
        <v>54</v>
      </c>
      <c r="C33" s="142" t="s">
        <v>472</v>
      </c>
      <c r="D33" s="144">
        <v>1</v>
      </c>
      <c r="E33" s="663">
        <v>305604</v>
      </c>
      <c r="F33" s="144">
        <v>36</v>
      </c>
      <c r="G33" s="92">
        <v>400329.02</v>
      </c>
      <c r="I33" s="666"/>
      <c r="J33" s="665"/>
    </row>
    <row r="34" spans="1:10" s="664" customFormat="1" ht="15.95" customHeight="1">
      <c r="A34" s="593">
        <v>17</v>
      </c>
      <c r="B34" s="144">
        <v>54</v>
      </c>
      <c r="C34" s="145" t="s">
        <v>472</v>
      </c>
      <c r="D34" s="144">
        <v>1</v>
      </c>
      <c r="E34" s="663">
        <v>413741</v>
      </c>
      <c r="F34" s="144">
        <v>28</v>
      </c>
      <c r="G34" s="92">
        <v>513485.68</v>
      </c>
      <c r="I34" s="666"/>
      <c r="J34" s="665"/>
    </row>
    <row r="35" spans="1:10" s="664" customFormat="1" ht="15.95" customHeight="1">
      <c r="A35" s="593">
        <v>18</v>
      </c>
      <c r="B35" s="144">
        <v>55</v>
      </c>
      <c r="C35" s="142" t="s">
        <v>475</v>
      </c>
      <c r="D35" s="144">
        <v>1</v>
      </c>
      <c r="E35" s="663">
        <v>261778</v>
      </c>
      <c r="F35" s="144">
        <v>21</v>
      </c>
      <c r="G35" s="92">
        <v>309110.08</v>
      </c>
      <c r="I35" s="666"/>
      <c r="J35" s="665"/>
    </row>
    <row r="36" spans="1:10" s="664" customFormat="1" ht="15.95" customHeight="1">
      <c r="A36" s="593">
        <v>19</v>
      </c>
      <c r="B36" s="144">
        <v>55</v>
      </c>
      <c r="C36" s="145" t="s">
        <v>475</v>
      </c>
      <c r="D36" s="144">
        <v>1</v>
      </c>
      <c r="E36" s="663">
        <v>529128</v>
      </c>
      <c r="F36" s="144">
        <v>29</v>
      </c>
      <c r="G36" s="92">
        <v>661245.97</v>
      </c>
      <c r="I36" s="666"/>
      <c r="J36" s="665"/>
    </row>
    <row r="37" spans="1:10" s="664" customFormat="1" ht="15.95" customHeight="1">
      <c r="A37" s="593">
        <v>20</v>
      </c>
      <c r="B37" s="144">
        <v>60</v>
      </c>
      <c r="C37" s="145" t="s">
        <v>479</v>
      </c>
      <c r="D37" s="144">
        <v>1</v>
      </c>
      <c r="E37" s="663">
        <v>122902</v>
      </c>
      <c r="F37" s="144">
        <v>31</v>
      </c>
      <c r="G37" s="92">
        <v>155705.76999999999</v>
      </c>
      <c r="I37" s="666"/>
      <c r="J37" s="665"/>
    </row>
    <row r="38" spans="1:10" s="664" customFormat="1" ht="15.95" customHeight="1">
      <c r="A38" s="593">
        <v>21</v>
      </c>
      <c r="B38" s="144">
        <v>60</v>
      </c>
      <c r="C38" s="145" t="s">
        <v>479</v>
      </c>
      <c r="D38" s="144">
        <v>1</v>
      </c>
      <c r="E38" s="663">
        <v>102926</v>
      </c>
      <c r="F38" s="144">
        <v>54</v>
      </c>
      <c r="G38" s="92">
        <v>150780.41</v>
      </c>
      <c r="I38" s="666"/>
      <c r="J38" s="665"/>
    </row>
    <row r="39" spans="1:10" s="664" customFormat="1" ht="15.95" customHeight="1">
      <c r="A39" s="593">
        <v>22</v>
      </c>
      <c r="B39" s="144">
        <v>60</v>
      </c>
      <c r="C39" s="145" t="s">
        <v>479</v>
      </c>
      <c r="D39" s="144">
        <v>1</v>
      </c>
      <c r="E39" s="663">
        <v>140893</v>
      </c>
      <c r="F39" s="144">
        <v>35</v>
      </c>
      <c r="G39" s="92">
        <v>183351.11</v>
      </c>
      <c r="I39" s="666"/>
      <c r="J39" s="665"/>
    </row>
    <row r="40" spans="1:10" s="664" customFormat="1" ht="15.95" customHeight="1">
      <c r="A40" s="593">
        <v>23</v>
      </c>
      <c r="B40" s="144">
        <v>60</v>
      </c>
      <c r="C40" s="145" t="s">
        <v>479</v>
      </c>
      <c r="D40" s="144">
        <v>1</v>
      </c>
      <c r="E40" s="663">
        <v>74799</v>
      </c>
      <c r="F40" s="144">
        <v>36</v>
      </c>
      <c r="G40" s="92">
        <v>97983.7</v>
      </c>
      <c r="I40" s="666"/>
      <c r="J40" s="665"/>
    </row>
    <row r="41" spans="1:10" s="664" customFormat="1" ht="15.95" customHeight="1">
      <c r="A41" s="593">
        <v>24</v>
      </c>
      <c r="B41" s="144">
        <v>60</v>
      </c>
      <c r="C41" s="145" t="s">
        <v>479</v>
      </c>
      <c r="D41" s="144">
        <v>1</v>
      </c>
      <c r="E41" s="663">
        <v>169549</v>
      </c>
      <c r="F41" s="144">
        <v>34</v>
      </c>
      <c r="G41" s="92">
        <v>219182.77</v>
      </c>
      <c r="I41" s="666"/>
      <c r="J41" s="665"/>
    </row>
    <row r="42" spans="1:10" s="664" customFormat="1" ht="15.95" customHeight="1">
      <c r="A42" s="593">
        <v>25</v>
      </c>
      <c r="B42" s="144">
        <v>60</v>
      </c>
      <c r="C42" s="145" t="s">
        <v>479</v>
      </c>
      <c r="D42" s="144">
        <v>1</v>
      </c>
      <c r="E42" s="663">
        <v>225872</v>
      </c>
      <c r="F42" s="144">
        <v>33</v>
      </c>
      <c r="G42" s="92">
        <v>290049.01</v>
      </c>
      <c r="I42" s="666"/>
      <c r="J42" s="665"/>
    </row>
    <row r="43" spans="1:10" s="664" customFormat="1" ht="15.95" customHeight="1">
      <c r="A43" s="113">
        <v>26</v>
      </c>
      <c r="B43" s="144">
        <v>162</v>
      </c>
      <c r="C43" s="145" t="s">
        <v>541</v>
      </c>
      <c r="D43" s="144">
        <v>1</v>
      </c>
      <c r="E43" s="663">
        <v>118915</v>
      </c>
      <c r="F43" s="144">
        <v>25</v>
      </c>
      <c r="G43" s="92">
        <v>144511.45000000001</v>
      </c>
      <c r="I43" s="666"/>
      <c r="J43" s="665"/>
    </row>
    <row r="44" spans="1:10" s="664" customFormat="1" ht="15.95" customHeight="1">
      <c r="A44" s="113">
        <v>27</v>
      </c>
      <c r="B44" s="144">
        <v>162</v>
      </c>
      <c r="C44" s="145" t="s">
        <v>541</v>
      </c>
      <c r="D44" s="144">
        <v>1</v>
      </c>
      <c r="E44" s="663">
        <v>70847</v>
      </c>
      <c r="F44" s="144">
        <v>19</v>
      </c>
      <c r="G44" s="92">
        <v>82436.86</v>
      </c>
      <c r="I44" s="666"/>
      <c r="J44" s="665"/>
    </row>
    <row r="45" spans="1:10" s="664" customFormat="1" ht="15.95" customHeight="1">
      <c r="A45" s="593">
        <v>28</v>
      </c>
      <c r="B45" s="144">
        <v>162</v>
      </c>
      <c r="C45" s="145" t="s">
        <v>541</v>
      </c>
      <c r="D45" s="144">
        <v>1</v>
      </c>
      <c r="E45" s="663">
        <v>133702</v>
      </c>
      <c r="F45" s="144">
        <v>43</v>
      </c>
      <c r="G45" s="92">
        <v>183202.49</v>
      </c>
      <c r="I45" s="666"/>
      <c r="J45" s="665"/>
    </row>
    <row r="46" spans="1:10" s="664" customFormat="1" ht="15.95" customHeight="1">
      <c r="A46" s="593">
        <v>29</v>
      </c>
      <c r="B46" s="144">
        <v>65</v>
      </c>
      <c r="C46" s="145" t="s">
        <v>490</v>
      </c>
      <c r="D46" s="144">
        <v>1</v>
      </c>
      <c r="E46" s="663">
        <v>63231</v>
      </c>
      <c r="F46" s="144">
        <v>34</v>
      </c>
      <c r="G46" s="92">
        <v>81741.240000000005</v>
      </c>
      <c r="I46" s="666"/>
      <c r="J46" s="665"/>
    </row>
    <row r="47" spans="1:10" s="664" customFormat="1" ht="15.95" customHeight="1">
      <c r="A47" s="593">
        <v>30</v>
      </c>
      <c r="B47" s="144">
        <v>65</v>
      </c>
      <c r="C47" s="145" t="s">
        <v>490</v>
      </c>
      <c r="D47" s="144">
        <v>1</v>
      </c>
      <c r="E47" s="663">
        <v>91940</v>
      </c>
      <c r="F47" s="144">
        <v>33</v>
      </c>
      <c r="G47" s="92">
        <v>118062.91</v>
      </c>
      <c r="I47" s="666"/>
      <c r="J47" s="665"/>
    </row>
    <row r="48" spans="1:10" s="664" customFormat="1" ht="15.95" customHeight="1">
      <c r="A48" s="593">
        <v>31</v>
      </c>
      <c r="B48" s="144">
        <v>68</v>
      </c>
      <c r="C48" s="145" t="s">
        <v>493</v>
      </c>
      <c r="D48" s="144">
        <v>1</v>
      </c>
      <c r="E48" s="663">
        <v>86546</v>
      </c>
      <c r="F48" s="144">
        <v>37</v>
      </c>
      <c r="G48" s="92">
        <v>114116.96</v>
      </c>
      <c r="I48" s="666"/>
      <c r="J48" s="665"/>
    </row>
    <row r="49" spans="1:10" s="664" customFormat="1" ht="15.95" customHeight="1">
      <c r="A49" s="593">
        <v>32</v>
      </c>
      <c r="B49" s="144">
        <v>68</v>
      </c>
      <c r="C49" s="145" t="s">
        <v>493</v>
      </c>
      <c r="D49" s="144">
        <v>1</v>
      </c>
      <c r="E49" s="663">
        <v>180802</v>
      </c>
      <c r="F49" s="144">
        <v>22</v>
      </c>
      <c r="G49" s="92">
        <v>215049.51</v>
      </c>
      <c r="I49" s="666"/>
      <c r="J49" s="665"/>
    </row>
    <row r="50" spans="1:10" s="664" customFormat="1" ht="15.95" customHeight="1">
      <c r="A50" s="593">
        <v>33</v>
      </c>
      <c r="B50" s="144">
        <v>68</v>
      </c>
      <c r="C50" s="145" t="s">
        <v>493</v>
      </c>
      <c r="D50" s="144">
        <v>1</v>
      </c>
      <c r="E50" s="663">
        <v>103045</v>
      </c>
      <c r="F50" s="144">
        <v>33</v>
      </c>
      <c r="G50" s="92">
        <v>132323.18</v>
      </c>
      <c r="I50" s="666"/>
      <c r="J50" s="665"/>
    </row>
    <row r="51" spans="1:10" s="664" customFormat="1" ht="15.95" customHeight="1">
      <c r="A51" s="593">
        <v>34</v>
      </c>
      <c r="B51" s="144">
        <v>68</v>
      </c>
      <c r="C51" s="145" t="s">
        <v>493</v>
      </c>
      <c r="D51" s="144">
        <v>1</v>
      </c>
      <c r="E51" s="663">
        <v>179412</v>
      </c>
      <c r="F51" s="144">
        <v>21</v>
      </c>
      <c r="G51" s="92">
        <v>211851.48</v>
      </c>
      <c r="I51" s="666"/>
      <c r="J51" s="665"/>
    </row>
    <row r="52" spans="1:10" s="664" customFormat="1" ht="15.95" customHeight="1">
      <c r="A52" s="593">
        <v>35</v>
      </c>
      <c r="B52" s="144">
        <v>77</v>
      </c>
      <c r="C52" s="145" t="s">
        <v>499</v>
      </c>
      <c r="D52" s="144">
        <v>1</v>
      </c>
      <c r="E52" s="663">
        <v>137968</v>
      </c>
      <c r="F52" s="144">
        <v>34</v>
      </c>
      <c r="G52" s="92">
        <v>178356.75</v>
      </c>
      <c r="I52" s="666"/>
      <c r="J52" s="665"/>
    </row>
    <row r="53" spans="1:10" s="664" customFormat="1" ht="15.95" customHeight="1">
      <c r="A53" s="593">
        <v>36</v>
      </c>
      <c r="B53" s="144">
        <v>81</v>
      </c>
      <c r="C53" s="142" t="s">
        <v>988</v>
      </c>
      <c r="D53" s="144">
        <v>1</v>
      </c>
      <c r="E53" s="663">
        <v>163507</v>
      </c>
      <c r="F53" s="144">
        <v>55</v>
      </c>
      <c r="G53" s="92">
        <v>240935.74</v>
      </c>
      <c r="I53" s="666"/>
      <c r="J53" s="665"/>
    </row>
    <row r="54" spans="1:10" s="664" customFormat="1" ht="15.95" customHeight="1">
      <c r="A54" s="593">
        <v>37</v>
      </c>
      <c r="B54" s="144">
        <v>81</v>
      </c>
      <c r="C54" s="142" t="s">
        <v>988</v>
      </c>
      <c r="D54" s="144">
        <v>1</v>
      </c>
      <c r="E54" s="663">
        <v>190322</v>
      </c>
      <c r="F54" s="144">
        <v>48</v>
      </c>
      <c r="G54" s="92">
        <v>268978.28000000003</v>
      </c>
      <c r="I54" s="666"/>
      <c r="J54" s="665"/>
    </row>
    <row r="55" spans="1:10" s="664" customFormat="1" ht="15.95" customHeight="1">
      <c r="A55" s="593">
        <v>38</v>
      </c>
      <c r="B55" s="144">
        <v>81</v>
      </c>
      <c r="C55" s="142" t="s">
        <v>988</v>
      </c>
      <c r="D55" s="144">
        <v>1</v>
      </c>
      <c r="E55" s="663">
        <v>217100</v>
      </c>
      <c r="F55" s="144">
        <v>42</v>
      </c>
      <c r="G55" s="92">
        <v>295607.7</v>
      </c>
      <c r="I55" s="666"/>
      <c r="J55" s="665"/>
    </row>
    <row r="56" spans="1:10" s="664" customFormat="1" ht="15.95" customHeight="1">
      <c r="A56" s="593">
        <v>39</v>
      </c>
      <c r="B56" s="144">
        <v>81</v>
      </c>
      <c r="C56" s="142" t="s">
        <v>988</v>
      </c>
      <c r="D56" s="144">
        <v>1</v>
      </c>
      <c r="E56" s="663">
        <v>121748</v>
      </c>
      <c r="F56" s="144">
        <v>53</v>
      </c>
      <c r="G56" s="92">
        <v>177305.26</v>
      </c>
      <c r="I56" s="666"/>
      <c r="J56" s="665"/>
    </row>
    <row r="57" spans="1:10" s="664" customFormat="1" ht="15.95" customHeight="1">
      <c r="A57" s="593">
        <v>40</v>
      </c>
      <c r="B57" s="144">
        <v>81</v>
      </c>
      <c r="C57" s="142" t="s">
        <v>988</v>
      </c>
      <c r="D57" s="144">
        <v>1</v>
      </c>
      <c r="E57" s="663">
        <v>148617</v>
      </c>
      <c r="F57" s="144">
        <v>45</v>
      </c>
      <c r="G57" s="92">
        <v>206198.66</v>
      </c>
      <c r="I57" s="666"/>
      <c r="J57" s="665"/>
    </row>
    <row r="58" spans="1:10" s="664" customFormat="1" ht="15.95" customHeight="1">
      <c r="A58" s="593">
        <v>41</v>
      </c>
      <c r="B58" s="144">
        <v>81</v>
      </c>
      <c r="C58" s="145" t="s">
        <v>988</v>
      </c>
      <c r="D58" s="144">
        <v>1</v>
      </c>
      <c r="E58" s="663">
        <v>187359</v>
      </c>
      <c r="F58" s="144">
        <v>33</v>
      </c>
      <c r="G58" s="92">
        <v>240593.31</v>
      </c>
      <c r="I58" s="666"/>
      <c r="J58" s="665"/>
    </row>
    <row r="59" spans="1:10" s="664" customFormat="1" ht="15.95" customHeight="1">
      <c r="A59" s="593">
        <v>42</v>
      </c>
      <c r="B59" s="144">
        <v>81</v>
      </c>
      <c r="C59" s="145" t="s">
        <v>988</v>
      </c>
      <c r="D59" s="144">
        <v>1</v>
      </c>
      <c r="E59" s="663">
        <v>158728</v>
      </c>
      <c r="F59" s="144">
        <v>47</v>
      </c>
      <c r="G59" s="92">
        <v>222960.46</v>
      </c>
      <c r="I59" s="666"/>
      <c r="J59" s="665"/>
    </row>
    <row r="60" spans="1:10" s="664" customFormat="1" ht="15.95" customHeight="1">
      <c r="A60" s="593">
        <v>43</v>
      </c>
      <c r="B60" s="144">
        <v>81</v>
      </c>
      <c r="C60" s="145" t="s">
        <v>542</v>
      </c>
      <c r="D60" s="144">
        <v>1</v>
      </c>
      <c r="E60" s="663">
        <v>146352</v>
      </c>
      <c r="F60" s="144">
        <v>17</v>
      </c>
      <c r="G60" s="92">
        <v>167773.54</v>
      </c>
      <c r="I60" s="666"/>
      <c r="J60" s="665"/>
    </row>
    <row r="61" spans="1:10" s="664" customFormat="1" ht="15.95" customHeight="1">
      <c r="A61" s="593">
        <v>44</v>
      </c>
      <c r="B61" s="144">
        <v>81</v>
      </c>
      <c r="C61" s="145" t="s">
        <v>542</v>
      </c>
      <c r="D61" s="144">
        <v>1</v>
      </c>
      <c r="E61" s="663">
        <v>273477</v>
      </c>
      <c r="F61" s="144">
        <v>14</v>
      </c>
      <c r="G61" s="92">
        <v>306441.92</v>
      </c>
      <c r="I61" s="666"/>
      <c r="J61" s="665"/>
    </row>
    <row r="62" spans="1:10" s="664" customFormat="1" ht="15.95" customHeight="1">
      <c r="A62" s="593">
        <v>45</v>
      </c>
      <c r="B62" s="144">
        <v>81</v>
      </c>
      <c r="C62" s="145" t="s">
        <v>542</v>
      </c>
      <c r="D62" s="144">
        <v>1</v>
      </c>
      <c r="E62" s="663">
        <v>214545</v>
      </c>
      <c r="F62" s="144">
        <v>36</v>
      </c>
      <c r="G62" s="92">
        <v>281045.37</v>
      </c>
      <c r="I62" s="666"/>
      <c r="J62" s="665"/>
    </row>
    <row r="63" spans="1:10" s="664" customFormat="1" ht="15.95" customHeight="1">
      <c r="A63" s="593">
        <v>46</v>
      </c>
      <c r="B63" s="144">
        <v>81</v>
      </c>
      <c r="C63" s="145" t="s">
        <v>542</v>
      </c>
      <c r="D63" s="144">
        <v>1</v>
      </c>
      <c r="E63" s="663">
        <v>367300</v>
      </c>
      <c r="F63" s="144">
        <v>51</v>
      </c>
      <c r="G63" s="92">
        <v>528585.1</v>
      </c>
      <c r="I63" s="666"/>
      <c r="J63" s="665"/>
    </row>
    <row r="64" spans="1:10" s="664" customFormat="1" ht="15.95" customHeight="1">
      <c r="A64" s="593">
        <v>47</v>
      </c>
      <c r="B64" s="144">
        <v>99</v>
      </c>
      <c r="C64" s="145" t="s">
        <v>511</v>
      </c>
      <c r="D64" s="144">
        <v>1</v>
      </c>
      <c r="E64" s="663">
        <v>150900</v>
      </c>
      <c r="F64" s="144">
        <v>17</v>
      </c>
      <c r="G64" s="92">
        <v>172987.23</v>
      </c>
      <c r="I64" s="666"/>
      <c r="J64" s="665"/>
    </row>
    <row r="65" spans="1:10" s="664" customFormat="1" ht="15.95" customHeight="1">
      <c r="A65" s="593">
        <v>48</v>
      </c>
      <c r="B65" s="144">
        <v>99</v>
      </c>
      <c r="C65" s="145" t="s">
        <v>511</v>
      </c>
      <c r="D65" s="144">
        <v>1</v>
      </c>
      <c r="E65" s="663">
        <v>263458</v>
      </c>
      <c r="F65" s="144">
        <v>15</v>
      </c>
      <c r="G65" s="92">
        <v>297483.59999999998</v>
      </c>
      <c r="I65" s="666"/>
      <c r="J65" s="665"/>
    </row>
    <row r="66" spans="1:10" s="664" customFormat="1" ht="15.95" customHeight="1">
      <c r="A66" s="593">
        <v>49</v>
      </c>
      <c r="B66" s="144">
        <v>100</v>
      </c>
      <c r="C66" s="145" t="s">
        <v>513</v>
      </c>
      <c r="D66" s="144">
        <v>1</v>
      </c>
      <c r="E66" s="663">
        <v>140733</v>
      </c>
      <c r="F66" s="144">
        <v>24</v>
      </c>
      <c r="G66" s="92">
        <v>169814.07</v>
      </c>
      <c r="I66" s="666"/>
      <c r="J66" s="665"/>
    </row>
    <row r="67" spans="1:10" s="664" customFormat="1" ht="15.95" customHeight="1">
      <c r="A67" s="593">
        <v>50</v>
      </c>
      <c r="B67" s="144">
        <v>100</v>
      </c>
      <c r="C67" s="145" t="s">
        <v>513</v>
      </c>
      <c r="D67" s="144">
        <v>1</v>
      </c>
      <c r="E67" s="663">
        <v>285391</v>
      </c>
      <c r="F67" s="144">
        <v>32</v>
      </c>
      <c r="G67" s="92">
        <v>364021.93</v>
      </c>
      <c r="I67" s="666"/>
      <c r="J67" s="665"/>
    </row>
    <row r="68" spans="1:10" s="664" customFormat="1" ht="15.95" customHeight="1">
      <c r="A68" s="593">
        <v>51</v>
      </c>
      <c r="B68" s="144">
        <v>100</v>
      </c>
      <c r="C68" s="145" t="s">
        <v>513</v>
      </c>
      <c r="D68" s="144">
        <v>1</v>
      </c>
      <c r="E68" s="663">
        <v>147549</v>
      </c>
      <c r="F68" s="144">
        <v>29</v>
      </c>
      <c r="G68" s="92">
        <v>184390.51</v>
      </c>
      <c r="I68" s="666"/>
      <c r="J68" s="665"/>
    </row>
    <row r="69" spans="1:10" s="664" customFormat="1" ht="15.95" customHeight="1">
      <c r="A69" s="593">
        <v>52</v>
      </c>
      <c r="B69" s="144">
        <v>100</v>
      </c>
      <c r="C69" s="145" t="s">
        <v>513</v>
      </c>
      <c r="D69" s="144">
        <v>1</v>
      </c>
      <c r="E69" s="663">
        <v>218223</v>
      </c>
      <c r="F69" s="144">
        <v>43</v>
      </c>
      <c r="G69" s="92">
        <v>299015.7</v>
      </c>
      <c r="I69" s="666"/>
      <c r="J69" s="665"/>
    </row>
    <row r="70" spans="1:10" s="664" customFormat="1" ht="15.95" customHeight="1">
      <c r="A70" s="593">
        <v>53</v>
      </c>
      <c r="B70" s="144">
        <v>100</v>
      </c>
      <c r="C70" s="145" t="s">
        <v>513</v>
      </c>
      <c r="D70" s="144">
        <v>1</v>
      </c>
      <c r="E70" s="663">
        <v>359775</v>
      </c>
      <c r="F70" s="144">
        <v>8</v>
      </c>
      <c r="G70" s="92">
        <v>384556.3</v>
      </c>
      <c r="I70" s="666"/>
      <c r="J70" s="665"/>
    </row>
    <row r="71" spans="1:10" s="664" customFormat="1" ht="15.95" customHeight="1">
      <c r="A71" s="593">
        <v>54</v>
      </c>
      <c r="B71" s="144">
        <v>108</v>
      </c>
      <c r="C71" s="145" t="s">
        <v>519</v>
      </c>
      <c r="D71" s="144">
        <v>1</v>
      </c>
      <c r="E71" s="663">
        <v>99098</v>
      </c>
      <c r="F71" s="144">
        <v>28</v>
      </c>
      <c r="G71" s="92">
        <v>122988.55</v>
      </c>
      <c r="I71" s="666"/>
      <c r="J71" s="665"/>
    </row>
    <row r="72" spans="1:10" s="664" customFormat="1" ht="15.95" customHeight="1">
      <c r="A72" s="593">
        <v>55</v>
      </c>
      <c r="B72" s="144">
        <v>108</v>
      </c>
      <c r="C72" s="145" t="s">
        <v>519</v>
      </c>
      <c r="D72" s="144">
        <v>1</v>
      </c>
      <c r="E72" s="663">
        <v>145700</v>
      </c>
      <c r="F72" s="144">
        <v>31</v>
      </c>
      <c r="G72" s="92">
        <v>184588.79</v>
      </c>
      <c r="I72" s="666"/>
      <c r="J72" s="665"/>
    </row>
    <row r="73" spans="1:10" s="664" customFormat="1" ht="15.95" customHeight="1">
      <c r="A73" s="593">
        <v>56</v>
      </c>
      <c r="B73" s="144">
        <v>116</v>
      </c>
      <c r="C73" s="194" t="s">
        <v>543</v>
      </c>
      <c r="D73" s="144">
        <v>1</v>
      </c>
      <c r="E73" s="663">
        <v>128952</v>
      </c>
      <c r="F73" s="144">
        <v>31</v>
      </c>
      <c r="G73" s="92">
        <v>163370.57999999999</v>
      </c>
      <c r="I73" s="666"/>
      <c r="J73" s="665"/>
    </row>
    <row r="74" spans="1:10" s="664" customFormat="1" ht="15.95" customHeight="1">
      <c r="A74" s="593">
        <v>57</v>
      </c>
      <c r="B74" s="144">
        <v>122</v>
      </c>
      <c r="C74" s="194" t="s">
        <v>529</v>
      </c>
      <c r="D74" s="144">
        <v>1</v>
      </c>
      <c r="E74" s="663">
        <v>195844</v>
      </c>
      <c r="F74" s="144">
        <v>16</v>
      </c>
      <c r="G74" s="92">
        <v>222823.47</v>
      </c>
      <c r="I74" s="666"/>
      <c r="J74" s="665"/>
    </row>
    <row r="75" spans="1:10" s="664" customFormat="1" ht="15.95" customHeight="1">
      <c r="A75" s="593">
        <v>58</v>
      </c>
      <c r="B75" s="144">
        <v>122</v>
      </c>
      <c r="C75" s="194" t="s">
        <v>529</v>
      </c>
      <c r="D75" s="144">
        <v>1</v>
      </c>
      <c r="E75" s="663">
        <v>107040</v>
      </c>
      <c r="F75" s="144">
        <v>31</v>
      </c>
      <c r="G75" s="92">
        <v>135610.04999999999</v>
      </c>
      <c r="I75" s="666"/>
      <c r="J75" s="665"/>
    </row>
    <row r="76" spans="1:10" s="664" customFormat="1" ht="6" customHeight="1">
      <c r="A76" s="425"/>
      <c r="B76" s="1147"/>
      <c r="C76" s="1147"/>
      <c r="D76" s="1147"/>
      <c r="E76" s="1147"/>
      <c r="F76" s="1147"/>
      <c r="G76" s="1147"/>
      <c r="H76" s="667"/>
    </row>
    <row r="77" spans="1:10" s="664" customFormat="1" ht="15" customHeight="1">
      <c r="A77" s="425">
        <v>1</v>
      </c>
      <c r="B77" s="1147" t="s">
        <v>4873</v>
      </c>
      <c r="C77" s="1147"/>
      <c r="D77" s="1147"/>
      <c r="E77" s="1147"/>
      <c r="F77" s="1147"/>
      <c r="G77" s="1147"/>
      <c r="H77" s="667"/>
    </row>
    <row r="78" spans="1:10" ht="15" customHeight="1">
      <c r="A78" s="425">
        <v>2</v>
      </c>
      <c r="B78" s="173" t="s">
        <v>228</v>
      </c>
      <c r="C78" s="672"/>
      <c r="D78" s="672"/>
      <c r="E78" s="672"/>
      <c r="F78" s="672"/>
      <c r="G78" s="672"/>
      <c r="H78" s="426"/>
    </row>
    <row r="79" spans="1:10" ht="11.25" customHeight="1">
      <c r="A79" s="1148" t="s">
        <v>4874</v>
      </c>
      <c r="B79" s="1148"/>
      <c r="C79" s="1148"/>
      <c r="D79" s="1148"/>
      <c r="E79" s="1148"/>
      <c r="F79" s="1148"/>
      <c r="G79" s="1148"/>
      <c r="H79" s="147"/>
    </row>
    <row r="80" spans="1:10" ht="3" customHeight="1">
      <c r="A80" s="425"/>
      <c r="B80" s="173"/>
      <c r="G80" s="174"/>
      <c r="H80" s="147"/>
    </row>
    <row r="81" spans="7:8" ht="7.5" customHeight="1">
      <c r="G81" s="668"/>
      <c r="H81" s="147"/>
    </row>
    <row r="82" spans="7:8" ht="22.5" customHeight="1">
      <c r="H82" s="668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6" customWidth="1"/>
    <col min="2" max="2" width="14.125" style="66" customWidth="1"/>
    <col min="3" max="3" width="1.375" style="66" customWidth="1"/>
    <col min="4" max="198" width="7" style="66"/>
    <col min="199" max="199" width="40.125" style="66" customWidth="1"/>
    <col min="200" max="200" width="46.125" style="66" customWidth="1"/>
    <col min="201" max="201" width="38.625" style="66" customWidth="1"/>
    <col min="202" max="202" width="37" style="66" customWidth="1"/>
    <col min="203" max="454" width="7" style="66"/>
    <col min="455" max="455" width="40.125" style="66" customWidth="1"/>
    <col min="456" max="456" width="46.125" style="66" customWidth="1"/>
    <col min="457" max="457" width="38.625" style="66" customWidth="1"/>
    <col min="458" max="458" width="37" style="66" customWidth="1"/>
    <col min="459" max="710" width="7" style="66"/>
    <col min="711" max="711" width="40.125" style="66" customWidth="1"/>
    <col min="712" max="712" width="46.125" style="66" customWidth="1"/>
    <col min="713" max="713" width="38.625" style="66" customWidth="1"/>
    <col min="714" max="714" width="37" style="66" customWidth="1"/>
    <col min="715" max="966" width="7" style="66"/>
    <col min="967" max="967" width="40.125" style="66" customWidth="1"/>
    <col min="968" max="968" width="46.125" style="66" customWidth="1"/>
    <col min="969" max="969" width="38.625" style="66" customWidth="1"/>
    <col min="970" max="970" width="37" style="66" customWidth="1"/>
    <col min="971" max="1222" width="7" style="66"/>
    <col min="1223" max="1223" width="40.125" style="66" customWidth="1"/>
    <col min="1224" max="1224" width="46.125" style="66" customWidth="1"/>
    <col min="1225" max="1225" width="38.625" style="66" customWidth="1"/>
    <col min="1226" max="1226" width="37" style="66" customWidth="1"/>
    <col min="1227" max="1478" width="7" style="66"/>
    <col min="1479" max="1479" width="40.125" style="66" customWidth="1"/>
    <col min="1480" max="1480" width="46.125" style="66" customWidth="1"/>
    <col min="1481" max="1481" width="38.625" style="66" customWidth="1"/>
    <col min="1482" max="1482" width="37" style="66" customWidth="1"/>
    <col min="1483" max="1734" width="7" style="66"/>
    <col min="1735" max="1735" width="40.125" style="66" customWidth="1"/>
    <col min="1736" max="1736" width="46.125" style="66" customWidth="1"/>
    <col min="1737" max="1737" width="38.625" style="66" customWidth="1"/>
    <col min="1738" max="1738" width="37" style="66" customWidth="1"/>
    <col min="1739" max="1990" width="7" style="66"/>
    <col min="1991" max="1991" width="40.125" style="66" customWidth="1"/>
    <col min="1992" max="1992" width="46.125" style="66" customWidth="1"/>
    <col min="1993" max="1993" width="38.625" style="66" customWidth="1"/>
    <col min="1994" max="1994" width="37" style="66" customWidth="1"/>
    <col min="1995" max="2246" width="7" style="66"/>
    <col min="2247" max="2247" width="40.125" style="66" customWidth="1"/>
    <col min="2248" max="2248" width="46.125" style="66" customWidth="1"/>
    <col min="2249" max="2249" width="38.625" style="66" customWidth="1"/>
    <col min="2250" max="2250" width="37" style="66" customWidth="1"/>
    <col min="2251" max="2502" width="7" style="66"/>
    <col min="2503" max="2503" width="40.125" style="66" customWidth="1"/>
    <col min="2504" max="2504" width="46.125" style="66" customWidth="1"/>
    <col min="2505" max="2505" width="38.625" style="66" customWidth="1"/>
    <col min="2506" max="2506" width="37" style="66" customWidth="1"/>
    <col min="2507" max="2758" width="7" style="66"/>
    <col min="2759" max="2759" width="40.125" style="66" customWidth="1"/>
    <col min="2760" max="2760" width="46.125" style="66" customWidth="1"/>
    <col min="2761" max="2761" width="38.625" style="66" customWidth="1"/>
    <col min="2762" max="2762" width="37" style="66" customWidth="1"/>
    <col min="2763" max="3014" width="7" style="66"/>
    <col min="3015" max="3015" width="40.125" style="66" customWidth="1"/>
    <col min="3016" max="3016" width="46.125" style="66" customWidth="1"/>
    <col min="3017" max="3017" width="38.625" style="66" customWidth="1"/>
    <col min="3018" max="3018" width="37" style="66" customWidth="1"/>
    <col min="3019" max="3270" width="7" style="66"/>
    <col min="3271" max="3271" width="40.125" style="66" customWidth="1"/>
    <col min="3272" max="3272" width="46.125" style="66" customWidth="1"/>
    <col min="3273" max="3273" width="38.625" style="66" customWidth="1"/>
    <col min="3274" max="3274" width="37" style="66" customWidth="1"/>
    <col min="3275" max="3526" width="7" style="66"/>
    <col min="3527" max="3527" width="40.125" style="66" customWidth="1"/>
    <col min="3528" max="3528" width="46.125" style="66" customWidth="1"/>
    <col min="3529" max="3529" width="38.625" style="66" customWidth="1"/>
    <col min="3530" max="3530" width="37" style="66" customWidth="1"/>
    <col min="3531" max="3782" width="7" style="66"/>
    <col min="3783" max="3783" width="40.125" style="66" customWidth="1"/>
    <col min="3784" max="3784" width="46.125" style="66" customWidth="1"/>
    <col min="3785" max="3785" width="38.625" style="66" customWidth="1"/>
    <col min="3786" max="3786" width="37" style="66" customWidth="1"/>
    <col min="3787" max="4038" width="7" style="66"/>
    <col min="4039" max="4039" width="40.125" style="66" customWidth="1"/>
    <col min="4040" max="4040" width="46.125" style="66" customWidth="1"/>
    <col min="4041" max="4041" width="38.625" style="66" customWidth="1"/>
    <col min="4042" max="4042" width="37" style="66" customWidth="1"/>
    <col min="4043" max="4294" width="7" style="66"/>
    <col min="4295" max="4295" width="40.125" style="66" customWidth="1"/>
    <col min="4296" max="4296" width="46.125" style="66" customWidth="1"/>
    <col min="4297" max="4297" width="38.625" style="66" customWidth="1"/>
    <col min="4298" max="4298" width="37" style="66" customWidth="1"/>
    <col min="4299" max="4550" width="7" style="66"/>
    <col min="4551" max="4551" width="40.125" style="66" customWidth="1"/>
    <col min="4552" max="4552" width="46.125" style="66" customWidth="1"/>
    <col min="4553" max="4553" width="38.625" style="66" customWidth="1"/>
    <col min="4554" max="4554" width="37" style="66" customWidth="1"/>
    <col min="4555" max="4806" width="7" style="66"/>
    <col min="4807" max="4807" width="40.125" style="66" customWidth="1"/>
    <col min="4808" max="4808" width="46.125" style="66" customWidth="1"/>
    <col min="4809" max="4809" width="38.625" style="66" customWidth="1"/>
    <col min="4810" max="4810" width="37" style="66" customWidth="1"/>
    <col min="4811" max="5062" width="7" style="66"/>
    <col min="5063" max="5063" width="40.125" style="66" customWidth="1"/>
    <col min="5064" max="5064" width="46.125" style="66" customWidth="1"/>
    <col min="5065" max="5065" width="38.625" style="66" customWidth="1"/>
    <col min="5066" max="5066" width="37" style="66" customWidth="1"/>
    <col min="5067" max="5318" width="7" style="66"/>
    <col min="5319" max="5319" width="40.125" style="66" customWidth="1"/>
    <col min="5320" max="5320" width="46.125" style="66" customWidth="1"/>
    <col min="5321" max="5321" width="38.625" style="66" customWidth="1"/>
    <col min="5322" max="5322" width="37" style="66" customWidth="1"/>
    <col min="5323" max="5574" width="7" style="66"/>
    <col min="5575" max="5575" width="40.125" style="66" customWidth="1"/>
    <col min="5576" max="5576" width="46.125" style="66" customWidth="1"/>
    <col min="5577" max="5577" width="38.625" style="66" customWidth="1"/>
    <col min="5578" max="5578" width="37" style="66" customWidth="1"/>
    <col min="5579" max="5830" width="7" style="66"/>
    <col min="5831" max="5831" width="40.125" style="66" customWidth="1"/>
    <col min="5832" max="5832" width="46.125" style="66" customWidth="1"/>
    <col min="5833" max="5833" width="38.625" style="66" customWidth="1"/>
    <col min="5834" max="5834" width="37" style="66" customWidth="1"/>
    <col min="5835" max="6086" width="7" style="66"/>
    <col min="6087" max="6087" width="40.125" style="66" customWidth="1"/>
    <col min="6088" max="6088" width="46.125" style="66" customWidth="1"/>
    <col min="6089" max="6089" width="38.625" style="66" customWidth="1"/>
    <col min="6090" max="6090" width="37" style="66" customWidth="1"/>
    <col min="6091" max="6342" width="7" style="66"/>
    <col min="6343" max="6343" width="40.125" style="66" customWidth="1"/>
    <col min="6344" max="6344" width="46.125" style="66" customWidth="1"/>
    <col min="6345" max="6345" width="38.625" style="66" customWidth="1"/>
    <col min="6346" max="6346" width="37" style="66" customWidth="1"/>
    <col min="6347" max="6598" width="7" style="66"/>
    <col min="6599" max="6599" width="40.125" style="66" customWidth="1"/>
    <col min="6600" max="6600" width="46.125" style="66" customWidth="1"/>
    <col min="6601" max="6601" width="38.625" style="66" customWidth="1"/>
    <col min="6602" max="6602" width="37" style="66" customWidth="1"/>
    <col min="6603" max="6854" width="7" style="66"/>
    <col min="6855" max="6855" width="40.125" style="66" customWidth="1"/>
    <col min="6856" max="6856" width="46.125" style="66" customWidth="1"/>
    <col min="6857" max="6857" width="38.625" style="66" customWidth="1"/>
    <col min="6858" max="6858" width="37" style="66" customWidth="1"/>
    <col min="6859" max="7110" width="7" style="66"/>
    <col min="7111" max="7111" width="40.125" style="66" customWidth="1"/>
    <col min="7112" max="7112" width="46.125" style="66" customWidth="1"/>
    <col min="7113" max="7113" width="38.625" style="66" customWidth="1"/>
    <col min="7114" max="7114" width="37" style="66" customWidth="1"/>
    <col min="7115" max="7366" width="7" style="66"/>
    <col min="7367" max="7367" width="40.125" style="66" customWidth="1"/>
    <col min="7368" max="7368" width="46.125" style="66" customWidth="1"/>
    <col min="7369" max="7369" width="38.625" style="66" customWidth="1"/>
    <col min="7370" max="7370" width="37" style="66" customWidth="1"/>
    <col min="7371" max="7622" width="7" style="66"/>
    <col min="7623" max="7623" width="40.125" style="66" customWidth="1"/>
    <col min="7624" max="7624" width="46.125" style="66" customWidth="1"/>
    <col min="7625" max="7625" width="38.625" style="66" customWidth="1"/>
    <col min="7626" max="7626" width="37" style="66" customWidth="1"/>
    <col min="7627" max="7878" width="7" style="66"/>
    <col min="7879" max="7879" width="40.125" style="66" customWidth="1"/>
    <col min="7880" max="7880" width="46.125" style="66" customWidth="1"/>
    <col min="7881" max="7881" width="38.625" style="66" customWidth="1"/>
    <col min="7882" max="7882" width="37" style="66" customWidth="1"/>
    <col min="7883" max="8134" width="7" style="66"/>
    <col min="8135" max="8135" width="40.125" style="66" customWidth="1"/>
    <col min="8136" max="8136" width="46.125" style="66" customWidth="1"/>
    <col min="8137" max="8137" width="38.625" style="66" customWidth="1"/>
    <col min="8138" max="8138" width="37" style="66" customWidth="1"/>
    <col min="8139" max="8390" width="7" style="66"/>
    <col min="8391" max="8391" width="40.125" style="66" customWidth="1"/>
    <col min="8392" max="8392" width="46.125" style="66" customWidth="1"/>
    <col min="8393" max="8393" width="38.625" style="66" customWidth="1"/>
    <col min="8394" max="8394" width="37" style="66" customWidth="1"/>
    <col min="8395" max="8646" width="7" style="66"/>
    <col min="8647" max="8647" width="40.125" style="66" customWidth="1"/>
    <col min="8648" max="8648" width="46.125" style="66" customWidth="1"/>
    <col min="8649" max="8649" width="38.625" style="66" customWidth="1"/>
    <col min="8650" max="8650" width="37" style="66" customWidth="1"/>
    <col min="8651" max="8902" width="7" style="66"/>
    <col min="8903" max="8903" width="40.125" style="66" customWidth="1"/>
    <col min="8904" max="8904" width="46.125" style="66" customWidth="1"/>
    <col min="8905" max="8905" width="38.625" style="66" customWidth="1"/>
    <col min="8906" max="8906" width="37" style="66" customWidth="1"/>
    <col min="8907" max="9158" width="7" style="66"/>
    <col min="9159" max="9159" width="40.125" style="66" customWidth="1"/>
    <col min="9160" max="9160" width="46.125" style="66" customWidth="1"/>
    <col min="9161" max="9161" width="38.625" style="66" customWidth="1"/>
    <col min="9162" max="9162" width="37" style="66" customWidth="1"/>
    <col min="9163" max="9414" width="7" style="66"/>
    <col min="9415" max="9415" width="40.125" style="66" customWidth="1"/>
    <col min="9416" max="9416" width="46.125" style="66" customWidth="1"/>
    <col min="9417" max="9417" width="38.625" style="66" customWidth="1"/>
    <col min="9418" max="9418" width="37" style="66" customWidth="1"/>
    <col min="9419" max="9670" width="7" style="66"/>
    <col min="9671" max="9671" width="40.125" style="66" customWidth="1"/>
    <col min="9672" max="9672" width="46.125" style="66" customWidth="1"/>
    <col min="9673" max="9673" width="38.625" style="66" customWidth="1"/>
    <col min="9674" max="9674" width="37" style="66" customWidth="1"/>
    <col min="9675" max="9926" width="7" style="66"/>
    <col min="9927" max="9927" width="40.125" style="66" customWidth="1"/>
    <col min="9928" max="9928" width="46.125" style="66" customWidth="1"/>
    <col min="9929" max="9929" width="38.625" style="66" customWidth="1"/>
    <col min="9930" max="9930" width="37" style="66" customWidth="1"/>
    <col min="9931" max="10182" width="7" style="66"/>
    <col min="10183" max="10183" width="40.125" style="66" customWidth="1"/>
    <col min="10184" max="10184" width="46.125" style="66" customWidth="1"/>
    <col min="10185" max="10185" width="38.625" style="66" customWidth="1"/>
    <col min="10186" max="10186" width="37" style="66" customWidth="1"/>
    <col min="10187" max="10438" width="7" style="66"/>
    <col min="10439" max="10439" width="40.125" style="66" customWidth="1"/>
    <col min="10440" max="10440" width="46.125" style="66" customWidth="1"/>
    <col min="10441" max="10441" width="38.625" style="66" customWidth="1"/>
    <col min="10442" max="10442" width="37" style="66" customWidth="1"/>
    <col min="10443" max="10694" width="7" style="66"/>
    <col min="10695" max="10695" width="40.125" style="66" customWidth="1"/>
    <col min="10696" max="10696" width="46.125" style="66" customWidth="1"/>
    <col min="10697" max="10697" width="38.625" style="66" customWidth="1"/>
    <col min="10698" max="10698" width="37" style="66" customWidth="1"/>
    <col min="10699" max="10950" width="7" style="66"/>
    <col min="10951" max="10951" width="40.125" style="66" customWidth="1"/>
    <col min="10952" max="10952" width="46.125" style="66" customWidth="1"/>
    <col min="10953" max="10953" width="38.625" style="66" customWidth="1"/>
    <col min="10954" max="10954" width="37" style="66" customWidth="1"/>
    <col min="10955" max="11206" width="7" style="66"/>
    <col min="11207" max="11207" width="40.125" style="66" customWidth="1"/>
    <col min="11208" max="11208" width="46.125" style="66" customWidth="1"/>
    <col min="11209" max="11209" width="38.625" style="66" customWidth="1"/>
    <col min="11210" max="11210" width="37" style="66" customWidth="1"/>
    <col min="11211" max="11462" width="7" style="66"/>
    <col min="11463" max="11463" width="40.125" style="66" customWidth="1"/>
    <col min="11464" max="11464" width="46.125" style="66" customWidth="1"/>
    <col min="11465" max="11465" width="38.625" style="66" customWidth="1"/>
    <col min="11466" max="11466" width="37" style="66" customWidth="1"/>
    <col min="11467" max="11718" width="7" style="66"/>
    <col min="11719" max="11719" width="40.125" style="66" customWidth="1"/>
    <col min="11720" max="11720" width="46.125" style="66" customWidth="1"/>
    <col min="11721" max="11721" width="38.625" style="66" customWidth="1"/>
    <col min="11722" max="11722" width="37" style="66" customWidth="1"/>
    <col min="11723" max="11974" width="7" style="66"/>
    <col min="11975" max="11975" width="40.125" style="66" customWidth="1"/>
    <col min="11976" max="11976" width="46.125" style="66" customWidth="1"/>
    <col min="11977" max="11977" width="38.625" style="66" customWidth="1"/>
    <col min="11978" max="11978" width="37" style="66" customWidth="1"/>
    <col min="11979" max="12230" width="7" style="66"/>
    <col min="12231" max="12231" width="40.125" style="66" customWidth="1"/>
    <col min="12232" max="12232" width="46.125" style="66" customWidth="1"/>
    <col min="12233" max="12233" width="38.625" style="66" customWidth="1"/>
    <col min="12234" max="12234" width="37" style="66" customWidth="1"/>
    <col min="12235" max="12486" width="7" style="66"/>
    <col min="12487" max="12487" width="40.125" style="66" customWidth="1"/>
    <col min="12488" max="12488" width="46.125" style="66" customWidth="1"/>
    <col min="12489" max="12489" width="38.625" style="66" customWidth="1"/>
    <col min="12490" max="12490" width="37" style="66" customWidth="1"/>
    <col min="12491" max="12742" width="7" style="66"/>
    <col min="12743" max="12743" width="40.125" style="66" customWidth="1"/>
    <col min="12744" max="12744" width="46.125" style="66" customWidth="1"/>
    <col min="12745" max="12745" width="38.625" style="66" customWidth="1"/>
    <col min="12746" max="12746" width="37" style="66" customWidth="1"/>
    <col min="12747" max="12998" width="7" style="66"/>
    <col min="12999" max="12999" width="40.125" style="66" customWidth="1"/>
    <col min="13000" max="13000" width="46.125" style="66" customWidth="1"/>
    <col min="13001" max="13001" width="38.625" style="66" customWidth="1"/>
    <col min="13002" max="13002" width="37" style="66" customWidth="1"/>
    <col min="13003" max="13254" width="7" style="66"/>
    <col min="13255" max="13255" width="40.125" style="66" customWidth="1"/>
    <col min="13256" max="13256" width="46.125" style="66" customWidth="1"/>
    <col min="13257" max="13257" width="38.625" style="66" customWidth="1"/>
    <col min="13258" max="13258" width="37" style="66" customWidth="1"/>
    <col min="13259" max="13510" width="7" style="66"/>
    <col min="13511" max="13511" width="40.125" style="66" customWidth="1"/>
    <col min="13512" max="13512" width="46.125" style="66" customWidth="1"/>
    <col min="13513" max="13513" width="38.625" style="66" customWidth="1"/>
    <col min="13514" max="13514" width="37" style="66" customWidth="1"/>
    <col min="13515" max="13766" width="7" style="66"/>
    <col min="13767" max="13767" width="40.125" style="66" customWidth="1"/>
    <col min="13768" max="13768" width="46.125" style="66" customWidth="1"/>
    <col min="13769" max="13769" width="38.625" style="66" customWidth="1"/>
    <col min="13770" max="13770" width="37" style="66" customWidth="1"/>
    <col min="13771" max="14022" width="7" style="66"/>
    <col min="14023" max="14023" width="40.125" style="66" customWidth="1"/>
    <col min="14024" max="14024" width="46.125" style="66" customWidth="1"/>
    <col min="14025" max="14025" width="38.625" style="66" customWidth="1"/>
    <col min="14026" max="14026" width="37" style="66" customWidth="1"/>
    <col min="14027" max="14278" width="7" style="66"/>
    <col min="14279" max="14279" width="40.125" style="66" customWidth="1"/>
    <col min="14280" max="14280" width="46.125" style="66" customWidth="1"/>
    <col min="14281" max="14281" width="38.625" style="66" customWidth="1"/>
    <col min="14282" max="14282" width="37" style="66" customWidth="1"/>
    <col min="14283" max="14534" width="7" style="66"/>
    <col min="14535" max="14535" width="40.125" style="66" customWidth="1"/>
    <col min="14536" max="14536" width="46.125" style="66" customWidth="1"/>
    <col min="14537" max="14537" width="38.625" style="66" customWidth="1"/>
    <col min="14538" max="14538" width="37" style="66" customWidth="1"/>
    <col min="14539" max="14790" width="7" style="66"/>
    <col min="14791" max="14791" width="40.125" style="66" customWidth="1"/>
    <col min="14792" max="14792" width="46.125" style="66" customWidth="1"/>
    <col min="14793" max="14793" width="38.625" style="66" customWidth="1"/>
    <col min="14794" max="14794" width="37" style="66" customWidth="1"/>
    <col min="14795" max="15046" width="7" style="66"/>
    <col min="15047" max="15047" width="40.125" style="66" customWidth="1"/>
    <col min="15048" max="15048" width="46.125" style="66" customWidth="1"/>
    <col min="15049" max="15049" width="38.625" style="66" customWidth="1"/>
    <col min="15050" max="15050" width="37" style="66" customWidth="1"/>
    <col min="15051" max="15302" width="7" style="66"/>
    <col min="15303" max="15303" width="40.125" style="66" customWidth="1"/>
    <col min="15304" max="15304" width="46.125" style="66" customWidth="1"/>
    <col min="15305" max="15305" width="38.625" style="66" customWidth="1"/>
    <col min="15306" max="15306" width="37" style="66" customWidth="1"/>
    <col min="15307" max="15558" width="7" style="66"/>
    <col min="15559" max="15559" width="40.125" style="66" customWidth="1"/>
    <col min="15560" max="15560" width="46.125" style="66" customWidth="1"/>
    <col min="15561" max="15561" width="38.625" style="66" customWidth="1"/>
    <col min="15562" max="15562" width="37" style="66" customWidth="1"/>
    <col min="15563" max="15814" width="7" style="66"/>
    <col min="15815" max="15815" width="40.125" style="66" customWidth="1"/>
    <col min="15816" max="15816" width="46.125" style="66" customWidth="1"/>
    <col min="15817" max="15817" width="38.625" style="66" customWidth="1"/>
    <col min="15818" max="15818" width="37" style="66" customWidth="1"/>
    <col min="15819" max="16070" width="7" style="66"/>
    <col min="16071" max="16071" width="40.125" style="66" customWidth="1"/>
    <col min="16072" max="16072" width="46.125" style="66" customWidth="1"/>
    <col min="16073" max="16073" width="38.625" style="66" customWidth="1"/>
    <col min="16074" max="16074" width="37" style="66" customWidth="1"/>
    <col min="16075" max="16384" width="7" style="66"/>
  </cols>
  <sheetData>
    <row r="1" spans="1:9" s="1" customFormat="1" ht="18">
      <c r="B1" s="8" t="s">
        <v>544</v>
      </c>
    </row>
    <row r="2" spans="1:9" s="1" customFormat="1" ht="18">
      <c r="B2" s="74" t="s">
        <v>4501</v>
      </c>
    </row>
    <row r="3" spans="1:9" s="338" customFormat="1" ht="15.95" customHeight="1"/>
    <row r="4" spans="1:9" s="1" customFormat="1" ht="125.25" customHeight="1">
      <c r="A4" s="1157" t="s">
        <v>4877</v>
      </c>
      <c r="B4" s="1157"/>
    </row>
    <row r="5" spans="1:9" s="1" customFormat="1" ht="6" customHeight="1"/>
    <row r="6" spans="1:9" s="11" customFormat="1" ht="42.6" customHeight="1">
      <c r="A6" s="993" t="s">
        <v>4500</v>
      </c>
      <c r="B6" s="993"/>
      <c r="C6" s="581"/>
      <c r="D6" s="581"/>
    </row>
    <row r="7" spans="1:9" s="1" customFormat="1" ht="6" customHeight="1"/>
    <row r="8" spans="1:9" s="439" customFormat="1" ht="26.1" customHeight="1">
      <c r="A8" s="1092" t="s">
        <v>4875</v>
      </c>
      <c r="B8" s="1092"/>
      <c r="C8" s="673"/>
      <c r="D8" s="673"/>
      <c r="E8" s="673"/>
      <c r="F8" s="673"/>
      <c r="G8" s="673"/>
      <c r="H8" s="673"/>
      <c r="I8" s="673"/>
    </row>
    <row r="9" spans="1:9" s="1" customFormat="1" ht="8.25" customHeight="1">
      <c r="A9" s="24"/>
    </row>
    <row r="10" spans="1:9" s="45" customFormat="1" ht="54.95" customHeight="1">
      <c r="A10" s="632" t="s">
        <v>4878</v>
      </c>
      <c r="B10" s="212">
        <v>41205.699999999997</v>
      </c>
      <c r="C10" s="631"/>
    </row>
    <row r="11" spans="1:9" s="45" customFormat="1" ht="54.95" customHeight="1">
      <c r="A11" s="632" t="s">
        <v>4883</v>
      </c>
      <c r="B11" s="212">
        <v>24723.42</v>
      </c>
      <c r="C11" s="631"/>
    </row>
    <row r="12" spans="1:9" s="45" customFormat="1" ht="54.95" customHeight="1">
      <c r="A12" s="632" t="s">
        <v>4881</v>
      </c>
      <c r="B12" s="212">
        <v>0.6</v>
      </c>
      <c r="C12" s="631"/>
    </row>
    <row r="13" spans="1:9" s="45" customFormat="1" ht="9" customHeight="1">
      <c r="A13" s="632"/>
      <c r="B13" s="212"/>
      <c r="C13" s="631"/>
    </row>
    <row r="14" spans="1:9" s="439" customFormat="1" ht="26.1" customHeight="1">
      <c r="A14" s="1092" t="s">
        <v>4876</v>
      </c>
      <c r="B14" s="1092"/>
      <c r="C14" s="673"/>
      <c r="D14" s="673"/>
      <c r="E14" s="673"/>
      <c r="F14" s="673"/>
      <c r="G14" s="673"/>
      <c r="H14" s="673"/>
      <c r="I14" s="673"/>
    </row>
    <row r="15" spans="1:9" s="45" customFormat="1" ht="9" customHeight="1">
      <c r="A15" s="632"/>
      <c r="B15" s="212"/>
      <c r="C15" s="631"/>
    </row>
    <row r="16" spans="1:9" s="45" customFormat="1" ht="54.95" customHeight="1">
      <c r="A16" s="632" t="s">
        <v>4879</v>
      </c>
      <c r="B16" s="212">
        <v>67156.98</v>
      </c>
      <c r="C16" s="631"/>
    </row>
    <row r="17" spans="1:3" s="45" customFormat="1" ht="54.95" customHeight="1">
      <c r="A17" s="632" t="s">
        <v>4882</v>
      </c>
      <c r="B17" s="212">
        <v>43652.04</v>
      </c>
      <c r="C17" s="631"/>
    </row>
    <row r="18" spans="1:3" s="45" customFormat="1" ht="54.95" customHeight="1">
      <c r="A18" s="632" t="s">
        <v>4880</v>
      </c>
      <c r="B18" s="212">
        <v>0.65</v>
      </c>
      <c r="C18" s="631"/>
    </row>
    <row r="19" spans="1:3" s="45" customFormat="1" ht="12.75" customHeight="1">
      <c r="A19" s="632"/>
      <c r="B19" s="212"/>
      <c r="C19" s="631"/>
    </row>
    <row r="20" spans="1:3">
      <c r="A20" s="1158" t="s">
        <v>538</v>
      </c>
      <c r="B20" s="1158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91" activePane="bottomRight" state="frozen"/>
      <selection activeCell="K8" sqref="K8"/>
      <selection pane="topRight" activeCell="K8" sqref="K8"/>
      <selection pane="bottomLeft" activeCell="K8" sqref="K8"/>
      <selection pane="bottomRight" activeCell="A13" sqref="A13:G13"/>
    </sheetView>
  </sheetViews>
  <sheetFormatPr defaultColWidth="8" defaultRowHeight="15.75" outlineLevelRow="1"/>
  <cols>
    <col min="1" max="1" width="6.875" style="178" customWidth="1"/>
    <col min="2" max="2" width="20.125" style="70" customWidth="1"/>
    <col min="3" max="3" width="9.125" style="27" customWidth="1"/>
    <col min="4" max="4" width="69.625" style="70" customWidth="1"/>
    <col min="5" max="7" width="10.625" style="71" customWidth="1"/>
    <col min="8" max="8" width="0.625" style="27" customWidth="1"/>
    <col min="9" max="16384" width="8" style="27"/>
  </cols>
  <sheetData>
    <row r="1" spans="1:7" s="1" customFormat="1" ht="18">
      <c r="E1" s="67"/>
      <c r="F1" s="67"/>
      <c r="G1" s="8" t="s">
        <v>581</v>
      </c>
    </row>
    <row r="2" spans="1:7" s="1" customFormat="1" ht="18">
      <c r="E2" s="67"/>
      <c r="F2" s="67"/>
      <c r="G2" s="74" t="s">
        <v>4501</v>
      </c>
    </row>
    <row r="3" spans="1:7" s="338" customFormat="1" ht="15.95" customHeight="1"/>
    <row r="4" spans="1:7" s="1" customFormat="1" ht="45" customHeight="1">
      <c r="A4" s="1159" t="s">
        <v>4110</v>
      </c>
      <c r="B4" s="1159"/>
      <c r="C4" s="1159"/>
      <c r="D4" s="1159"/>
      <c r="E4" s="1159"/>
      <c r="F4" s="1159"/>
      <c r="G4" s="1159"/>
    </row>
    <row r="5" spans="1:7" s="60" customFormat="1" ht="8.25" customHeight="1"/>
    <row r="6" spans="1:7" s="64" customFormat="1" ht="18">
      <c r="A6" s="421" t="s">
        <v>3388</v>
      </c>
      <c r="B6" s="61"/>
    </row>
    <row r="7" spans="1:7" s="64" customFormat="1" ht="18" outlineLevel="1">
      <c r="A7" s="26">
        <v>541</v>
      </c>
      <c r="B7" s="38" t="s">
        <v>902</v>
      </c>
    </row>
    <row r="8" spans="1:7" s="64" customFormat="1" ht="18" outlineLevel="1">
      <c r="A8" s="26">
        <v>542</v>
      </c>
      <c r="B8" s="38" t="s">
        <v>903</v>
      </c>
    </row>
    <row r="9" spans="1:7" s="64" customFormat="1" ht="18" outlineLevel="1">
      <c r="A9" s="26">
        <v>543</v>
      </c>
      <c r="B9" s="38" t="s">
        <v>3233</v>
      </c>
    </row>
    <row r="10" spans="1:7" s="64" customFormat="1" ht="18" outlineLevel="1">
      <c r="A10" s="26">
        <v>544</v>
      </c>
      <c r="B10" s="38" t="s">
        <v>3234</v>
      </c>
    </row>
    <row r="11" spans="1:7" s="64" customFormat="1" ht="18" outlineLevel="1">
      <c r="A11" s="62">
        <v>551</v>
      </c>
      <c r="B11" s="63" t="s">
        <v>550</v>
      </c>
    </row>
    <row r="12" spans="1:7" s="1" customFormat="1" ht="8.25" customHeight="1">
      <c r="E12" s="67"/>
      <c r="F12" s="67"/>
      <c r="G12" s="67"/>
    </row>
    <row r="13" spans="1:7" s="1" customFormat="1" ht="39.75" customHeight="1">
      <c r="A13" s="993" t="s">
        <v>5717</v>
      </c>
      <c r="B13" s="993"/>
      <c r="C13" s="993"/>
      <c r="D13" s="993"/>
      <c r="E13" s="993"/>
      <c r="F13" s="993"/>
      <c r="G13" s="993"/>
    </row>
    <row r="14" spans="1:7" s="1" customFormat="1" ht="6.75" customHeight="1">
      <c r="E14" s="67"/>
      <c r="F14" s="67"/>
      <c r="G14" s="67"/>
    </row>
    <row r="15" spans="1:7" s="68" customFormat="1" ht="21.75" customHeight="1">
      <c r="A15" s="1160" t="s">
        <v>3238</v>
      </c>
      <c r="B15" s="1161"/>
      <c r="C15" s="1160" t="s">
        <v>431</v>
      </c>
      <c r="D15" s="1161"/>
      <c r="E15" s="1162" t="s">
        <v>4863</v>
      </c>
      <c r="F15" s="1162" t="s">
        <v>4864</v>
      </c>
      <c r="G15" s="1164" t="s">
        <v>4711</v>
      </c>
    </row>
    <row r="16" spans="1:7" s="68" customFormat="1" ht="21.75" customHeight="1">
      <c r="A16" s="480" t="s">
        <v>231</v>
      </c>
      <c r="B16" s="480" t="s">
        <v>232</v>
      </c>
      <c r="C16" s="480" t="s">
        <v>231</v>
      </c>
      <c r="D16" s="480" t="s">
        <v>232</v>
      </c>
      <c r="E16" s="1163"/>
      <c r="F16" s="1163"/>
      <c r="G16" s="1164"/>
    </row>
    <row r="17" spans="1:7" s="85" customFormat="1" ht="15" customHeight="1">
      <c r="A17" s="84">
        <v>1</v>
      </c>
      <c r="B17" s="84">
        <v>2</v>
      </c>
      <c r="C17" s="84">
        <v>3</v>
      </c>
      <c r="D17" s="84">
        <v>4</v>
      </c>
      <c r="E17" s="84">
        <v>5</v>
      </c>
      <c r="F17" s="84">
        <v>6</v>
      </c>
      <c r="G17" s="84">
        <v>7</v>
      </c>
    </row>
    <row r="18" spans="1:7" ht="30" customHeight="1">
      <c r="A18" s="175" t="s">
        <v>2458</v>
      </c>
      <c r="B18" s="116" t="s">
        <v>432</v>
      </c>
      <c r="C18" s="101" t="s">
        <v>2459</v>
      </c>
      <c r="D18" s="115" t="s">
        <v>584</v>
      </c>
      <c r="E18" s="114">
        <v>0.83</v>
      </c>
      <c r="F18" s="114">
        <v>1</v>
      </c>
      <c r="G18" s="591"/>
    </row>
    <row r="19" spans="1:7" ht="30" customHeight="1">
      <c r="A19" s="175" t="s">
        <v>2458</v>
      </c>
      <c r="B19" s="116" t="s">
        <v>432</v>
      </c>
      <c r="C19" s="101" t="s">
        <v>2460</v>
      </c>
      <c r="D19" s="115" t="s">
        <v>585</v>
      </c>
      <c r="E19" s="114">
        <v>0.66</v>
      </c>
      <c r="F19" s="114">
        <v>1</v>
      </c>
      <c r="G19" s="591"/>
    </row>
    <row r="20" spans="1:7" ht="30" customHeight="1">
      <c r="A20" s="175" t="s">
        <v>2458</v>
      </c>
      <c r="B20" s="116" t="s">
        <v>432</v>
      </c>
      <c r="C20" s="101" t="s">
        <v>2461</v>
      </c>
      <c r="D20" s="115" t="s">
        <v>646</v>
      </c>
      <c r="E20" s="114">
        <v>0.71</v>
      </c>
      <c r="F20" s="114">
        <v>1</v>
      </c>
      <c r="G20" s="591"/>
    </row>
    <row r="21" spans="1:7" ht="30" customHeight="1">
      <c r="A21" s="175" t="s">
        <v>2458</v>
      </c>
      <c r="B21" s="116" t="s">
        <v>432</v>
      </c>
      <c r="C21" s="101" t="s">
        <v>2462</v>
      </c>
      <c r="D21" s="115" t="s">
        <v>647</v>
      </c>
      <c r="E21" s="114">
        <v>1.06</v>
      </c>
      <c r="F21" s="114">
        <v>1.05</v>
      </c>
      <c r="G21" s="591"/>
    </row>
    <row r="22" spans="1:7" ht="30" customHeight="1">
      <c r="A22" s="175" t="s">
        <v>2458</v>
      </c>
      <c r="B22" s="116" t="s">
        <v>432</v>
      </c>
      <c r="C22" s="101" t="s">
        <v>2463</v>
      </c>
      <c r="D22" s="115" t="s">
        <v>586</v>
      </c>
      <c r="E22" s="114">
        <v>0.33</v>
      </c>
      <c r="F22" s="114">
        <v>0.8</v>
      </c>
      <c r="G22" s="591"/>
    </row>
    <row r="23" spans="1:7" ht="30" customHeight="1">
      <c r="A23" s="175" t="s">
        <v>2458</v>
      </c>
      <c r="B23" s="116" t="s">
        <v>432</v>
      </c>
      <c r="C23" s="113" t="s">
        <v>2464</v>
      </c>
      <c r="D23" s="115" t="s">
        <v>4502</v>
      </c>
      <c r="E23" s="114">
        <v>0.38</v>
      </c>
      <c r="F23" s="114">
        <v>1</v>
      </c>
      <c r="G23" s="591"/>
    </row>
    <row r="24" spans="1:7" ht="30" customHeight="1">
      <c r="A24" s="175" t="s">
        <v>2458</v>
      </c>
      <c r="B24" s="116" t="s">
        <v>432</v>
      </c>
      <c r="C24" s="113" t="s">
        <v>4503</v>
      </c>
      <c r="D24" s="115" t="s">
        <v>4504</v>
      </c>
      <c r="E24" s="114">
        <v>1.78</v>
      </c>
      <c r="F24" s="114">
        <v>1</v>
      </c>
      <c r="G24" s="591"/>
    </row>
    <row r="25" spans="1:7" ht="30" customHeight="1">
      <c r="A25" s="175" t="s">
        <v>2458</v>
      </c>
      <c r="B25" s="116" t="s">
        <v>432</v>
      </c>
      <c r="C25" s="113" t="s">
        <v>4505</v>
      </c>
      <c r="D25" s="115" t="s">
        <v>4506</v>
      </c>
      <c r="E25" s="114">
        <v>5.63</v>
      </c>
      <c r="F25" s="114">
        <v>1</v>
      </c>
      <c r="G25" s="591"/>
    </row>
    <row r="26" spans="1:7" ht="30" customHeight="1">
      <c r="A26" s="175" t="s">
        <v>2458</v>
      </c>
      <c r="B26" s="116" t="s">
        <v>432</v>
      </c>
      <c r="C26" s="113" t="s">
        <v>4507</v>
      </c>
      <c r="D26" s="115" t="s">
        <v>4508</v>
      </c>
      <c r="E26" s="114">
        <v>9.39</v>
      </c>
      <c r="F26" s="114">
        <v>1</v>
      </c>
      <c r="G26" s="591"/>
    </row>
    <row r="27" spans="1:7" ht="30" customHeight="1">
      <c r="A27" s="175" t="s">
        <v>2458</v>
      </c>
      <c r="B27" s="116" t="s">
        <v>432</v>
      </c>
      <c r="C27" s="101" t="s">
        <v>4509</v>
      </c>
      <c r="D27" s="115" t="s">
        <v>4510</v>
      </c>
      <c r="E27" s="114">
        <v>10.33</v>
      </c>
      <c r="F27" s="114">
        <v>1</v>
      </c>
      <c r="G27" s="591"/>
    </row>
    <row r="28" spans="1:7" ht="30" customHeight="1">
      <c r="A28" s="175" t="s">
        <v>2465</v>
      </c>
      <c r="B28" s="116" t="s">
        <v>438</v>
      </c>
      <c r="C28" s="101" t="s">
        <v>2466</v>
      </c>
      <c r="D28" s="115" t="s">
        <v>439</v>
      </c>
      <c r="E28" s="114">
        <v>0.98</v>
      </c>
      <c r="F28" s="114">
        <v>0.85</v>
      </c>
      <c r="G28" s="591"/>
    </row>
    <row r="29" spans="1:7" ht="30" customHeight="1">
      <c r="A29" s="175" t="s">
        <v>2467</v>
      </c>
      <c r="B29" s="116" t="s">
        <v>441</v>
      </c>
      <c r="C29" s="101" t="s">
        <v>2468</v>
      </c>
      <c r="D29" s="115" t="s">
        <v>587</v>
      </c>
      <c r="E29" s="114">
        <v>0.89</v>
      </c>
      <c r="F29" s="114">
        <v>1</v>
      </c>
      <c r="G29" s="591"/>
    </row>
    <row r="30" spans="1:7" ht="30" customHeight="1">
      <c r="A30" s="175" t="s">
        <v>2469</v>
      </c>
      <c r="B30" s="116" t="s">
        <v>444</v>
      </c>
      <c r="C30" s="101" t="s">
        <v>2470</v>
      </c>
      <c r="D30" s="115" t="s">
        <v>933</v>
      </c>
      <c r="E30" s="114">
        <v>0.91</v>
      </c>
      <c r="F30" s="114">
        <v>1</v>
      </c>
      <c r="G30" s="591"/>
    </row>
    <row r="31" spans="1:7" ht="30" customHeight="1">
      <c r="A31" s="175" t="s">
        <v>2469</v>
      </c>
      <c r="B31" s="116" t="s">
        <v>444</v>
      </c>
      <c r="C31" s="101" t="s">
        <v>2471</v>
      </c>
      <c r="D31" s="115" t="s">
        <v>934</v>
      </c>
      <c r="E31" s="114">
        <v>2.41</v>
      </c>
      <c r="F31" s="114">
        <v>1</v>
      </c>
      <c r="G31" s="591"/>
    </row>
    <row r="32" spans="1:7" ht="30" customHeight="1">
      <c r="A32" s="175" t="s">
        <v>2469</v>
      </c>
      <c r="B32" s="116" t="s">
        <v>444</v>
      </c>
      <c r="C32" s="101" t="s">
        <v>2472</v>
      </c>
      <c r="D32" s="115" t="s">
        <v>920</v>
      </c>
      <c r="E32" s="114">
        <v>3.73</v>
      </c>
      <c r="F32" s="114">
        <v>1</v>
      </c>
      <c r="G32" s="591"/>
    </row>
    <row r="33" spans="1:7" ht="30" customHeight="1">
      <c r="A33" s="175" t="s">
        <v>2473</v>
      </c>
      <c r="B33" s="116" t="s">
        <v>446</v>
      </c>
      <c r="C33" s="101" t="s">
        <v>2474</v>
      </c>
      <c r="D33" s="115" t="s">
        <v>588</v>
      </c>
      <c r="E33" s="114">
        <v>1.54</v>
      </c>
      <c r="F33" s="114">
        <v>0.8</v>
      </c>
      <c r="G33" s="591"/>
    </row>
    <row r="34" spans="1:7" ht="30" customHeight="1">
      <c r="A34" s="175" t="s">
        <v>2475</v>
      </c>
      <c r="B34" s="116" t="s">
        <v>447</v>
      </c>
      <c r="C34" s="101" t="s">
        <v>2476</v>
      </c>
      <c r="D34" s="115" t="s">
        <v>589</v>
      </c>
      <c r="E34" s="114">
        <v>0.98</v>
      </c>
      <c r="F34" s="114">
        <v>1</v>
      </c>
      <c r="G34" s="591"/>
    </row>
    <row r="35" spans="1:7" ht="30" customHeight="1">
      <c r="A35" s="175" t="s">
        <v>2477</v>
      </c>
      <c r="B35" s="116" t="s">
        <v>449</v>
      </c>
      <c r="C35" s="101" t="s">
        <v>2478</v>
      </c>
      <c r="D35" s="115" t="s">
        <v>592</v>
      </c>
      <c r="E35" s="114">
        <v>7.95</v>
      </c>
      <c r="F35" s="114">
        <v>1</v>
      </c>
      <c r="G35" s="591"/>
    </row>
    <row r="36" spans="1:7" ht="30" customHeight="1">
      <c r="A36" s="175" t="s">
        <v>2477</v>
      </c>
      <c r="B36" s="116" t="s">
        <v>449</v>
      </c>
      <c r="C36" s="101" t="s">
        <v>3389</v>
      </c>
      <c r="D36" s="115" t="s">
        <v>590</v>
      </c>
      <c r="E36" s="114">
        <v>14.23</v>
      </c>
      <c r="F36" s="114">
        <v>1</v>
      </c>
      <c r="G36" s="591"/>
    </row>
    <row r="37" spans="1:7" ht="30" customHeight="1">
      <c r="A37" s="175" t="s">
        <v>2477</v>
      </c>
      <c r="B37" s="116" t="s">
        <v>449</v>
      </c>
      <c r="C37" s="101" t="s">
        <v>3390</v>
      </c>
      <c r="D37" s="115" t="s">
        <v>591</v>
      </c>
      <c r="E37" s="114">
        <v>10.34</v>
      </c>
      <c r="F37" s="114">
        <v>1</v>
      </c>
      <c r="G37" s="591"/>
    </row>
    <row r="38" spans="1:7" ht="30" customHeight="1">
      <c r="A38" s="175" t="s">
        <v>2479</v>
      </c>
      <c r="B38" s="116" t="s">
        <v>450</v>
      </c>
      <c r="C38" s="101" t="s">
        <v>2480</v>
      </c>
      <c r="D38" s="115" t="s">
        <v>593</v>
      </c>
      <c r="E38" s="114">
        <v>1.38</v>
      </c>
      <c r="F38" s="114">
        <v>1</v>
      </c>
      <c r="G38" s="591"/>
    </row>
    <row r="39" spans="1:7" ht="30" customHeight="1">
      <c r="A39" s="175" t="s">
        <v>2479</v>
      </c>
      <c r="B39" s="116" t="s">
        <v>450</v>
      </c>
      <c r="C39" s="101" t="s">
        <v>2481</v>
      </c>
      <c r="D39" s="115" t="s">
        <v>594</v>
      </c>
      <c r="E39" s="114">
        <v>2.09</v>
      </c>
      <c r="F39" s="114">
        <v>1</v>
      </c>
      <c r="G39" s="591"/>
    </row>
    <row r="40" spans="1:7" ht="30" customHeight="1">
      <c r="A40" s="175" t="s">
        <v>2482</v>
      </c>
      <c r="B40" s="116" t="s">
        <v>451</v>
      </c>
      <c r="C40" s="101" t="s">
        <v>2483</v>
      </c>
      <c r="D40" s="115" t="s">
        <v>595</v>
      </c>
      <c r="E40" s="114">
        <v>1.6</v>
      </c>
      <c r="F40" s="114">
        <v>1</v>
      </c>
      <c r="G40" s="591"/>
    </row>
    <row r="41" spans="1:7" ht="30" customHeight="1">
      <c r="A41" s="175" t="s">
        <v>2484</v>
      </c>
      <c r="B41" s="116" t="s">
        <v>452</v>
      </c>
      <c r="C41" s="101" t="s">
        <v>2485</v>
      </c>
      <c r="D41" s="115" t="s">
        <v>453</v>
      </c>
      <c r="E41" s="114">
        <v>1.49</v>
      </c>
      <c r="F41" s="114">
        <v>1</v>
      </c>
      <c r="G41" s="591"/>
    </row>
    <row r="42" spans="1:7" ht="30" customHeight="1">
      <c r="A42" s="175" t="s">
        <v>2484</v>
      </c>
      <c r="B42" s="116" t="s">
        <v>452</v>
      </c>
      <c r="C42" s="101" t="s">
        <v>2486</v>
      </c>
      <c r="D42" s="115" t="s">
        <v>454</v>
      </c>
      <c r="E42" s="114">
        <v>1.36</v>
      </c>
      <c r="F42" s="114">
        <v>1</v>
      </c>
      <c r="G42" s="591"/>
    </row>
    <row r="43" spans="1:7" ht="30" customHeight="1">
      <c r="A43" s="175" t="s">
        <v>2487</v>
      </c>
      <c r="B43" s="116" t="s">
        <v>455</v>
      </c>
      <c r="C43" s="113" t="s">
        <v>2488</v>
      </c>
      <c r="D43" s="115" t="s">
        <v>596</v>
      </c>
      <c r="E43" s="114">
        <v>2.75</v>
      </c>
      <c r="F43" s="114">
        <v>1</v>
      </c>
      <c r="G43" s="591"/>
    </row>
    <row r="44" spans="1:7" ht="30" customHeight="1">
      <c r="A44" s="175" t="s">
        <v>2487</v>
      </c>
      <c r="B44" s="116" t="s">
        <v>455</v>
      </c>
      <c r="C44" s="113" t="s">
        <v>3391</v>
      </c>
      <c r="D44" s="115" t="s">
        <v>4511</v>
      </c>
      <c r="E44" s="114">
        <v>4.9000000000000004</v>
      </c>
      <c r="F44" s="114">
        <v>1</v>
      </c>
      <c r="G44" s="591"/>
    </row>
    <row r="45" spans="1:7" ht="30" customHeight="1">
      <c r="A45" s="175" t="s">
        <v>2487</v>
      </c>
      <c r="B45" s="116" t="s">
        <v>455</v>
      </c>
      <c r="C45" s="101" t="s">
        <v>3392</v>
      </c>
      <c r="D45" s="115" t="s">
        <v>4512</v>
      </c>
      <c r="E45" s="114">
        <v>22.2</v>
      </c>
      <c r="F45" s="114">
        <v>1</v>
      </c>
      <c r="G45" s="591"/>
    </row>
    <row r="46" spans="1:7" ht="30" customHeight="1">
      <c r="A46" s="175" t="s">
        <v>2487</v>
      </c>
      <c r="B46" s="116" t="s">
        <v>455</v>
      </c>
      <c r="C46" s="101" t="s">
        <v>2489</v>
      </c>
      <c r="D46" s="115" t="s">
        <v>597</v>
      </c>
      <c r="E46" s="114">
        <v>0.97</v>
      </c>
      <c r="F46" s="114">
        <v>1</v>
      </c>
      <c r="G46" s="591"/>
    </row>
    <row r="47" spans="1:7" ht="30" customHeight="1">
      <c r="A47" s="175" t="s">
        <v>2487</v>
      </c>
      <c r="B47" s="116" t="s">
        <v>455</v>
      </c>
      <c r="C47" s="101" t="s">
        <v>2490</v>
      </c>
      <c r="D47" s="115" t="s">
        <v>598</v>
      </c>
      <c r="E47" s="114">
        <v>1.1599999999999999</v>
      </c>
      <c r="F47" s="114">
        <v>1</v>
      </c>
      <c r="G47" s="591"/>
    </row>
    <row r="48" spans="1:7" ht="30" customHeight="1">
      <c r="A48" s="175" t="s">
        <v>2487</v>
      </c>
      <c r="B48" s="116" t="s">
        <v>455</v>
      </c>
      <c r="C48" s="101" t="s">
        <v>2491</v>
      </c>
      <c r="D48" s="115" t="s">
        <v>599</v>
      </c>
      <c r="E48" s="114">
        <v>0.97</v>
      </c>
      <c r="F48" s="114">
        <v>1</v>
      </c>
      <c r="G48" s="591"/>
    </row>
    <row r="49" spans="1:7" ht="30" customHeight="1">
      <c r="A49" s="175" t="s">
        <v>2487</v>
      </c>
      <c r="B49" s="116" t="s">
        <v>455</v>
      </c>
      <c r="C49" s="101" t="s">
        <v>2492</v>
      </c>
      <c r="D49" s="115" t="s">
        <v>600</v>
      </c>
      <c r="E49" s="114">
        <v>0.52</v>
      </c>
      <c r="F49" s="114">
        <v>1</v>
      </c>
      <c r="G49" s="591"/>
    </row>
    <row r="50" spans="1:7" ht="30" customHeight="1">
      <c r="A50" s="175" t="s">
        <v>2487</v>
      </c>
      <c r="B50" s="116" t="s">
        <v>455</v>
      </c>
      <c r="C50" s="113" t="s">
        <v>2493</v>
      </c>
      <c r="D50" s="115" t="s">
        <v>601</v>
      </c>
      <c r="E50" s="114">
        <v>0.65</v>
      </c>
      <c r="F50" s="114">
        <v>1</v>
      </c>
      <c r="G50" s="591"/>
    </row>
    <row r="51" spans="1:7" ht="30" customHeight="1">
      <c r="A51" s="175" t="s">
        <v>2494</v>
      </c>
      <c r="B51" s="116" t="s">
        <v>463</v>
      </c>
      <c r="C51" s="113" t="s">
        <v>2495</v>
      </c>
      <c r="D51" s="115" t="s">
        <v>602</v>
      </c>
      <c r="E51" s="114">
        <v>0.8</v>
      </c>
      <c r="F51" s="114">
        <v>1</v>
      </c>
      <c r="G51" s="591"/>
    </row>
    <row r="52" spans="1:7" ht="30" customHeight="1">
      <c r="A52" s="175" t="s">
        <v>2494</v>
      </c>
      <c r="B52" s="116" t="s">
        <v>463</v>
      </c>
      <c r="C52" s="113" t="s">
        <v>2496</v>
      </c>
      <c r="D52" s="115" t="s">
        <v>603</v>
      </c>
      <c r="E52" s="114">
        <v>3.39</v>
      </c>
      <c r="F52" s="114">
        <v>1</v>
      </c>
      <c r="G52" s="591"/>
    </row>
    <row r="53" spans="1:7" ht="45" customHeight="1">
      <c r="A53" s="175" t="s">
        <v>2494</v>
      </c>
      <c r="B53" s="116" t="s">
        <v>463</v>
      </c>
      <c r="C53" s="113" t="s">
        <v>2497</v>
      </c>
      <c r="D53" s="115" t="s">
        <v>935</v>
      </c>
      <c r="E53" s="114">
        <v>5.07</v>
      </c>
      <c r="F53" s="114">
        <v>1</v>
      </c>
      <c r="G53" s="591"/>
    </row>
    <row r="54" spans="1:7" ht="30" customHeight="1">
      <c r="A54" s="175" t="s">
        <v>2498</v>
      </c>
      <c r="B54" s="116" t="s">
        <v>464</v>
      </c>
      <c r="C54" s="113" t="s">
        <v>2499</v>
      </c>
      <c r="D54" s="115" t="s">
        <v>669</v>
      </c>
      <c r="E54" s="114">
        <v>1.53</v>
      </c>
      <c r="F54" s="114">
        <v>1</v>
      </c>
      <c r="G54" s="591"/>
    </row>
    <row r="55" spans="1:7" ht="30" customHeight="1">
      <c r="A55" s="175" t="s">
        <v>2498</v>
      </c>
      <c r="B55" s="116" t="s">
        <v>464</v>
      </c>
      <c r="C55" s="113" t="s">
        <v>2500</v>
      </c>
      <c r="D55" s="115" t="s">
        <v>670</v>
      </c>
      <c r="E55" s="114">
        <v>3.17</v>
      </c>
      <c r="F55" s="114">
        <v>1</v>
      </c>
      <c r="G55" s="591"/>
    </row>
    <row r="56" spans="1:7" ht="30" customHeight="1">
      <c r="A56" s="175" t="s">
        <v>2501</v>
      </c>
      <c r="B56" s="116" t="s">
        <v>465</v>
      </c>
      <c r="C56" s="113" t="s">
        <v>2502</v>
      </c>
      <c r="D56" s="115" t="s">
        <v>604</v>
      </c>
      <c r="E56" s="114">
        <v>0.98</v>
      </c>
      <c r="F56" s="114">
        <v>1</v>
      </c>
      <c r="G56" s="591"/>
    </row>
    <row r="57" spans="1:7" ht="30" customHeight="1">
      <c r="A57" s="175" t="s">
        <v>2501</v>
      </c>
      <c r="B57" s="116" t="s">
        <v>465</v>
      </c>
      <c r="C57" s="101" t="s">
        <v>2503</v>
      </c>
      <c r="D57" s="115" t="s">
        <v>4922</v>
      </c>
      <c r="E57" s="114">
        <v>1.75</v>
      </c>
      <c r="F57" s="114">
        <v>1</v>
      </c>
      <c r="G57" s="591"/>
    </row>
    <row r="58" spans="1:7" ht="30" customHeight="1">
      <c r="A58" s="175" t="s">
        <v>2501</v>
      </c>
      <c r="B58" s="116" t="s">
        <v>465</v>
      </c>
      <c r="C58" s="113" t="s">
        <v>2505</v>
      </c>
      <c r="D58" s="115" t="s">
        <v>4921</v>
      </c>
      <c r="E58" s="114">
        <v>2.89</v>
      </c>
      <c r="F58" s="114">
        <v>1</v>
      </c>
      <c r="G58" s="591"/>
    </row>
    <row r="59" spans="1:7" ht="30" customHeight="1">
      <c r="A59" s="175" t="s">
        <v>2507</v>
      </c>
      <c r="B59" s="116" t="s">
        <v>472</v>
      </c>
      <c r="C59" s="101" t="s">
        <v>2508</v>
      </c>
      <c r="D59" s="115" t="s">
        <v>605</v>
      </c>
      <c r="E59" s="114">
        <v>0.94</v>
      </c>
      <c r="F59" s="114">
        <v>1</v>
      </c>
      <c r="G59" s="591"/>
    </row>
    <row r="60" spans="1:7" ht="30" customHeight="1">
      <c r="A60" s="175" t="s">
        <v>2507</v>
      </c>
      <c r="B60" s="116" t="s">
        <v>472</v>
      </c>
      <c r="C60" s="101" t="s">
        <v>2509</v>
      </c>
      <c r="D60" s="115" t="s">
        <v>606</v>
      </c>
      <c r="E60" s="114">
        <v>2.57</v>
      </c>
      <c r="F60" s="114">
        <v>1</v>
      </c>
      <c r="G60" s="591"/>
    </row>
    <row r="61" spans="1:7" ht="30" customHeight="1">
      <c r="A61" s="175" t="s">
        <v>2510</v>
      </c>
      <c r="B61" s="116" t="s">
        <v>475</v>
      </c>
      <c r="C61" s="101" t="s">
        <v>2511</v>
      </c>
      <c r="D61" s="115" t="s">
        <v>607</v>
      </c>
      <c r="E61" s="114">
        <v>1.79</v>
      </c>
      <c r="F61" s="114">
        <v>1</v>
      </c>
      <c r="G61" s="591"/>
    </row>
    <row r="62" spans="1:7" ht="30" customHeight="1">
      <c r="A62" s="175" t="s">
        <v>2512</v>
      </c>
      <c r="B62" s="116" t="s">
        <v>608</v>
      </c>
      <c r="C62" s="101" t="s">
        <v>2513</v>
      </c>
      <c r="D62" s="115" t="s">
        <v>609</v>
      </c>
      <c r="E62" s="114">
        <v>1.6</v>
      </c>
      <c r="F62" s="114">
        <v>1</v>
      </c>
      <c r="G62" s="591"/>
    </row>
    <row r="63" spans="1:7" ht="30" customHeight="1">
      <c r="A63" s="175" t="s">
        <v>2512</v>
      </c>
      <c r="B63" s="116" t="s">
        <v>608</v>
      </c>
      <c r="C63" s="113" t="s">
        <v>2514</v>
      </c>
      <c r="D63" s="115" t="s">
        <v>898</v>
      </c>
      <c r="E63" s="114">
        <v>3.25</v>
      </c>
      <c r="F63" s="114">
        <v>1</v>
      </c>
      <c r="G63" s="591"/>
    </row>
    <row r="64" spans="1:7" ht="30" customHeight="1">
      <c r="A64" s="175" t="s">
        <v>2512</v>
      </c>
      <c r="B64" s="116" t="s">
        <v>608</v>
      </c>
      <c r="C64" s="113" t="s">
        <v>2515</v>
      </c>
      <c r="D64" s="115" t="s">
        <v>610</v>
      </c>
      <c r="E64" s="114">
        <v>3.18</v>
      </c>
      <c r="F64" s="114">
        <v>1</v>
      </c>
      <c r="G64" s="591"/>
    </row>
    <row r="65" spans="1:7" ht="30" customHeight="1">
      <c r="A65" s="175" t="s">
        <v>2512</v>
      </c>
      <c r="B65" s="116" t="s">
        <v>608</v>
      </c>
      <c r="C65" s="101" t="s">
        <v>2516</v>
      </c>
      <c r="D65" s="115" t="s">
        <v>611</v>
      </c>
      <c r="E65" s="114">
        <v>0.8</v>
      </c>
      <c r="F65" s="114">
        <v>1</v>
      </c>
      <c r="G65" s="591"/>
    </row>
    <row r="66" spans="1:7" ht="30" customHeight="1">
      <c r="A66" s="175" t="s">
        <v>2517</v>
      </c>
      <c r="B66" s="116" t="s">
        <v>479</v>
      </c>
      <c r="C66" s="101" t="s">
        <v>2528</v>
      </c>
      <c r="D66" s="115" t="s">
        <v>480</v>
      </c>
      <c r="E66" s="114">
        <v>2.35</v>
      </c>
      <c r="F66" s="114">
        <v>1</v>
      </c>
      <c r="G66" s="591"/>
    </row>
    <row r="67" spans="1:7" ht="30" customHeight="1">
      <c r="A67" s="175" t="s">
        <v>2517</v>
      </c>
      <c r="B67" s="116" t="s">
        <v>479</v>
      </c>
      <c r="C67" s="101" t="s">
        <v>2529</v>
      </c>
      <c r="D67" s="115" t="s">
        <v>481</v>
      </c>
      <c r="E67" s="114">
        <v>2.48</v>
      </c>
      <c r="F67" s="114">
        <v>1</v>
      </c>
      <c r="G67" s="591"/>
    </row>
    <row r="68" spans="1:7" ht="30" customHeight="1">
      <c r="A68" s="175" t="s">
        <v>2517</v>
      </c>
      <c r="B68" s="116" t="s">
        <v>479</v>
      </c>
      <c r="C68" s="113" t="s">
        <v>2530</v>
      </c>
      <c r="D68" s="115" t="s">
        <v>4513</v>
      </c>
      <c r="E68" s="114">
        <v>2.17</v>
      </c>
      <c r="F68" s="114">
        <v>1</v>
      </c>
      <c r="G68" s="591"/>
    </row>
    <row r="69" spans="1:7" ht="30" customHeight="1">
      <c r="A69" s="175" t="s">
        <v>2517</v>
      </c>
      <c r="B69" s="116" t="s">
        <v>479</v>
      </c>
      <c r="C69" s="113" t="s">
        <v>2531</v>
      </c>
      <c r="D69" s="115" t="s">
        <v>2532</v>
      </c>
      <c r="E69" s="114">
        <v>2.5499999999999998</v>
      </c>
      <c r="F69" s="114">
        <v>1</v>
      </c>
      <c r="G69" s="591"/>
    </row>
    <row r="70" spans="1:7" ht="45" customHeight="1">
      <c r="A70" s="175" t="s">
        <v>2517</v>
      </c>
      <c r="B70" s="116" t="s">
        <v>479</v>
      </c>
      <c r="C70" s="101" t="s">
        <v>3396</v>
      </c>
      <c r="D70" s="115" t="s">
        <v>4514</v>
      </c>
      <c r="E70" s="114">
        <v>2.44</v>
      </c>
      <c r="F70" s="114">
        <v>1</v>
      </c>
      <c r="G70" s="591"/>
    </row>
    <row r="71" spans="1:7" ht="30" customHeight="1">
      <c r="A71" s="175" t="s">
        <v>2517</v>
      </c>
      <c r="B71" s="116" t="s">
        <v>479</v>
      </c>
      <c r="C71" s="113" t="s">
        <v>4515</v>
      </c>
      <c r="D71" s="115" t="s">
        <v>4908</v>
      </c>
      <c r="E71" s="114">
        <v>0.48</v>
      </c>
      <c r="F71" s="114">
        <v>1</v>
      </c>
      <c r="G71" s="595">
        <v>0.1193</v>
      </c>
    </row>
    <row r="72" spans="1:7" ht="30" customHeight="1">
      <c r="A72" s="175" t="s">
        <v>2517</v>
      </c>
      <c r="B72" s="116" t="s">
        <v>479</v>
      </c>
      <c r="C72" s="101" t="s">
        <v>4516</v>
      </c>
      <c r="D72" s="115" t="s">
        <v>4909</v>
      </c>
      <c r="E72" s="114">
        <v>0.83</v>
      </c>
      <c r="F72" s="114">
        <v>1</v>
      </c>
      <c r="G72" s="595">
        <v>5.9900000000000002E-2</v>
      </c>
    </row>
    <row r="73" spans="1:7" ht="30" customHeight="1">
      <c r="A73" s="175" t="s">
        <v>2517</v>
      </c>
      <c r="B73" s="116" t="s">
        <v>479</v>
      </c>
      <c r="C73" s="101" t="s">
        <v>4517</v>
      </c>
      <c r="D73" s="115" t="s">
        <v>4910</v>
      </c>
      <c r="E73" s="114">
        <v>1.58</v>
      </c>
      <c r="F73" s="114">
        <v>1</v>
      </c>
      <c r="G73" s="595">
        <v>0.29389999999999999</v>
      </c>
    </row>
    <row r="74" spans="1:7" ht="30" customHeight="1">
      <c r="A74" s="175" t="s">
        <v>2517</v>
      </c>
      <c r="B74" s="116" t="s">
        <v>479</v>
      </c>
      <c r="C74" s="101" t="s">
        <v>4518</v>
      </c>
      <c r="D74" s="115" t="s">
        <v>4911</v>
      </c>
      <c r="E74" s="114">
        <v>2.4500000000000002</v>
      </c>
      <c r="F74" s="114">
        <v>1</v>
      </c>
      <c r="G74" s="595">
        <v>3.2300000000000002E-2</v>
      </c>
    </row>
    <row r="75" spans="1:7" ht="30" customHeight="1">
      <c r="A75" s="175" t="s">
        <v>2517</v>
      </c>
      <c r="B75" s="116" t="s">
        <v>479</v>
      </c>
      <c r="C75" s="101" t="s">
        <v>4519</v>
      </c>
      <c r="D75" s="115" t="s">
        <v>4912</v>
      </c>
      <c r="E75" s="114">
        <v>3.46</v>
      </c>
      <c r="F75" s="114">
        <v>1</v>
      </c>
      <c r="G75" s="595">
        <v>4.1399999999999999E-2</v>
      </c>
    </row>
    <row r="76" spans="1:7" ht="30" customHeight="1">
      <c r="A76" s="175" t="s">
        <v>2517</v>
      </c>
      <c r="B76" s="116" t="s">
        <v>479</v>
      </c>
      <c r="C76" s="101" t="s">
        <v>4520</v>
      </c>
      <c r="D76" s="115" t="s">
        <v>4913</v>
      </c>
      <c r="E76" s="114">
        <v>4.55</v>
      </c>
      <c r="F76" s="114">
        <v>1</v>
      </c>
      <c r="G76" s="595">
        <v>3.9699999999999999E-2</v>
      </c>
    </row>
    <row r="77" spans="1:7" ht="30" customHeight="1">
      <c r="A77" s="175" t="s">
        <v>2517</v>
      </c>
      <c r="B77" s="116" t="s">
        <v>479</v>
      </c>
      <c r="C77" s="101" t="s">
        <v>4521</v>
      </c>
      <c r="D77" s="115" t="s">
        <v>4914</v>
      </c>
      <c r="E77" s="114">
        <v>5.97</v>
      </c>
      <c r="F77" s="114">
        <v>1</v>
      </c>
      <c r="G77" s="595">
        <v>3.9600000000000003E-2</v>
      </c>
    </row>
    <row r="78" spans="1:7" ht="30" customHeight="1">
      <c r="A78" s="175" t="s">
        <v>2517</v>
      </c>
      <c r="B78" s="116" t="s">
        <v>479</v>
      </c>
      <c r="C78" s="101" t="s">
        <v>4522</v>
      </c>
      <c r="D78" s="115" t="s">
        <v>4915</v>
      </c>
      <c r="E78" s="114">
        <v>7.73</v>
      </c>
      <c r="F78" s="114">
        <v>1</v>
      </c>
      <c r="G78" s="595">
        <v>3.7600000000000001E-2</v>
      </c>
    </row>
    <row r="79" spans="1:7" ht="30" customHeight="1">
      <c r="A79" s="175" t="s">
        <v>2517</v>
      </c>
      <c r="B79" s="116" t="s">
        <v>479</v>
      </c>
      <c r="C79" s="101" t="s">
        <v>4523</v>
      </c>
      <c r="D79" s="115" t="s">
        <v>4916</v>
      </c>
      <c r="E79" s="114">
        <v>9.19</v>
      </c>
      <c r="F79" s="114">
        <v>1</v>
      </c>
      <c r="G79" s="595">
        <v>5.3900000000000003E-2</v>
      </c>
    </row>
    <row r="80" spans="1:7" ht="30" customHeight="1">
      <c r="A80" s="175" t="s">
        <v>2517</v>
      </c>
      <c r="B80" s="116" t="s">
        <v>479</v>
      </c>
      <c r="C80" s="113" t="s">
        <v>4524</v>
      </c>
      <c r="D80" s="115" t="s">
        <v>4917</v>
      </c>
      <c r="E80" s="114">
        <v>11.25</v>
      </c>
      <c r="F80" s="114">
        <v>1</v>
      </c>
      <c r="G80" s="595">
        <v>6.7799999999999999E-2</v>
      </c>
    </row>
    <row r="81" spans="1:7" ht="30" customHeight="1">
      <c r="A81" s="175" t="s">
        <v>2517</v>
      </c>
      <c r="B81" s="116" t="s">
        <v>479</v>
      </c>
      <c r="C81" s="113" t="s">
        <v>4525</v>
      </c>
      <c r="D81" s="115" t="s">
        <v>4918</v>
      </c>
      <c r="E81" s="114">
        <v>15.26</v>
      </c>
      <c r="F81" s="114">
        <v>1</v>
      </c>
      <c r="G81" s="595">
        <v>4.3E-3</v>
      </c>
    </row>
    <row r="82" spans="1:7" ht="30" customHeight="1">
      <c r="A82" s="175" t="s">
        <v>2517</v>
      </c>
      <c r="B82" s="116" t="s">
        <v>479</v>
      </c>
      <c r="C82" s="113" t="s">
        <v>4526</v>
      </c>
      <c r="D82" s="115" t="s">
        <v>4919</v>
      </c>
      <c r="E82" s="114">
        <v>23.85</v>
      </c>
      <c r="F82" s="114">
        <v>1</v>
      </c>
      <c r="G82" s="595">
        <v>3.2000000000000002E-3</v>
      </c>
    </row>
    <row r="83" spans="1:7" ht="30" customHeight="1">
      <c r="A83" s="175" t="s">
        <v>2517</v>
      </c>
      <c r="B83" s="116" t="s">
        <v>479</v>
      </c>
      <c r="C83" s="113" t="s">
        <v>4527</v>
      </c>
      <c r="D83" s="115" t="s">
        <v>4920</v>
      </c>
      <c r="E83" s="114">
        <v>35.24</v>
      </c>
      <c r="F83" s="114">
        <v>1</v>
      </c>
      <c r="G83" s="595">
        <v>6.7000000000000002E-3</v>
      </c>
    </row>
    <row r="84" spans="1:7" ht="30" customHeight="1">
      <c r="A84" s="175" t="s">
        <v>2517</v>
      </c>
      <c r="B84" s="116" t="s">
        <v>479</v>
      </c>
      <c r="C84" s="113" t="s">
        <v>4528</v>
      </c>
      <c r="D84" s="115" t="s">
        <v>612</v>
      </c>
      <c r="E84" s="114">
        <v>0.74</v>
      </c>
      <c r="F84" s="114">
        <v>1</v>
      </c>
      <c r="G84" s="591"/>
    </row>
    <row r="85" spans="1:7" ht="30" customHeight="1">
      <c r="A85" s="175" t="s">
        <v>2517</v>
      </c>
      <c r="B85" s="116" t="s">
        <v>479</v>
      </c>
      <c r="C85" s="113" t="s">
        <v>4529</v>
      </c>
      <c r="D85" s="115" t="s">
        <v>613</v>
      </c>
      <c r="E85" s="114">
        <v>1.44</v>
      </c>
      <c r="F85" s="114">
        <v>1</v>
      </c>
      <c r="G85" s="591"/>
    </row>
    <row r="86" spans="1:7" ht="30" customHeight="1">
      <c r="A86" s="175" t="s">
        <v>2517</v>
      </c>
      <c r="B86" s="116" t="s">
        <v>479</v>
      </c>
      <c r="C86" s="113" t="s">
        <v>4530</v>
      </c>
      <c r="D86" s="115" t="s">
        <v>614</v>
      </c>
      <c r="E86" s="114">
        <v>2.2200000000000002</v>
      </c>
      <c r="F86" s="114">
        <v>1</v>
      </c>
      <c r="G86" s="591"/>
    </row>
    <row r="87" spans="1:7" ht="30" customHeight="1">
      <c r="A87" s="175" t="s">
        <v>2517</v>
      </c>
      <c r="B87" s="116" t="s">
        <v>479</v>
      </c>
      <c r="C87" s="113" t="s">
        <v>4531</v>
      </c>
      <c r="D87" s="115" t="s">
        <v>2518</v>
      </c>
      <c r="E87" s="114">
        <v>2.93</v>
      </c>
      <c r="F87" s="114">
        <v>1</v>
      </c>
      <c r="G87" s="591"/>
    </row>
    <row r="88" spans="1:7" ht="30" customHeight="1">
      <c r="A88" s="175" t="s">
        <v>2517</v>
      </c>
      <c r="B88" s="116" t="s">
        <v>479</v>
      </c>
      <c r="C88" s="113" t="s">
        <v>4532</v>
      </c>
      <c r="D88" s="115" t="s">
        <v>2519</v>
      </c>
      <c r="E88" s="114">
        <v>3.14</v>
      </c>
      <c r="F88" s="114">
        <v>1</v>
      </c>
      <c r="G88" s="591"/>
    </row>
    <row r="89" spans="1:7" ht="30" customHeight="1">
      <c r="A89" s="175" t="s">
        <v>2517</v>
      </c>
      <c r="B89" s="116" t="s">
        <v>479</v>
      </c>
      <c r="C89" s="113" t="s">
        <v>4533</v>
      </c>
      <c r="D89" s="115" t="s">
        <v>2520</v>
      </c>
      <c r="E89" s="114">
        <v>3.8</v>
      </c>
      <c r="F89" s="114">
        <v>1</v>
      </c>
      <c r="G89" s="591"/>
    </row>
    <row r="90" spans="1:7" ht="30" customHeight="1">
      <c r="A90" s="175" t="s">
        <v>2517</v>
      </c>
      <c r="B90" s="116" t="s">
        <v>479</v>
      </c>
      <c r="C90" s="113" t="s">
        <v>4534</v>
      </c>
      <c r="D90" s="115" t="s">
        <v>2521</v>
      </c>
      <c r="E90" s="114">
        <v>4.7</v>
      </c>
      <c r="F90" s="114">
        <v>1</v>
      </c>
      <c r="G90" s="591"/>
    </row>
    <row r="91" spans="1:7" ht="30" customHeight="1">
      <c r="A91" s="175" t="s">
        <v>2517</v>
      </c>
      <c r="B91" s="116" t="s">
        <v>479</v>
      </c>
      <c r="C91" s="113" t="s">
        <v>4535</v>
      </c>
      <c r="D91" s="115" t="s">
        <v>2522</v>
      </c>
      <c r="E91" s="114">
        <v>26.65</v>
      </c>
      <c r="F91" s="114">
        <v>1</v>
      </c>
      <c r="G91" s="591"/>
    </row>
    <row r="92" spans="1:7" ht="30" customHeight="1">
      <c r="A92" s="175" t="s">
        <v>2517</v>
      </c>
      <c r="B92" s="116" t="s">
        <v>479</v>
      </c>
      <c r="C92" s="113" t="s">
        <v>4536</v>
      </c>
      <c r="D92" s="115" t="s">
        <v>2523</v>
      </c>
      <c r="E92" s="114">
        <v>4.09</v>
      </c>
      <c r="F92" s="114">
        <v>1</v>
      </c>
      <c r="G92" s="591"/>
    </row>
    <row r="93" spans="1:7" ht="30" customHeight="1">
      <c r="A93" s="175" t="s">
        <v>2517</v>
      </c>
      <c r="B93" s="116" t="s">
        <v>479</v>
      </c>
      <c r="C93" s="101" t="s">
        <v>4537</v>
      </c>
      <c r="D93" s="115" t="s">
        <v>2524</v>
      </c>
      <c r="E93" s="114">
        <v>4.4000000000000004</v>
      </c>
      <c r="F93" s="114">
        <v>1</v>
      </c>
      <c r="G93" s="591"/>
    </row>
    <row r="94" spans="1:7" ht="30" customHeight="1">
      <c r="A94" s="175" t="s">
        <v>2517</v>
      </c>
      <c r="B94" s="116" t="s">
        <v>479</v>
      </c>
      <c r="C94" s="113" t="s">
        <v>4538</v>
      </c>
      <c r="D94" s="115" t="s">
        <v>2525</v>
      </c>
      <c r="E94" s="114">
        <v>4.96</v>
      </c>
      <c r="F94" s="114">
        <v>1</v>
      </c>
      <c r="G94" s="591"/>
    </row>
    <row r="95" spans="1:7" ht="30" customHeight="1">
      <c r="A95" s="175" t="s">
        <v>2517</v>
      </c>
      <c r="B95" s="116" t="s">
        <v>479</v>
      </c>
      <c r="C95" s="101" t="s">
        <v>4539</v>
      </c>
      <c r="D95" s="115" t="s">
        <v>2526</v>
      </c>
      <c r="E95" s="114">
        <v>13.27</v>
      </c>
      <c r="F95" s="114">
        <v>1</v>
      </c>
      <c r="G95" s="591"/>
    </row>
    <row r="96" spans="1:7" ht="30" customHeight="1">
      <c r="A96" s="175" t="s">
        <v>2517</v>
      </c>
      <c r="B96" s="116" t="s">
        <v>479</v>
      </c>
      <c r="C96" s="101" t="s">
        <v>4540</v>
      </c>
      <c r="D96" s="115" t="s">
        <v>2527</v>
      </c>
      <c r="E96" s="114">
        <v>25.33</v>
      </c>
      <c r="F96" s="114">
        <v>1</v>
      </c>
      <c r="G96" s="591"/>
    </row>
    <row r="97" spans="1:7" ht="30" customHeight="1">
      <c r="A97" s="175" t="s">
        <v>2517</v>
      </c>
      <c r="B97" s="116" t="s">
        <v>479</v>
      </c>
      <c r="C97" s="113" t="s">
        <v>4541</v>
      </c>
      <c r="D97" s="115" t="s">
        <v>5718</v>
      </c>
      <c r="E97" s="114">
        <v>0.16</v>
      </c>
      <c r="F97" s="114">
        <v>1</v>
      </c>
      <c r="G97" s="591"/>
    </row>
    <row r="98" spans="1:7" ht="30" customHeight="1">
      <c r="A98" s="175" t="s">
        <v>2517</v>
      </c>
      <c r="B98" s="116" t="s">
        <v>479</v>
      </c>
      <c r="C98" s="101" t="s">
        <v>4542</v>
      </c>
      <c r="D98" s="115" t="s">
        <v>5719</v>
      </c>
      <c r="E98" s="114">
        <v>0.57999999999999996</v>
      </c>
      <c r="F98" s="114">
        <v>1</v>
      </c>
      <c r="G98" s="591"/>
    </row>
    <row r="99" spans="1:7" ht="30" customHeight="1">
      <c r="A99" s="175" t="s">
        <v>2517</v>
      </c>
      <c r="B99" s="116" t="s">
        <v>479</v>
      </c>
      <c r="C99" s="101" t="s">
        <v>4543</v>
      </c>
      <c r="D99" s="115" t="s">
        <v>5720</v>
      </c>
      <c r="E99" s="114">
        <v>1.32</v>
      </c>
      <c r="F99" s="114">
        <v>1</v>
      </c>
      <c r="G99" s="591"/>
    </row>
    <row r="100" spans="1:7" ht="30" customHeight="1">
      <c r="A100" s="175" t="s">
        <v>2517</v>
      </c>
      <c r="B100" s="116" t="s">
        <v>479</v>
      </c>
      <c r="C100" s="101" t="s">
        <v>4544</v>
      </c>
      <c r="D100" s="115" t="s">
        <v>5721</v>
      </c>
      <c r="E100" s="114">
        <v>2.14</v>
      </c>
      <c r="F100" s="114">
        <v>1</v>
      </c>
      <c r="G100" s="591"/>
    </row>
    <row r="101" spans="1:7" ht="30" customHeight="1">
      <c r="A101" s="175" t="s">
        <v>2517</v>
      </c>
      <c r="B101" s="116" t="s">
        <v>479</v>
      </c>
      <c r="C101" s="101" t="s">
        <v>4545</v>
      </c>
      <c r="D101" s="115" t="s">
        <v>4904</v>
      </c>
      <c r="E101" s="114">
        <v>0.46</v>
      </c>
      <c r="F101" s="114">
        <v>1</v>
      </c>
      <c r="G101" s="595">
        <v>0.3619</v>
      </c>
    </row>
    <row r="102" spans="1:7" ht="30" customHeight="1">
      <c r="A102" s="175" t="s">
        <v>2517</v>
      </c>
      <c r="B102" s="116" t="s">
        <v>479</v>
      </c>
      <c r="C102" s="101" t="s">
        <v>4547</v>
      </c>
      <c r="D102" s="115" t="s">
        <v>4905</v>
      </c>
      <c r="E102" s="114">
        <v>1.6</v>
      </c>
      <c r="F102" s="114">
        <v>1</v>
      </c>
      <c r="G102" s="595">
        <v>0.3619</v>
      </c>
    </row>
    <row r="103" spans="1:7" ht="30" customHeight="1">
      <c r="A103" s="175" t="s">
        <v>2517</v>
      </c>
      <c r="B103" s="116" t="s">
        <v>479</v>
      </c>
      <c r="C103" s="101" t="s">
        <v>4549</v>
      </c>
      <c r="D103" s="115" t="s">
        <v>4906</v>
      </c>
      <c r="E103" s="114">
        <v>3.65</v>
      </c>
      <c r="F103" s="114">
        <v>1</v>
      </c>
      <c r="G103" s="595">
        <v>0.3619</v>
      </c>
    </row>
    <row r="104" spans="1:7" ht="30" customHeight="1">
      <c r="A104" s="175" t="s">
        <v>2517</v>
      </c>
      <c r="B104" s="116" t="s">
        <v>479</v>
      </c>
      <c r="C104" s="101" t="s">
        <v>4551</v>
      </c>
      <c r="D104" s="115" t="s">
        <v>4907</v>
      </c>
      <c r="E104" s="114">
        <v>5.93</v>
      </c>
      <c r="F104" s="114">
        <v>1</v>
      </c>
      <c r="G104" s="595">
        <v>0.3619</v>
      </c>
    </row>
    <row r="105" spans="1:7" ht="30" customHeight="1">
      <c r="A105" s="175" t="s">
        <v>2517</v>
      </c>
      <c r="B105" s="116" t="s">
        <v>479</v>
      </c>
      <c r="C105" s="101" t="s">
        <v>4553</v>
      </c>
      <c r="D105" s="115" t="s">
        <v>4554</v>
      </c>
      <c r="E105" s="114">
        <v>4.9000000000000004</v>
      </c>
      <c r="F105" s="114">
        <v>1</v>
      </c>
      <c r="G105" s="595">
        <v>3.3700000000000001E-2</v>
      </c>
    </row>
    <row r="106" spans="1:7" ht="30" customHeight="1">
      <c r="A106" s="175" t="s">
        <v>2517</v>
      </c>
      <c r="B106" s="116" t="s">
        <v>479</v>
      </c>
      <c r="C106" s="101" t="s">
        <v>4555</v>
      </c>
      <c r="D106" s="115" t="s">
        <v>4556</v>
      </c>
      <c r="E106" s="114">
        <v>6.04</v>
      </c>
      <c r="F106" s="114">
        <v>1</v>
      </c>
      <c r="G106" s="595">
        <v>9.5600000000000004E-2</v>
      </c>
    </row>
    <row r="107" spans="1:7" ht="30" customHeight="1">
      <c r="A107" s="175" t="s">
        <v>2517</v>
      </c>
      <c r="B107" s="116" t="s">
        <v>479</v>
      </c>
      <c r="C107" s="101" t="s">
        <v>4557</v>
      </c>
      <c r="D107" s="115" t="s">
        <v>4558</v>
      </c>
      <c r="E107" s="114">
        <v>8.09</v>
      </c>
      <c r="F107" s="114">
        <v>1</v>
      </c>
      <c r="G107" s="595">
        <v>0.16320000000000001</v>
      </c>
    </row>
    <row r="108" spans="1:7" ht="30" customHeight="1">
      <c r="A108" s="175" t="s">
        <v>2517</v>
      </c>
      <c r="B108" s="116" t="s">
        <v>479</v>
      </c>
      <c r="C108" s="101" t="s">
        <v>4559</v>
      </c>
      <c r="D108" s="115" t="s">
        <v>4560</v>
      </c>
      <c r="E108" s="114">
        <v>10.37</v>
      </c>
      <c r="F108" s="114">
        <v>1</v>
      </c>
      <c r="G108" s="595">
        <v>0.2069</v>
      </c>
    </row>
    <row r="109" spans="1:7" ht="30" customHeight="1">
      <c r="A109" s="175" t="s">
        <v>2517</v>
      </c>
      <c r="B109" s="116" t="s">
        <v>479</v>
      </c>
      <c r="C109" s="101" t="s">
        <v>4561</v>
      </c>
      <c r="D109" s="115" t="s">
        <v>4562</v>
      </c>
      <c r="E109" s="114">
        <v>20.03</v>
      </c>
      <c r="F109" s="114">
        <v>1</v>
      </c>
      <c r="G109" s="595">
        <v>8.2000000000000007E-3</v>
      </c>
    </row>
    <row r="110" spans="1:7" ht="30" customHeight="1">
      <c r="A110" s="175" t="s">
        <v>2517</v>
      </c>
      <c r="B110" s="116" t="s">
        <v>479</v>
      </c>
      <c r="C110" s="101" t="s">
        <v>4563</v>
      </c>
      <c r="D110" s="115" t="s">
        <v>4564</v>
      </c>
      <c r="E110" s="114">
        <v>21.17</v>
      </c>
      <c r="F110" s="114">
        <v>1</v>
      </c>
      <c r="G110" s="595">
        <v>2.7300000000000001E-2</v>
      </c>
    </row>
    <row r="111" spans="1:7" ht="30" customHeight="1">
      <c r="A111" s="175" t="s">
        <v>2517</v>
      </c>
      <c r="B111" s="116" t="s">
        <v>479</v>
      </c>
      <c r="C111" s="101" t="s">
        <v>4565</v>
      </c>
      <c r="D111" s="115" t="s">
        <v>4566</v>
      </c>
      <c r="E111" s="114">
        <v>23.22</v>
      </c>
      <c r="F111" s="114">
        <v>1</v>
      </c>
      <c r="G111" s="595">
        <v>5.6800000000000003E-2</v>
      </c>
    </row>
    <row r="112" spans="1:7" ht="30" customHeight="1">
      <c r="A112" s="175" t="s">
        <v>2517</v>
      </c>
      <c r="B112" s="116" t="s">
        <v>479</v>
      </c>
      <c r="C112" s="101" t="s">
        <v>4567</v>
      </c>
      <c r="D112" s="115" t="s">
        <v>4568</v>
      </c>
      <c r="E112" s="114">
        <v>25.5</v>
      </c>
      <c r="F112" s="114">
        <v>1</v>
      </c>
      <c r="G112" s="595">
        <v>8.4099999999999994E-2</v>
      </c>
    </row>
    <row r="113" spans="1:7" ht="30" customHeight="1">
      <c r="A113" s="175" t="s">
        <v>2517</v>
      </c>
      <c r="B113" s="116" t="s">
        <v>479</v>
      </c>
      <c r="C113" s="101" t="s">
        <v>4569</v>
      </c>
      <c r="D113" s="115" t="s">
        <v>4570</v>
      </c>
      <c r="E113" s="114">
        <v>2.62</v>
      </c>
      <c r="F113" s="114">
        <v>1</v>
      </c>
      <c r="G113" s="591"/>
    </row>
    <row r="114" spans="1:7" ht="30" customHeight="1">
      <c r="A114" s="175" t="s">
        <v>2533</v>
      </c>
      <c r="B114" s="116" t="s">
        <v>485</v>
      </c>
      <c r="C114" s="101" t="s">
        <v>2534</v>
      </c>
      <c r="D114" s="115" t="s">
        <v>615</v>
      </c>
      <c r="E114" s="114">
        <v>0.74</v>
      </c>
      <c r="F114" s="114">
        <v>0.9</v>
      </c>
      <c r="G114" s="591"/>
    </row>
    <row r="115" spans="1:7" ht="30" customHeight="1">
      <c r="A115" s="175" t="s">
        <v>2533</v>
      </c>
      <c r="B115" s="116" t="s">
        <v>485</v>
      </c>
      <c r="C115" s="101" t="s">
        <v>2535</v>
      </c>
      <c r="D115" s="115" t="s">
        <v>4900</v>
      </c>
      <c r="E115" s="114">
        <v>1.1200000000000001</v>
      </c>
      <c r="F115" s="114">
        <v>0.9</v>
      </c>
      <c r="G115" s="591"/>
    </row>
    <row r="116" spans="1:7" ht="30" customHeight="1">
      <c r="A116" s="175" t="s">
        <v>2533</v>
      </c>
      <c r="B116" s="116" t="s">
        <v>485</v>
      </c>
      <c r="C116" s="101" t="s">
        <v>2536</v>
      </c>
      <c r="D116" s="115" t="s">
        <v>4901</v>
      </c>
      <c r="E116" s="114">
        <v>1.66</v>
      </c>
      <c r="F116" s="114">
        <v>0.9</v>
      </c>
      <c r="G116" s="591"/>
    </row>
    <row r="117" spans="1:7" ht="30" customHeight="1">
      <c r="A117" s="175" t="s">
        <v>2533</v>
      </c>
      <c r="B117" s="116" t="s">
        <v>485</v>
      </c>
      <c r="C117" s="101" t="s">
        <v>2537</v>
      </c>
      <c r="D117" s="115" t="s">
        <v>4902</v>
      </c>
      <c r="E117" s="114">
        <v>2</v>
      </c>
      <c r="F117" s="114">
        <v>0.9</v>
      </c>
      <c r="G117" s="591"/>
    </row>
    <row r="118" spans="1:7" ht="30" customHeight="1">
      <c r="A118" s="175" t="s">
        <v>2533</v>
      </c>
      <c r="B118" s="116" t="s">
        <v>485</v>
      </c>
      <c r="C118" s="101" t="s">
        <v>2538</v>
      </c>
      <c r="D118" s="115" t="s">
        <v>4903</v>
      </c>
      <c r="E118" s="114">
        <v>2.46</v>
      </c>
      <c r="F118" s="114">
        <v>0.95</v>
      </c>
      <c r="G118" s="591"/>
    </row>
    <row r="119" spans="1:7" ht="30" customHeight="1">
      <c r="A119" s="175" t="s">
        <v>2533</v>
      </c>
      <c r="B119" s="116" t="s">
        <v>485</v>
      </c>
      <c r="C119" s="101" t="s">
        <v>2539</v>
      </c>
      <c r="D119" s="115" t="s">
        <v>873</v>
      </c>
      <c r="E119" s="114">
        <v>45.5</v>
      </c>
      <c r="F119" s="114">
        <v>1</v>
      </c>
      <c r="G119" s="591"/>
    </row>
    <row r="120" spans="1:7" ht="30" customHeight="1">
      <c r="A120" s="175" t="s">
        <v>2540</v>
      </c>
      <c r="B120" s="116" t="s">
        <v>490</v>
      </c>
      <c r="C120" s="101" t="s">
        <v>2541</v>
      </c>
      <c r="D120" s="115" t="s">
        <v>616</v>
      </c>
      <c r="E120" s="114">
        <v>0.39</v>
      </c>
      <c r="F120" s="114">
        <v>0.8</v>
      </c>
      <c r="G120" s="591"/>
    </row>
    <row r="121" spans="1:7" ht="30" customHeight="1">
      <c r="A121" s="175" t="s">
        <v>2540</v>
      </c>
      <c r="B121" s="116" t="s">
        <v>490</v>
      </c>
      <c r="C121" s="101" t="s">
        <v>2542</v>
      </c>
      <c r="D121" s="115" t="s">
        <v>617</v>
      </c>
      <c r="E121" s="114">
        <v>0.96</v>
      </c>
      <c r="F121" s="114">
        <v>0.8</v>
      </c>
      <c r="G121" s="591"/>
    </row>
    <row r="122" spans="1:7" ht="30" customHeight="1">
      <c r="A122" s="175" t="s">
        <v>2540</v>
      </c>
      <c r="B122" s="116" t="s">
        <v>490</v>
      </c>
      <c r="C122" s="101" t="s">
        <v>2543</v>
      </c>
      <c r="D122" s="115" t="s">
        <v>618</v>
      </c>
      <c r="E122" s="114">
        <v>1.44</v>
      </c>
      <c r="F122" s="114">
        <v>0.8</v>
      </c>
      <c r="G122" s="591"/>
    </row>
    <row r="123" spans="1:7" ht="30" customHeight="1">
      <c r="A123" s="175" t="s">
        <v>2540</v>
      </c>
      <c r="B123" s="116" t="s">
        <v>490</v>
      </c>
      <c r="C123" s="101" t="s">
        <v>2544</v>
      </c>
      <c r="D123" s="115" t="s">
        <v>619</v>
      </c>
      <c r="E123" s="114">
        <v>1.95</v>
      </c>
      <c r="F123" s="114">
        <v>0.8</v>
      </c>
      <c r="G123" s="591"/>
    </row>
    <row r="124" spans="1:7" ht="30" customHeight="1">
      <c r="A124" s="175" t="s">
        <v>2540</v>
      </c>
      <c r="B124" s="116" t="s">
        <v>490</v>
      </c>
      <c r="C124" s="101" t="s">
        <v>2545</v>
      </c>
      <c r="D124" s="115" t="s">
        <v>620</v>
      </c>
      <c r="E124" s="114">
        <v>2.17</v>
      </c>
      <c r="F124" s="114">
        <v>0.8</v>
      </c>
      <c r="G124" s="591"/>
    </row>
    <row r="125" spans="1:7" ht="30" customHeight="1">
      <c r="A125" s="175" t="s">
        <v>2540</v>
      </c>
      <c r="B125" s="116" t="s">
        <v>490</v>
      </c>
      <c r="C125" s="101" t="s">
        <v>2546</v>
      </c>
      <c r="D125" s="115" t="s">
        <v>621</v>
      </c>
      <c r="E125" s="114">
        <v>3.84</v>
      </c>
      <c r="F125" s="114">
        <v>0.8</v>
      </c>
      <c r="G125" s="591"/>
    </row>
    <row r="126" spans="1:7" ht="30" customHeight="1">
      <c r="A126" s="175" t="s">
        <v>2547</v>
      </c>
      <c r="B126" s="116" t="s">
        <v>493</v>
      </c>
      <c r="C126" s="101" t="s">
        <v>2548</v>
      </c>
      <c r="D126" s="115" t="s">
        <v>622</v>
      </c>
      <c r="E126" s="114">
        <v>2.31</v>
      </c>
      <c r="F126" s="114">
        <v>0.8</v>
      </c>
      <c r="G126" s="591"/>
    </row>
    <row r="127" spans="1:7" ht="30" customHeight="1">
      <c r="A127" s="175" t="s">
        <v>2547</v>
      </c>
      <c r="B127" s="116" t="s">
        <v>493</v>
      </c>
      <c r="C127" s="101" t="s">
        <v>2549</v>
      </c>
      <c r="D127" s="115" t="s">
        <v>623</v>
      </c>
      <c r="E127" s="114">
        <v>0.89</v>
      </c>
      <c r="F127" s="114">
        <v>0.9</v>
      </c>
      <c r="G127" s="591"/>
    </row>
    <row r="128" spans="1:7" ht="30" customHeight="1">
      <c r="A128" s="175" t="s">
        <v>2550</v>
      </c>
      <c r="B128" s="116" t="s">
        <v>496</v>
      </c>
      <c r="C128" s="101" t="s">
        <v>2551</v>
      </c>
      <c r="D128" s="115" t="s">
        <v>624</v>
      </c>
      <c r="E128" s="114">
        <v>0.9</v>
      </c>
      <c r="F128" s="114">
        <v>0.9</v>
      </c>
      <c r="G128" s="591"/>
    </row>
    <row r="129" spans="1:7" ht="30" customHeight="1">
      <c r="A129" s="175" t="s">
        <v>2552</v>
      </c>
      <c r="B129" s="116" t="s">
        <v>499</v>
      </c>
      <c r="C129" s="101" t="s">
        <v>2553</v>
      </c>
      <c r="D129" s="115" t="s">
        <v>625</v>
      </c>
      <c r="E129" s="114">
        <v>1.46</v>
      </c>
      <c r="F129" s="114">
        <v>0.9</v>
      </c>
      <c r="G129" s="591"/>
    </row>
    <row r="130" spans="1:7" ht="30" customHeight="1">
      <c r="A130" s="175" t="s">
        <v>2554</v>
      </c>
      <c r="B130" s="116" t="s">
        <v>501</v>
      </c>
      <c r="C130" s="101" t="s">
        <v>2555</v>
      </c>
      <c r="D130" s="115" t="s">
        <v>708</v>
      </c>
      <c r="E130" s="114">
        <v>1.84</v>
      </c>
      <c r="F130" s="114">
        <v>1</v>
      </c>
      <c r="G130" s="591"/>
    </row>
    <row r="131" spans="1:7" ht="30" customHeight="1">
      <c r="A131" s="175" t="s">
        <v>2554</v>
      </c>
      <c r="B131" s="116" t="s">
        <v>501</v>
      </c>
      <c r="C131" s="101" t="s">
        <v>2556</v>
      </c>
      <c r="D131" s="115" t="s">
        <v>712</v>
      </c>
      <c r="E131" s="114">
        <v>2.1800000000000002</v>
      </c>
      <c r="F131" s="114">
        <v>0.95</v>
      </c>
      <c r="G131" s="591"/>
    </row>
    <row r="132" spans="1:7" ht="30" customHeight="1">
      <c r="A132" s="175" t="s">
        <v>2554</v>
      </c>
      <c r="B132" s="116" t="s">
        <v>501</v>
      </c>
      <c r="C132" s="101" t="s">
        <v>2557</v>
      </c>
      <c r="D132" s="115" t="s">
        <v>713</v>
      </c>
      <c r="E132" s="114">
        <v>4.3099999999999996</v>
      </c>
      <c r="F132" s="114">
        <v>0.95</v>
      </c>
      <c r="G132" s="591"/>
    </row>
    <row r="133" spans="1:7" ht="30" customHeight="1">
      <c r="A133" s="175" t="s">
        <v>2558</v>
      </c>
      <c r="B133" s="116" t="s">
        <v>504</v>
      </c>
      <c r="C133" s="101" t="s">
        <v>2559</v>
      </c>
      <c r="D133" s="115" t="s">
        <v>4899</v>
      </c>
      <c r="E133" s="114">
        <v>0.98</v>
      </c>
      <c r="F133" s="114">
        <v>1</v>
      </c>
      <c r="G133" s="591"/>
    </row>
    <row r="134" spans="1:7" ht="30" customHeight="1">
      <c r="A134" s="175" t="s">
        <v>2560</v>
      </c>
      <c r="B134" s="116" t="s">
        <v>506</v>
      </c>
      <c r="C134" s="101" t="s">
        <v>2561</v>
      </c>
      <c r="D134" s="115" t="s">
        <v>626</v>
      </c>
      <c r="E134" s="114">
        <v>0.74</v>
      </c>
      <c r="F134" s="114">
        <v>1</v>
      </c>
      <c r="G134" s="591"/>
    </row>
    <row r="135" spans="1:7" ht="30" customHeight="1">
      <c r="A135" s="175" t="s">
        <v>2562</v>
      </c>
      <c r="B135" s="116" t="s">
        <v>511</v>
      </c>
      <c r="C135" s="101" t="s">
        <v>2563</v>
      </c>
      <c r="D135" s="115" t="s">
        <v>627</v>
      </c>
      <c r="E135" s="114">
        <v>1.32</v>
      </c>
      <c r="F135" s="114">
        <v>1</v>
      </c>
      <c r="G135" s="591"/>
    </row>
    <row r="136" spans="1:7" ht="30" customHeight="1">
      <c r="A136" s="175" t="s">
        <v>2564</v>
      </c>
      <c r="B136" s="116" t="s">
        <v>513</v>
      </c>
      <c r="C136" s="101" t="s">
        <v>2565</v>
      </c>
      <c r="D136" s="115" t="s">
        <v>728</v>
      </c>
      <c r="E136" s="114">
        <v>1.44</v>
      </c>
      <c r="F136" s="114">
        <v>1</v>
      </c>
      <c r="G136" s="591"/>
    </row>
    <row r="137" spans="1:7" ht="30" customHeight="1">
      <c r="A137" s="175" t="s">
        <v>2564</v>
      </c>
      <c r="B137" s="116" t="s">
        <v>513</v>
      </c>
      <c r="C137" s="101" t="s">
        <v>2566</v>
      </c>
      <c r="D137" s="115" t="s">
        <v>729</v>
      </c>
      <c r="E137" s="114">
        <v>1.69</v>
      </c>
      <c r="F137" s="114">
        <v>1</v>
      </c>
      <c r="G137" s="591"/>
    </row>
    <row r="138" spans="1:7" ht="30" customHeight="1">
      <c r="A138" s="175" t="s">
        <v>2564</v>
      </c>
      <c r="B138" s="116" t="s">
        <v>513</v>
      </c>
      <c r="C138" s="101" t="s">
        <v>2567</v>
      </c>
      <c r="D138" s="115" t="s">
        <v>730</v>
      </c>
      <c r="E138" s="114">
        <v>2.4900000000000002</v>
      </c>
      <c r="F138" s="114">
        <v>1</v>
      </c>
      <c r="G138" s="591"/>
    </row>
    <row r="139" spans="1:7" ht="30" customHeight="1">
      <c r="A139" s="175" t="s">
        <v>2564</v>
      </c>
      <c r="B139" s="116" t="s">
        <v>513</v>
      </c>
      <c r="C139" s="101" t="s">
        <v>2568</v>
      </c>
      <c r="D139" s="115" t="s">
        <v>899</v>
      </c>
      <c r="E139" s="114">
        <v>1.05</v>
      </c>
      <c r="F139" s="114">
        <v>1</v>
      </c>
      <c r="G139" s="591"/>
    </row>
    <row r="140" spans="1:7" ht="30" customHeight="1">
      <c r="A140" s="175" t="s">
        <v>2569</v>
      </c>
      <c r="B140" s="116" t="s">
        <v>519</v>
      </c>
      <c r="C140" s="101" t="s">
        <v>2570</v>
      </c>
      <c r="D140" s="115" t="s">
        <v>4898</v>
      </c>
      <c r="E140" s="114">
        <v>0.8</v>
      </c>
      <c r="F140" s="114">
        <v>1</v>
      </c>
      <c r="G140" s="591"/>
    </row>
    <row r="141" spans="1:7" ht="30" customHeight="1">
      <c r="A141" s="175" t="s">
        <v>2569</v>
      </c>
      <c r="B141" s="116" t="s">
        <v>519</v>
      </c>
      <c r="C141" s="101" t="s">
        <v>2571</v>
      </c>
      <c r="D141" s="115" t="s">
        <v>881</v>
      </c>
      <c r="E141" s="114">
        <v>2.1800000000000002</v>
      </c>
      <c r="F141" s="114">
        <v>0.8</v>
      </c>
      <c r="G141" s="591"/>
    </row>
    <row r="142" spans="1:7" ht="30" customHeight="1">
      <c r="A142" s="175" t="s">
        <v>2569</v>
      </c>
      <c r="B142" s="116" t="s">
        <v>519</v>
      </c>
      <c r="C142" s="101" t="s">
        <v>2572</v>
      </c>
      <c r="D142" s="115" t="s">
        <v>734</v>
      </c>
      <c r="E142" s="114">
        <v>2.58</v>
      </c>
      <c r="F142" s="114">
        <v>0.8</v>
      </c>
      <c r="G142" s="591"/>
    </row>
    <row r="143" spans="1:7" ht="30" customHeight="1">
      <c r="A143" s="175" t="s">
        <v>2569</v>
      </c>
      <c r="B143" s="116" t="s">
        <v>519</v>
      </c>
      <c r="C143" s="101" t="s">
        <v>2573</v>
      </c>
      <c r="D143" s="115" t="s">
        <v>737</v>
      </c>
      <c r="E143" s="114">
        <v>1.97</v>
      </c>
      <c r="F143" s="114">
        <v>1</v>
      </c>
      <c r="G143" s="591"/>
    </row>
    <row r="144" spans="1:7" ht="30" customHeight="1">
      <c r="A144" s="175" t="s">
        <v>2569</v>
      </c>
      <c r="B144" s="116" t="s">
        <v>519</v>
      </c>
      <c r="C144" s="101" t="s">
        <v>2574</v>
      </c>
      <c r="D144" s="115" t="s">
        <v>738</v>
      </c>
      <c r="E144" s="114">
        <v>2.04</v>
      </c>
      <c r="F144" s="114">
        <v>1</v>
      </c>
      <c r="G144" s="591"/>
    </row>
    <row r="145" spans="1:7" ht="30" customHeight="1">
      <c r="A145" s="175" t="s">
        <v>2569</v>
      </c>
      <c r="B145" s="116" t="s">
        <v>519</v>
      </c>
      <c r="C145" s="101" t="s">
        <v>2575</v>
      </c>
      <c r="D145" s="115" t="s">
        <v>739</v>
      </c>
      <c r="E145" s="114">
        <v>2.95</v>
      </c>
      <c r="F145" s="114">
        <v>1</v>
      </c>
      <c r="G145" s="591"/>
    </row>
    <row r="146" spans="1:7" ht="30" customHeight="1">
      <c r="A146" s="175" t="s">
        <v>2576</v>
      </c>
      <c r="B146" s="116" t="s">
        <v>522</v>
      </c>
      <c r="C146" s="101" t="s">
        <v>2577</v>
      </c>
      <c r="D146" s="115" t="s">
        <v>629</v>
      </c>
      <c r="E146" s="114">
        <v>0.89</v>
      </c>
      <c r="F146" s="114">
        <v>0.9</v>
      </c>
      <c r="G146" s="591"/>
    </row>
    <row r="147" spans="1:7" ht="30" customHeight="1">
      <c r="A147" s="175" t="s">
        <v>2576</v>
      </c>
      <c r="B147" s="116" t="s">
        <v>522</v>
      </c>
      <c r="C147" s="101" t="s">
        <v>2578</v>
      </c>
      <c r="D147" s="115" t="s">
        <v>744</v>
      </c>
      <c r="E147" s="114">
        <v>0.75</v>
      </c>
      <c r="F147" s="114">
        <v>0.8</v>
      </c>
      <c r="G147" s="591"/>
    </row>
    <row r="148" spans="1:7" ht="30" customHeight="1">
      <c r="A148" s="175" t="s">
        <v>2576</v>
      </c>
      <c r="B148" s="116" t="s">
        <v>522</v>
      </c>
      <c r="C148" s="101" t="s">
        <v>2579</v>
      </c>
      <c r="D148" s="115" t="s">
        <v>745</v>
      </c>
      <c r="E148" s="114">
        <v>1</v>
      </c>
      <c r="F148" s="114">
        <v>0.8</v>
      </c>
      <c r="G148" s="591"/>
    </row>
    <row r="149" spans="1:7" ht="30" customHeight="1">
      <c r="A149" s="175" t="s">
        <v>2576</v>
      </c>
      <c r="B149" s="116" t="s">
        <v>522</v>
      </c>
      <c r="C149" s="101" t="s">
        <v>2580</v>
      </c>
      <c r="D149" s="115" t="s">
        <v>746</v>
      </c>
      <c r="E149" s="114">
        <v>4.34</v>
      </c>
      <c r="F149" s="114">
        <v>1</v>
      </c>
      <c r="G149" s="591"/>
    </row>
    <row r="150" spans="1:7" ht="30" customHeight="1">
      <c r="A150" s="175" t="s">
        <v>2576</v>
      </c>
      <c r="B150" s="116" t="s">
        <v>522</v>
      </c>
      <c r="C150" s="101" t="s">
        <v>2581</v>
      </c>
      <c r="D150" s="115" t="s">
        <v>630</v>
      </c>
      <c r="E150" s="114">
        <v>1.29</v>
      </c>
      <c r="F150" s="114">
        <v>1</v>
      </c>
      <c r="G150" s="591"/>
    </row>
    <row r="151" spans="1:7" ht="30" customHeight="1">
      <c r="A151" s="175" t="s">
        <v>2576</v>
      </c>
      <c r="B151" s="116" t="s">
        <v>522</v>
      </c>
      <c r="C151" s="101" t="s">
        <v>2582</v>
      </c>
      <c r="D151" s="115" t="s">
        <v>631</v>
      </c>
      <c r="E151" s="114">
        <v>2.6</v>
      </c>
      <c r="F151" s="114">
        <v>1</v>
      </c>
      <c r="G151" s="591"/>
    </row>
    <row r="152" spans="1:7" ht="30" customHeight="1">
      <c r="A152" s="175" t="s">
        <v>2583</v>
      </c>
      <c r="B152" s="116" t="s">
        <v>525</v>
      </c>
      <c r="C152" s="101" t="s">
        <v>2584</v>
      </c>
      <c r="D152" s="115" t="s">
        <v>762</v>
      </c>
      <c r="E152" s="114">
        <v>2.11</v>
      </c>
      <c r="F152" s="114">
        <v>1</v>
      </c>
      <c r="G152" s="591"/>
    </row>
    <row r="153" spans="1:7" ht="30" customHeight="1">
      <c r="A153" s="175" t="s">
        <v>2583</v>
      </c>
      <c r="B153" s="116" t="s">
        <v>525</v>
      </c>
      <c r="C153" s="101" t="s">
        <v>2585</v>
      </c>
      <c r="D153" s="115" t="s">
        <v>763</v>
      </c>
      <c r="E153" s="114">
        <v>3.55</v>
      </c>
      <c r="F153" s="114">
        <v>1</v>
      </c>
      <c r="G153" s="591"/>
    </row>
    <row r="154" spans="1:7" ht="30" customHeight="1">
      <c r="A154" s="175" t="s">
        <v>2583</v>
      </c>
      <c r="B154" s="116" t="s">
        <v>525</v>
      </c>
      <c r="C154" s="101" t="s">
        <v>2586</v>
      </c>
      <c r="D154" s="115" t="s">
        <v>765</v>
      </c>
      <c r="E154" s="114">
        <v>1.57</v>
      </c>
      <c r="F154" s="114">
        <v>0.9</v>
      </c>
      <c r="G154" s="591"/>
    </row>
    <row r="155" spans="1:7" ht="30" customHeight="1">
      <c r="A155" s="175" t="s">
        <v>2583</v>
      </c>
      <c r="B155" s="116" t="s">
        <v>525</v>
      </c>
      <c r="C155" s="101" t="s">
        <v>2587</v>
      </c>
      <c r="D155" s="115" t="s">
        <v>766</v>
      </c>
      <c r="E155" s="114">
        <v>2.2599999999999998</v>
      </c>
      <c r="F155" s="114">
        <v>0.9</v>
      </c>
      <c r="G155" s="591"/>
    </row>
    <row r="156" spans="1:7" ht="30" customHeight="1">
      <c r="A156" s="175" t="s">
        <v>2583</v>
      </c>
      <c r="B156" s="116" t="s">
        <v>525</v>
      </c>
      <c r="C156" s="101" t="s">
        <v>2588</v>
      </c>
      <c r="D156" s="115" t="s">
        <v>767</v>
      </c>
      <c r="E156" s="114">
        <v>3.24</v>
      </c>
      <c r="F156" s="114">
        <v>0.9</v>
      </c>
      <c r="G156" s="591"/>
    </row>
    <row r="157" spans="1:7" ht="30" customHeight="1">
      <c r="A157" s="175" t="s">
        <v>2583</v>
      </c>
      <c r="B157" s="116" t="s">
        <v>525</v>
      </c>
      <c r="C157" s="101" t="s">
        <v>2589</v>
      </c>
      <c r="D157" s="115" t="s">
        <v>936</v>
      </c>
      <c r="E157" s="114">
        <v>1.7</v>
      </c>
      <c r="F157" s="114">
        <v>1</v>
      </c>
      <c r="G157" s="591"/>
    </row>
    <row r="158" spans="1:7" ht="30" customHeight="1">
      <c r="A158" s="175" t="s">
        <v>2583</v>
      </c>
      <c r="B158" s="116" t="s">
        <v>525</v>
      </c>
      <c r="C158" s="101" t="s">
        <v>2590</v>
      </c>
      <c r="D158" s="115" t="s">
        <v>768</v>
      </c>
      <c r="E158" s="114">
        <v>2.06</v>
      </c>
      <c r="F158" s="114">
        <v>1</v>
      </c>
      <c r="G158" s="591"/>
    </row>
    <row r="159" spans="1:7" ht="30" customHeight="1">
      <c r="A159" s="175" t="s">
        <v>2583</v>
      </c>
      <c r="B159" s="116" t="s">
        <v>525</v>
      </c>
      <c r="C159" s="101" t="s">
        <v>2591</v>
      </c>
      <c r="D159" s="115" t="s">
        <v>769</v>
      </c>
      <c r="E159" s="114">
        <v>2.17</v>
      </c>
      <c r="F159" s="114">
        <v>1</v>
      </c>
      <c r="G159" s="591"/>
    </row>
    <row r="160" spans="1:7" ht="30" customHeight="1">
      <c r="A160" s="175" t="s">
        <v>2592</v>
      </c>
      <c r="B160" s="116" t="s">
        <v>526</v>
      </c>
      <c r="C160" s="101" t="s">
        <v>2593</v>
      </c>
      <c r="D160" s="115" t="s">
        <v>632</v>
      </c>
      <c r="E160" s="114">
        <v>1.1000000000000001</v>
      </c>
      <c r="F160" s="114">
        <v>1</v>
      </c>
      <c r="G160" s="591"/>
    </row>
    <row r="161" spans="1:7" ht="30" customHeight="1">
      <c r="A161" s="175" t="s">
        <v>2594</v>
      </c>
      <c r="B161" s="116" t="s">
        <v>527</v>
      </c>
      <c r="C161" s="101" t="s">
        <v>2595</v>
      </c>
      <c r="D161" s="115" t="s">
        <v>4897</v>
      </c>
      <c r="E161" s="114">
        <v>0.88</v>
      </c>
      <c r="F161" s="114">
        <v>1</v>
      </c>
      <c r="G161" s="591"/>
    </row>
    <row r="162" spans="1:7" ht="30" customHeight="1">
      <c r="A162" s="175" t="s">
        <v>2594</v>
      </c>
      <c r="B162" s="116" t="s">
        <v>527</v>
      </c>
      <c r="C162" s="101" t="s">
        <v>2596</v>
      </c>
      <c r="D162" s="115" t="s">
        <v>778</v>
      </c>
      <c r="E162" s="114">
        <v>0.92</v>
      </c>
      <c r="F162" s="114">
        <v>1</v>
      </c>
      <c r="G162" s="591"/>
    </row>
    <row r="163" spans="1:7" ht="30" customHeight="1">
      <c r="A163" s="175" t="s">
        <v>2594</v>
      </c>
      <c r="B163" s="116" t="s">
        <v>527</v>
      </c>
      <c r="C163" s="101" t="s">
        <v>2597</v>
      </c>
      <c r="D163" s="115" t="s">
        <v>779</v>
      </c>
      <c r="E163" s="114">
        <v>1.56</v>
      </c>
      <c r="F163" s="114">
        <v>1</v>
      </c>
      <c r="G163" s="591"/>
    </row>
    <row r="164" spans="1:7" ht="30" customHeight="1">
      <c r="A164" s="175" t="s">
        <v>2598</v>
      </c>
      <c r="B164" s="116" t="s">
        <v>529</v>
      </c>
      <c r="C164" s="101" t="s">
        <v>2599</v>
      </c>
      <c r="D164" s="115" t="s">
        <v>633</v>
      </c>
      <c r="E164" s="114">
        <v>1.08</v>
      </c>
      <c r="F164" s="114">
        <v>1</v>
      </c>
      <c r="G164" s="591"/>
    </row>
    <row r="165" spans="1:7" ht="45" customHeight="1">
      <c r="A165" s="175" t="s">
        <v>2598</v>
      </c>
      <c r="B165" s="116" t="s">
        <v>529</v>
      </c>
      <c r="C165" s="101" t="s">
        <v>2600</v>
      </c>
      <c r="D165" s="115" t="s">
        <v>900</v>
      </c>
      <c r="E165" s="114">
        <v>1.41</v>
      </c>
      <c r="F165" s="114">
        <v>0.87</v>
      </c>
      <c r="G165" s="591"/>
    </row>
    <row r="166" spans="1:7" ht="30" customHeight="1">
      <c r="A166" s="175" t="s">
        <v>2598</v>
      </c>
      <c r="B166" s="116" t="s">
        <v>529</v>
      </c>
      <c r="C166" s="101" t="s">
        <v>2601</v>
      </c>
      <c r="D166" s="115" t="s">
        <v>634</v>
      </c>
      <c r="E166" s="114">
        <v>2.58</v>
      </c>
      <c r="F166" s="114">
        <v>1</v>
      </c>
      <c r="G166" s="591"/>
    </row>
    <row r="167" spans="1:7" ht="30" customHeight="1">
      <c r="A167" s="175" t="s">
        <v>2598</v>
      </c>
      <c r="B167" s="116" t="s">
        <v>529</v>
      </c>
      <c r="C167" s="101" t="s">
        <v>2602</v>
      </c>
      <c r="D167" s="115" t="s">
        <v>635</v>
      </c>
      <c r="E167" s="114">
        <v>12.27</v>
      </c>
      <c r="F167" s="114">
        <v>1</v>
      </c>
      <c r="G167" s="591"/>
    </row>
    <row r="168" spans="1:7" ht="30" customHeight="1">
      <c r="A168" s="175" t="s">
        <v>2603</v>
      </c>
      <c r="B168" s="116" t="s">
        <v>532</v>
      </c>
      <c r="C168" s="101" t="s">
        <v>2604</v>
      </c>
      <c r="D168" s="115" t="s">
        <v>893</v>
      </c>
      <c r="E168" s="114">
        <v>7.86</v>
      </c>
      <c r="F168" s="114">
        <v>0.8</v>
      </c>
      <c r="G168" s="591"/>
    </row>
    <row r="169" spans="1:7" ht="30" customHeight="1">
      <c r="A169" s="175" t="s">
        <v>2603</v>
      </c>
      <c r="B169" s="116" t="s">
        <v>532</v>
      </c>
      <c r="C169" s="101" t="s">
        <v>2605</v>
      </c>
      <c r="D169" s="115" t="s">
        <v>894</v>
      </c>
      <c r="E169" s="114">
        <v>0.56000000000000005</v>
      </c>
      <c r="F169" s="114">
        <v>1</v>
      </c>
      <c r="G169" s="591"/>
    </row>
    <row r="170" spans="1:7" ht="30" customHeight="1">
      <c r="A170" s="175" t="s">
        <v>2603</v>
      </c>
      <c r="B170" s="116" t="s">
        <v>532</v>
      </c>
      <c r="C170" s="101" t="s">
        <v>2606</v>
      </c>
      <c r="D170" s="115" t="s">
        <v>636</v>
      </c>
      <c r="E170" s="114">
        <v>0.46</v>
      </c>
      <c r="F170" s="114">
        <v>1</v>
      </c>
      <c r="G170" s="591"/>
    </row>
    <row r="171" spans="1:7" ht="30" customHeight="1">
      <c r="A171" s="175" t="s">
        <v>2603</v>
      </c>
      <c r="B171" s="116" t="s">
        <v>532</v>
      </c>
      <c r="C171" s="101" t="s">
        <v>2607</v>
      </c>
      <c r="D171" s="115" t="s">
        <v>2608</v>
      </c>
      <c r="E171" s="114">
        <v>9.74</v>
      </c>
      <c r="F171" s="114">
        <v>0.8</v>
      </c>
      <c r="G171" s="591"/>
    </row>
    <row r="172" spans="1:7" ht="30" customHeight="1">
      <c r="A172" s="175" t="s">
        <v>2603</v>
      </c>
      <c r="B172" s="116" t="s">
        <v>532</v>
      </c>
      <c r="C172" s="101" t="s">
        <v>2609</v>
      </c>
      <c r="D172" s="115" t="s">
        <v>637</v>
      </c>
      <c r="E172" s="114">
        <v>7.4</v>
      </c>
      <c r="F172" s="114">
        <v>1</v>
      </c>
      <c r="G172" s="591"/>
    </row>
    <row r="173" spans="1:7" ht="30" customHeight="1">
      <c r="A173" s="175" t="s">
        <v>2603</v>
      </c>
      <c r="B173" s="116" t="s">
        <v>532</v>
      </c>
      <c r="C173" s="101" t="s">
        <v>2610</v>
      </c>
      <c r="D173" s="115" t="s">
        <v>4896</v>
      </c>
      <c r="E173" s="114">
        <v>0.4</v>
      </c>
      <c r="F173" s="114">
        <v>1</v>
      </c>
      <c r="G173" s="591"/>
    </row>
    <row r="174" spans="1:7" ht="30" customHeight="1">
      <c r="A174" s="175" t="s">
        <v>2611</v>
      </c>
      <c r="B174" s="116" t="s">
        <v>638</v>
      </c>
      <c r="C174" s="101" t="s">
        <v>2612</v>
      </c>
      <c r="D174" s="115" t="s">
        <v>970</v>
      </c>
      <c r="E174" s="114">
        <v>1.61</v>
      </c>
      <c r="F174" s="114">
        <v>1.4</v>
      </c>
      <c r="G174" s="591"/>
    </row>
    <row r="175" spans="1:7" ht="30" customHeight="1">
      <c r="A175" s="175" t="s">
        <v>2611</v>
      </c>
      <c r="B175" s="116" t="s">
        <v>638</v>
      </c>
      <c r="C175" s="101" t="s">
        <v>2613</v>
      </c>
      <c r="D175" s="115" t="s">
        <v>971</v>
      </c>
      <c r="E175" s="114">
        <v>1.94</v>
      </c>
      <c r="F175" s="114">
        <v>1.4</v>
      </c>
      <c r="G175" s="591"/>
    </row>
    <row r="176" spans="1:7" ht="30" customHeight="1">
      <c r="A176" s="175" t="s">
        <v>2611</v>
      </c>
      <c r="B176" s="116" t="s">
        <v>638</v>
      </c>
      <c r="C176" s="101" t="s">
        <v>2614</v>
      </c>
      <c r="D176" s="115" t="s">
        <v>937</v>
      </c>
      <c r="E176" s="114">
        <v>1.52</v>
      </c>
      <c r="F176" s="114">
        <v>1.1000000000000001</v>
      </c>
      <c r="G176" s="591"/>
    </row>
    <row r="177" spans="1:7" ht="30" customHeight="1">
      <c r="A177" s="175" t="s">
        <v>2611</v>
      </c>
      <c r="B177" s="116" t="s">
        <v>638</v>
      </c>
      <c r="C177" s="101" t="s">
        <v>2615</v>
      </c>
      <c r="D177" s="115" t="s">
        <v>938</v>
      </c>
      <c r="E177" s="114">
        <v>1.82</v>
      </c>
      <c r="F177" s="114">
        <v>1.1000000000000001</v>
      </c>
      <c r="G177" s="591"/>
    </row>
    <row r="178" spans="1:7" ht="30" customHeight="1">
      <c r="A178" s="175" t="s">
        <v>2611</v>
      </c>
      <c r="B178" s="116" t="s">
        <v>638</v>
      </c>
      <c r="C178" s="101" t="s">
        <v>2616</v>
      </c>
      <c r="D178" s="115" t="s">
        <v>972</v>
      </c>
      <c r="E178" s="114">
        <v>1.39</v>
      </c>
      <c r="F178" s="114">
        <v>1</v>
      </c>
      <c r="G178" s="591"/>
    </row>
    <row r="179" spans="1:7" ht="30" customHeight="1">
      <c r="A179" s="175" t="s">
        <v>2611</v>
      </c>
      <c r="B179" s="116" t="s">
        <v>638</v>
      </c>
      <c r="C179" s="101" t="s">
        <v>2617</v>
      </c>
      <c r="D179" s="115" t="s">
        <v>973</v>
      </c>
      <c r="E179" s="114">
        <v>1.67</v>
      </c>
      <c r="F179" s="114">
        <v>1</v>
      </c>
      <c r="G179" s="591"/>
    </row>
    <row r="180" spans="1:7" ht="30" customHeight="1">
      <c r="A180" s="175" t="s">
        <v>2611</v>
      </c>
      <c r="B180" s="116" t="s">
        <v>638</v>
      </c>
      <c r="C180" s="101" t="s">
        <v>2618</v>
      </c>
      <c r="D180" s="115" t="s">
        <v>4890</v>
      </c>
      <c r="E180" s="114">
        <v>0.85</v>
      </c>
      <c r="F180" s="114">
        <v>1</v>
      </c>
      <c r="G180" s="591"/>
    </row>
    <row r="181" spans="1:7" ht="30" customHeight="1">
      <c r="A181" s="175" t="s">
        <v>2611</v>
      </c>
      <c r="B181" s="116" t="s">
        <v>638</v>
      </c>
      <c r="C181" s="101" t="s">
        <v>2619</v>
      </c>
      <c r="D181" s="115" t="s">
        <v>4891</v>
      </c>
      <c r="E181" s="114">
        <v>1.0900000000000001</v>
      </c>
      <c r="F181" s="114">
        <v>1</v>
      </c>
      <c r="G181" s="591"/>
    </row>
    <row r="182" spans="1:7" ht="30" customHeight="1">
      <c r="A182" s="175" t="s">
        <v>2611</v>
      </c>
      <c r="B182" s="116" t="s">
        <v>638</v>
      </c>
      <c r="C182" s="101" t="s">
        <v>2620</v>
      </c>
      <c r="D182" s="115" t="s">
        <v>4892</v>
      </c>
      <c r="E182" s="114">
        <v>1.5</v>
      </c>
      <c r="F182" s="114">
        <v>1</v>
      </c>
      <c r="G182" s="591"/>
    </row>
    <row r="183" spans="1:7" ht="30" customHeight="1">
      <c r="A183" s="175" t="s">
        <v>2611</v>
      </c>
      <c r="B183" s="116" t="s">
        <v>638</v>
      </c>
      <c r="C183" s="101" t="s">
        <v>2621</v>
      </c>
      <c r="D183" s="115" t="s">
        <v>895</v>
      </c>
      <c r="E183" s="114">
        <v>1.8</v>
      </c>
      <c r="F183" s="114">
        <v>1</v>
      </c>
      <c r="G183" s="591"/>
    </row>
    <row r="184" spans="1:7" ht="30" customHeight="1">
      <c r="A184" s="175" t="s">
        <v>2611</v>
      </c>
      <c r="B184" s="116" t="s">
        <v>638</v>
      </c>
      <c r="C184" s="101" t="s">
        <v>2622</v>
      </c>
      <c r="D184" s="115" t="s">
        <v>4895</v>
      </c>
      <c r="E184" s="114">
        <v>2.75</v>
      </c>
      <c r="F184" s="114">
        <v>1</v>
      </c>
      <c r="G184" s="591"/>
    </row>
    <row r="185" spans="1:7" s="85" customFormat="1" ht="30" customHeight="1">
      <c r="A185" s="175" t="s">
        <v>2611</v>
      </c>
      <c r="B185" s="116" t="s">
        <v>638</v>
      </c>
      <c r="C185" s="101" t="s">
        <v>2623</v>
      </c>
      <c r="D185" s="115" t="s">
        <v>901</v>
      </c>
      <c r="E185" s="114">
        <v>2.35</v>
      </c>
      <c r="F185" s="114">
        <v>1</v>
      </c>
      <c r="G185" s="591"/>
    </row>
    <row r="186" spans="1:7" ht="30" customHeight="1">
      <c r="A186" s="175" t="s">
        <v>2611</v>
      </c>
      <c r="B186" s="116" t="s">
        <v>638</v>
      </c>
      <c r="C186" s="101" t="s">
        <v>4571</v>
      </c>
      <c r="D186" s="115" t="s">
        <v>4572</v>
      </c>
      <c r="E186" s="114">
        <v>1.76</v>
      </c>
      <c r="F186" s="114">
        <v>1</v>
      </c>
      <c r="G186" s="591"/>
    </row>
    <row r="187" spans="1:7" ht="30" customHeight="1">
      <c r="A187" s="175" t="s">
        <v>2611</v>
      </c>
      <c r="B187" s="116" t="s">
        <v>638</v>
      </c>
      <c r="C187" s="101" t="s">
        <v>4573</v>
      </c>
      <c r="D187" s="115" t="s">
        <v>4574</v>
      </c>
      <c r="E187" s="114">
        <v>1.51</v>
      </c>
      <c r="F187" s="114">
        <v>1</v>
      </c>
      <c r="G187" s="591"/>
    </row>
    <row r="188" spans="1:7" ht="30" customHeight="1">
      <c r="A188" s="175" t="s">
        <v>2611</v>
      </c>
      <c r="B188" s="116" t="s">
        <v>638</v>
      </c>
      <c r="C188" s="101" t="s">
        <v>4575</v>
      </c>
      <c r="D188" s="115" t="s">
        <v>4893</v>
      </c>
      <c r="E188" s="114">
        <v>1</v>
      </c>
      <c r="F188" s="114">
        <v>1</v>
      </c>
      <c r="G188" s="591"/>
    </row>
    <row r="189" spans="1:7" ht="30" customHeight="1">
      <c r="A189" s="175" t="s">
        <v>2611</v>
      </c>
      <c r="B189" s="116" t="s">
        <v>638</v>
      </c>
      <c r="C189" s="101" t="s">
        <v>4577</v>
      </c>
      <c r="D189" s="115" t="s">
        <v>4894</v>
      </c>
      <c r="E189" s="114">
        <v>1.4</v>
      </c>
      <c r="F189" s="114">
        <v>1</v>
      </c>
      <c r="G189" s="591"/>
    </row>
    <row r="190" spans="1:7" ht="5.25" customHeight="1"/>
    <row r="191" spans="1:7" s="198" customFormat="1" ht="23.25" customHeight="1">
      <c r="A191" s="1165" t="s">
        <v>4889</v>
      </c>
      <c r="B191" s="1165"/>
      <c r="C191" s="1165"/>
      <c r="D191" s="1165"/>
      <c r="E191" s="1165"/>
      <c r="F191" s="1165"/>
      <c r="G191" s="1165"/>
    </row>
    <row r="192" spans="1:7" s="198" customFormat="1" ht="11.25" customHeight="1">
      <c r="A192" s="1158" t="s">
        <v>4887</v>
      </c>
      <c r="B192" s="1158"/>
      <c r="C192" s="1158"/>
      <c r="D192" s="1158"/>
      <c r="E192" s="1158"/>
      <c r="F192" s="1158"/>
      <c r="G192" s="1158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191" activePane="bottomLeft" state="frozen"/>
      <selection activeCell="K8" sqref="K8"/>
      <selection pane="bottomLeft" activeCell="D211" sqref="D211"/>
    </sheetView>
  </sheetViews>
  <sheetFormatPr defaultColWidth="8" defaultRowHeight="15.75" outlineLevelRow="1"/>
  <cols>
    <col min="1" max="1" width="6.75" style="178" customWidth="1"/>
    <col min="2" max="2" width="20" style="70" customWidth="1"/>
    <col min="3" max="3" width="9.25" style="27" customWidth="1"/>
    <col min="4" max="4" width="69.625" style="70" customWidth="1"/>
    <col min="5" max="7" width="10.625" style="71" customWidth="1"/>
    <col min="8" max="8" width="8" style="27"/>
    <col min="9" max="9" width="11" style="27" bestFit="1" customWidth="1"/>
    <col min="10" max="16384" width="8" style="27"/>
  </cols>
  <sheetData>
    <row r="1" spans="1:7" s="1" customFormat="1" ht="18">
      <c r="E1" s="67"/>
      <c r="F1" s="67"/>
      <c r="G1" s="8" t="s">
        <v>547</v>
      </c>
    </row>
    <row r="2" spans="1:7" s="1" customFormat="1" ht="18">
      <c r="E2" s="67"/>
      <c r="F2" s="67"/>
      <c r="G2" s="74" t="s">
        <v>4501</v>
      </c>
    </row>
    <row r="3" spans="1:7" s="338" customFormat="1" ht="15.95" customHeight="1"/>
    <row r="4" spans="1:7" s="1" customFormat="1" ht="45" customHeight="1">
      <c r="A4" s="1159" t="s">
        <v>3397</v>
      </c>
      <c r="B4" s="1159"/>
      <c r="C4" s="1159"/>
      <c r="D4" s="1159"/>
      <c r="E4" s="1159"/>
      <c r="F4" s="1159"/>
      <c r="G4" s="1159"/>
    </row>
    <row r="5" spans="1:7" s="60" customFormat="1" ht="6.75" customHeight="1"/>
    <row r="6" spans="1:7" s="64" customFormat="1" ht="18" collapsed="1">
      <c r="A6" s="421" t="s">
        <v>3388</v>
      </c>
      <c r="B6" s="61"/>
      <c r="C6" s="61"/>
      <c r="G6" s="437"/>
    </row>
    <row r="7" spans="1:7" s="64" customFormat="1" ht="18" hidden="1" customHeight="1" outlineLevel="1">
      <c r="A7" s="191">
        <v>561</v>
      </c>
      <c r="B7" s="192" t="s">
        <v>549</v>
      </c>
      <c r="G7" s="437"/>
    </row>
    <row r="8" spans="1:7" s="64" customFormat="1" ht="18" hidden="1" customHeight="1" outlineLevel="1">
      <c r="A8" s="56">
        <v>562</v>
      </c>
      <c r="B8" s="193" t="s">
        <v>3359</v>
      </c>
      <c r="G8" s="437"/>
    </row>
    <row r="9" spans="1:7" s="64" customFormat="1" ht="18" hidden="1" customHeight="1" outlineLevel="1">
      <c r="A9" s="56">
        <v>563</v>
      </c>
      <c r="B9" s="193" t="s">
        <v>562</v>
      </c>
      <c r="G9" s="437"/>
    </row>
    <row r="10" spans="1:7" s="64" customFormat="1" ht="18" hidden="1" customHeight="1" outlineLevel="1">
      <c r="A10" s="56">
        <v>564</v>
      </c>
      <c r="B10" s="193" t="s">
        <v>5021</v>
      </c>
      <c r="G10" s="437"/>
    </row>
    <row r="11" spans="1:7" s="64" customFormat="1" ht="18" hidden="1" customHeight="1" outlineLevel="1">
      <c r="A11" s="56">
        <v>565</v>
      </c>
      <c r="B11" s="193" t="s">
        <v>5020</v>
      </c>
      <c r="G11" s="437"/>
    </row>
    <row r="12" spans="1:7" s="64" customFormat="1" ht="18" hidden="1" customHeight="1" outlineLevel="1">
      <c r="A12" s="56">
        <v>566</v>
      </c>
      <c r="B12" s="193" t="s">
        <v>2990</v>
      </c>
      <c r="G12" s="438"/>
    </row>
    <row r="13" spans="1:7" s="64" customFormat="1" ht="18" hidden="1" customHeight="1" outlineLevel="1">
      <c r="A13" s="56">
        <v>567</v>
      </c>
      <c r="B13" s="193" t="s">
        <v>4870</v>
      </c>
      <c r="G13" s="404"/>
    </row>
    <row r="14" spans="1:7" s="64" customFormat="1" ht="18" hidden="1" customHeight="1" outlineLevel="1">
      <c r="A14" s="56">
        <v>568</v>
      </c>
      <c r="B14" s="193" t="s">
        <v>4868</v>
      </c>
      <c r="G14" s="404"/>
    </row>
    <row r="15" spans="1:7" s="201" customFormat="1" ht="18" hidden="1" customHeight="1" outlineLevel="1">
      <c r="A15" s="56">
        <v>571</v>
      </c>
      <c r="B15" s="193" t="s">
        <v>5022</v>
      </c>
      <c r="G15" s="438"/>
    </row>
    <row r="16" spans="1:7" s="201" customFormat="1" ht="18" hidden="1" customHeight="1" outlineLevel="1">
      <c r="A16" s="56">
        <v>572</v>
      </c>
      <c r="B16" s="193" t="s">
        <v>5023</v>
      </c>
      <c r="G16" s="438"/>
    </row>
    <row r="17" spans="1:7" s="201" customFormat="1" ht="6.75" customHeight="1">
      <c r="A17" s="199"/>
      <c r="B17" s="199"/>
      <c r="C17" s="199"/>
      <c r="D17" s="199"/>
      <c r="E17" s="200"/>
      <c r="G17" s="202"/>
    </row>
    <row r="18" spans="1:7" s="1" customFormat="1" ht="38.25" customHeight="1">
      <c r="A18" s="993" t="s">
        <v>5722</v>
      </c>
      <c r="B18" s="993"/>
      <c r="C18" s="993"/>
      <c r="D18" s="993"/>
      <c r="E18" s="993"/>
      <c r="F18" s="993"/>
      <c r="G18" s="993"/>
    </row>
    <row r="19" spans="1:7" s="60" customFormat="1" ht="6.75" customHeight="1"/>
    <row r="20" spans="1:7" s="68" customFormat="1" ht="23.25" customHeight="1">
      <c r="A20" s="1160" t="s">
        <v>3238</v>
      </c>
      <c r="B20" s="1161"/>
      <c r="C20" s="1160" t="s">
        <v>431</v>
      </c>
      <c r="D20" s="1161"/>
      <c r="E20" s="1162" t="s">
        <v>4863</v>
      </c>
      <c r="F20" s="1162" t="s">
        <v>4865</v>
      </c>
      <c r="G20" s="1164" t="s">
        <v>4711</v>
      </c>
    </row>
    <row r="21" spans="1:7" s="68" customFormat="1" ht="27" customHeight="1">
      <c r="A21" s="480" t="s">
        <v>231</v>
      </c>
      <c r="B21" s="480" t="s">
        <v>232</v>
      </c>
      <c r="C21" s="480" t="s">
        <v>231</v>
      </c>
      <c r="D21" s="480" t="s">
        <v>232</v>
      </c>
      <c r="E21" s="1163"/>
      <c r="F21" s="1163"/>
      <c r="G21" s="1164"/>
    </row>
    <row r="22" spans="1:7" s="85" customFormat="1" ht="15" customHeight="1">
      <c r="A22" s="84">
        <v>1</v>
      </c>
      <c r="B22" s="84">
        <v>2</v>
      </c>
      <c r="C22" s="84">
        <v>3</v>
      </c>
      <c r="D22" s="84">
        <v>4</v>
      </c>
      <c r="E22" s="84">
        <v>5</v>
      </c>
      <c r="F22" s="84">
        <v>6</v>
      </c>
      <c r="G22" s="84">
        <v>7</v>
      </c>
    </row>
    <row r="23" spans="1:7" ht="30" customHeight="1">
      <c r="A23" s="175" t="s">
        <v>2624</v>
      </c>
      <c r="B23" s="116" t="s">
        <v>641</v>
      </c>
      <c r="C23" s="125" t="s">
        <v>2625</v>
      </c>
      <c r="D23" s="126" t="s">
        <v>642</v>
      </c>
      <c r="E23" s="114">
        <v>0.5</v>
      </c>
      <c r="F23" s="114">
        <v>1</v>
      </c>
      <c r="G23" s="592"/>
    </row>
    <row r="24" spans="1:7" ht="30" customHeight="1">
      <c r="A24" s="175" t="s">
        <v>2626</v>
      </c>
      <c r="B24" s="116" t="s">
        <v>432</v>
      </c>
      <c r="C24" s="125" t="s">
        <v>2627</v>
      </c>
      <c r="D24" s="126" t="s">
        <v>643</v>
      </c>
      <c r="E24" s="114">
        <v>0.93</v>
      </c>
      <c r="F24" s="114">
        <v>1</v>
      </c>
      <c r="G24" s="592"/>
    </row>
    <row r="25" spans="1:7" ht="30" customHeight="1">
      <c r="A25" s="175" t="s">
        <v>2626</v>
      </c>
      <c r="B25" s="116" t="s">
        <v>432</v>
      </c>
      <c r="C25" s="125" t="s">
        <v>2628</v>
      </c>
      <c r="D25" s="126" t="s">
        <v>436</v>
      </c>
      <c r="E25" s="114">
        <v>0.28000000000000003</v>
      </c>
      <c r="F25" s="114">
        <v>1</v>
      </c>
      <c r="G25" s="592"/>
    </row>
    <row r="26" spans="1:7" ht="30" customHeight="1">
      <c r="A26" s="175" t="s">
        <v>2626</v>
      </c>
      <c r="B26" s="116" t="s">
        <v>432</v>
      </c>
      <c r="C26" s="125" t="s">
        <v>2629</v>
      </c>
      <c r="D26" s="126" t="s">
        <v>433</v>
      </c>
      <c r="E26" s="114">
        <v>0.98</v>
      </c>
      <c r="F26" s="114">
        <v>1.1399999999999999</v>
      </c>
      <c r="G26" s="592"/>
    </row>
    <row r="27" spans="1:7" ht="30" customHeight="1">
      <c r="A27" s="175" t="s">
        <v>2626</v>
      </c>
      <c r="B27" s="116" t="s">
        <v>432</v>
      </c>
      <c r="C27" s="125" t="s">
        <v>2630</v>
      </c>
      <c r="D27" s="126" t="s">
        <v>644</v>
      </c>
      <c r="E27" s="114">
        <v>1.01</v>
      </c>
      <c r="F27" s="114">
        <v>1.2</v>
      </c>
      <c r="G27" s="592"/>
    </row>
    <row r="28" spans="1:7" ht="30" customHeight="1">
      <c r="A28" s="175" t="s">
        <v>2626</v>
      </c>
      <c r="B28" s="116" t="s">
        <v>432</v>
      </c>
      <c r="C28" s="125" t="s">
        <v>2631</v>
      </c>
      <c r="D28" s="126" t="s">
        <v>645</v>
      </c>
      <c r="E28" s="114">
        <v>0.74</v>
      </c>
      <c r="F28" s="114">
        <v>1.05</v>
      </c>
      <c r="G28" s="592"/>
    </row>
    <row r="29" spans="1:7" ht="30" customHeight="1">
      <c r="A29" s="175" t="s">
        <v>2626</v>
      </c>
      <c r="B29" s="116" t="s">
        <v>432</v>
      </c>
      <c r="C29" s="125" t="s">
        <v>2632</v>
      </c>
      <c r="D29" s="126" t="s">
        <v>437</v>
      </c>
      <c r="E29" s="114">
        <v>3.21</v>
      </c>
      <c r="F29" s="114">
        <v>1</v>
      </c>
      <c r="G29" s="592"/>
    </row>
    <row r="30" spans="1:7" ht="30" customHeight="1">
      <c r="A30" s="175" t="s">
        <v>2626</v>
      </c>
      <c r="B30" s="116" t="s">
        <v>432</v>
      </c>
      <c r="C30" s="125" t="s">
        <v>2633</v>
      </c>
      <c r="D30" s="126" t="s">
        <v>434</v>
      </c>
      <c r="E30" s="114">
        <v>0.71</v>
      </c>
      <c r="F30" s="114">
        <v>0.91</v>
      </c>
      <c r="G30" s="592"/>
    </row>
    <row r="31" spans="1:7" ht="30" customHeight="1">
      <c r="A31" s="175" t="s">
        <v>2626</v>
      </c>
      <c r="B31" s="116" t="s">
        <v>432</v>
      </c>
      <c r="C31" s="125" t="s">
        <v>2634</v>
      </c>
      <c r="D31" s="126" t="s">
        <v>833</v>
      </c>
      <c r="E31" s="114">
        <v>0.89</v>
      </c>
      <c r="F31" s="114">
        <v>0.91</v>
      </c>
      <c r="G31" s="592"/>
    </row>
    <row r="32" spans="1:7" ht="30" customHeight="1">
      <c r="A32" s="175" t="s">
        <v>2626</v>
      </c>
      <c r="B32" s="116" t="s">
        <v>432</v>
      </c>
      <c r="C32" s="125" t="s">
        <v>2635</v>
      </c>
      <c r="D32" s="126" t="s">
        <v>435</v>
      </c>
      <c r="E32" s="114">
        <v>0.46</v>
      </c>
      <c r="F32" s="114">
        <v>0.91</v>
      </c>
      <c r="G32" s="592"/>
    </row>
    <row r="33" spans="1:7" ht="30" customHeight="1">
      <c r="A33" s="175" t="s">
        <v>2626</v>
      </c>
      <c r="B33" s="116" t="s">
        <v>432</v>
      </c>
      <c r="C33" s="125" t="s">
        <v>2636</v>
      </c>
      <c r="D33" s="126" t="s">
        <v>646</v>
      </c>
      <c r="E33" s="114">
        <v>0.39</v>
      </c>
      <c r="F33" s="114">
        <v>0.91</v>
      </c>
      <c r="G33" s="592"/>
    </row>
    <row r="34" spans="1:7" ht="30" customHeight="1">
      <c r="A34" s="175" t="s">
        <v>2626</v>
      </c>
      <c r="B34" s="116" t="s">
        <v>432</v>
      </c>
      <c r="C34" s="125" t="s">
        <v>2637</v>
      </c>
      <c r="D34" s="126" t="s">
        <v>647</v>
      </c>
      <c r="E34" s="114">
        <v>0.57999999999999996</v>
      </c>
      <c r="F34" s="114">
        <v>0.91</v>
      </c>
      <c r="G34" s="592"/>
    </row>
    <row r="35" spans="1:7" ht="30" customHeight="1">
      <c r="A35" s="175" t="s">
        <v>2626</v>
      </c>
      <c r="B35" s="116" t="s">
        <v>432</v>
      </c>
      <c r="C35" s="125" t="s">
        <v>2638</v>
      </c>
      <c r="D35" s="126" t="s">
        <v>648</v>
      </c>
      <c r="E35" s="114">
        <v>1.17</v>
      </c>
      <c r="F35" s="114">
        <v>0.91</v>
      </c>
      <c r="G35" s="592"/>
    </row>
    <row r="36" spans="1:7" ht="30" customHeight="1">
      <c r="A36" s="175" t="s">
        <v>2626</v>
      </c>
      <c r="B36" s="116" t="s">
        <v>432</v>
      </c>
      <c r="C36" s="125" t="s">
        <v>2639</v>
      </c>
      <c r="D36" s="126" t="s">
        <v>649</v>
      </c>
      <c r="E36" s="114">
        <v>2.2000000000000002</v>
      </c>
      <c r="F36" s="114">
        <v>0.91</v>
      </c>
      <c r="G36" s="592"/>
    </row>
    <row r="37" spans="1:7" ht="30" customHeight="1">
      <c r="A37" s="175" t="s">
        <v>2640</v>
      </c>
      <c r="B37" s="116" t="s">
        <v>438</v>
      </c>
      <c r="C37" s="125" t="s">
        <v>2641</v>
      </c>
      <c r="D37" s="126" t="s">
        <v>439</v>
      </c>
      <c r="E37" s="114">
        <v>4.5199999999999996</v>
      </c>
      <c r="F37" s="114">
        <v>0.91</v>
      </c>
      <c r="G37" s="592"/>
    </row>
    <row r="38" spans="1:7" ht="30" customHeight="1">
      <c r="A38" s="175" t="s">
        <v>2640</v>
      </c>
      <c r="B38" s="116" t="s">
        <v>438</v>
      </c>
      <c r="C38" s="125" t="s">
        <v>2642</v>
      </c>
      <c r="D38" s="126" t="s">
        <v>440</v>
      </c>
      <c r="E38" s="114">
        <v>0.27</v>
      </c>
      <c r="F38" s="114">
        <v>0.91</v>
      </c>
      <c r="G38" s="592"/>
    </row>
    <row r="39" spans="1:7" ht="30" customHeight="1">
      <c r="A39" s="175" t="s">
        <v>2643</v>
      </c>
      <c r="B39" s="116" t="s">
        <v>441</v>
      </c>
      <c r="C39" s="125" t="s">
        <v>2644</v>
      </c>
      <c r="D39" s="126" t="s">
        <v>442</v>
      </c>
      <c r="E39" s="114">
        <v>0.89</v>
      </c>
      <c r="F39" s="114">
        <v>0.91</v>
      </c>
      <c r="G39" s="592"/>
    </row>
    <row r="40" spans="1:7" ht="30" customHeight="1">
      <c r="A40" s="175" t="s">
        <v>2643</v>
      </c>
      <c r="B40" s="116" t="s">
        <v>441</v>
      </c>
      <c r="C40" s="125" t="s">
        <v>2645</v>
      </c>
      <c r="D40" s="126" t="s">
        <v>650</v>
      </c>
      <c r="E40" s="114">
        <v>2.0099999999999998</v>
      </c>
      <c r="F40" s="114">
        <v>0.91</v>
      </c>
      <c r="G40" s="592"/>
    </row>
    <row r="41" spans="1:7" ht="30" customHeight="1">
      <c r="A41" s="175" t="s">
        <v>2643</v>
      </c>
      <c r="B41" s="116" t="s">
        <v>441</v>
      </c>
      <c r="C41" s="125" t="s">
        <v>2646</v>
      </c>
      <c r="D41" s="126" t="s">
        <v>651</v>
      </c>
      <c r="E41" s="114">
        <v>0.86</v>
      </c>
      <c r="F41" s="114">
        <v>0.91</v>
      </c>
      <c r="G41" s="592"/>
    </row>
    <row r="42" spans="1:7" ht="30" customHeight="1">
      <c r="A42" s="175" t="s">
        <v>2643</v>
      </c>
      <c r="B42" s="116" t="s">
        <v>441</v>
      </c>
      <c r="C42" s="125" t="s">
        <v>2647</v>
      </c>
      <c r="D42" s="126" t="s">
        <v>652</v>
      </c>
      <c r="E42" s="114">
        <v>1.21</v>
      </c>
      <c r="F42" s="114">
        <v>0.91</v>
      </c>
      <c r="G42" s="592"/>
    </row>
    <row r="43" spans="1:7" ht="30" customHeight="1">
      <c r="A43" s="175" t="s">
        <v>2643</v>
      </c>
      <c r="B43" s="116" t="s">
        <v>441</v>
      </c>
      <c r="C43" s="125" t="s">
        <v>2648</v>
      </c>
      <c r="D43" s="126" t="s">
        <v>443</v>
      </c>
      <c r="E43" s="114">
        <v>0.87</v>
      </c>
      <c r="F43" s="114">
        <v>0.91</v>
      </c>
      <c r="G43" s="592"/>
    </row>
    <row r="44" spans="1:7" ht="30" customHeight="1">
      <c r="A44" s="175" t="s">
        <v>2643</v>
      </c>
      <c r="B44" s="116" t="s">
        <v>441</v>
      </c>
      <c r="C44" s="113" t="s">
        <v>2649</v>
      </c>
      <c r="D44" s="115" t="s">
        <v>906</v>
      </c>
      <c r="E44" s="114">
        <v>4.1900000000000004</v>
      </c>
      <c r="F44" s="114">
        <v>0.94</v>
      </c>
      <c r="G44" s="592"/>
    </row>
    <row r="45" spans="1:7" ht="30" customHeight="1">
      <c r="A45" s="175" t="s">
        <v>2650</v>
      </c>
      <c r="B45" s="116" t="s">
        <v>444</v>
      </c>
      <c r="C45" s="113" t="s">
        <v>2651</v>
      </c>
      <c r="D45" s="115" t="s">
        <v>834</v>
      </c>
      <c r="E45" s="114">
        <v>0.94</v>
      </c>
      <c r="F45" s="114">
        <v>0.91</v>
      </c>
      <c r="G45" s="592"/>
    </row>
    <row r="46" spans="1:7" ht="30" customHeight="1">
      <c r="A46" s="175" t="s">
        <v>2650</v>
      </c>
      <c r="B46" s="116" t="s">
        <v>444</v>
      </c>
      <c r="C46" s="113" t="s">
        <v>2652</v>
      </c>
      <c r="D46" s="115" t="s">
        <v>835</v>
      </c>
      <c r="E46" s="114">
        <v>5.32</v>
      </c>
      <c r="F46" s="114">
        <v>0.91</v>
      </c>
      <c r="G46" s="592"/>
    </row>
    <row r="47" spans="1:7" ht="30" customHeight="1">
      <c r="A47" s="175" t="s">
        <v>2650</v>
      </c>
      <c r="B47" s="116" t="s">
        <v>444</v>
      </c>
      <c r="C47" s="113" t="s">
        <v>2653</v>
      </c>
      <c r="D47" s="115" t="s">
        <v>445</v>
      </c>
      <c r="E47" s="114">
        <v>4.5</v>
      </c>
      <c r="F47" s="114">
        <v>0.91</v>
      </c>
      <c r="G47" s="592"/>
    </row>
    <row r="48" spans="1:7" ht="30" customHeight="1">
      <c r="A48" s="175" t="s">
        <v>2650</v>
      </c>
      <c r="B48" s="116" t="s">
        <v>444</v>
      </c>
      <c r="C48" s="125" t="s">
        <v>2654</v>
      </c>
      <c r="D48" s="126" t="s">
        <v>907</v>
      </c>
      <c r="E48" s="114">
        <v>1.0900000000000001</v>
      </c>
      <c r="F48" s="114">
        <v>0.9</v>
      </c>
      <c r="G48" s="592"/>
    </row>
    <row r="49" spans="1:7" ht="30" customHeight="1">
      <c r="A49" s="175" t="s">
        <v>2650</v>
      </c>
      <c r="B49" s="116" t="s">
        <v>444</v>
      </c>
      <c r="C49" s="125" t="s">
        <v>2655</v>
      </c>
      <c r="D49" s="126" t="s">
        <v>908</v>
      </c>
      <c r="E49" s="114">
        <v>4.51</v>
      </c>
      <c r="F49" s="114">
        <v>0.9</v>
      </c>
      <c r="G49" s="592"/>
    </row>
    <row r="50" spans="1:7" ht="30" customHeight="1">
      <c r="A50" s="175" t="s">
        <v>2650</v>
      </c>
      <c r="B50" s="116" t="s">
        <v>444</v>
      </c>
      <c r="C50" s="125" t="s">
        <v>2656</v>
      </c>
      <c r="D50" s="126" t="s">
        <v>4923</v>
      </c>
      <c r="E50" s="114">
        <v>2.0499999999999998</v>
      </c>
      <c r="F50" s="114">
        <v>1</v>
      </c>
      <c r="G50" s="592"/>
    </row>
    <row r="51" spans="1:7" ht="30" customHeight="1">
      <c r="A51" s="175" t="s">
        <v>2657</v>
      </c>
      <c r="B51" s="116" t="s">
        <v>446</v>
      </c>
      <c r="C51" s="125" t="s">
        <v>2658</v>
      </c>
      <c r="D51" s="126" t="s">
        <v>653</v>
      </c>
      <c r="E51" s="114">
        <v>1.72</v>
      </c>
      <c r="F51" s="114">
        <v>0.9</v>
      </c>
      <c r="G51" s="592"/>
    </row>
    <row r="52" spans="1:7" ht="30" customHeight="1">
      <c r="A52" s="175" t="s">
        <v>2657</v>
      </c>
      <c r="B52" s="116" t="s">
        <v>446</v>
      </c>
      <c r="C52" s="113" t="s">
        <v>2659</v>
      </c>
      <c r="D52" s="115" t="s">
        <v>654</v>
      </c>
      <c r="E52" s="114">
        <v>0.74</v>
      </c>
      <c r="F52" s="114">
        <v>0.85</v>
      </c>
      <c r="G52" s="592"/>
    </row>
    <row r="53" spans="1:7" ht="30" customHeight="1">
      <c r="A53" s="175" t="s">
        <v>2657</v>
      </c>
      <c r="B53" s="116" t="s">
        <v>446</v>
      </c>
      <c r="C53" s="113" t="s">
        <v>2660</v>
      </c>
      <c r="D53" s="115" t="s">
        <v>655</v>
      </c>
      <c r="E53" s="114">
        <v>0.36</v>
      </c>
      <c r="F53" s="114">
        <v>0.85</v>
      </c>
      <c r="G53" s="592"/>
    </row>
    <row r="54" spans="1:7" ht="30" customHeight="1">
      <c r="A54" s="175" t="s">
        <v>2661</v>
      </c>
      <c r="B54" s="116" t="s">
        <v>447</v>
      </c>
      <c r="C54" s="125" t="s">
        <v>2662</v>
      </c>
      <c r="D54" s="126" t="s">
        <v>448</v>
      </c>
      <c r="E54" s="114">
        <v>1.84</v>
      </c>
      <c r="F54" s="114">
        <v>0.91</v>
      </c>
      <c r="G54" s="592"/>
    </row>
    <row r="55" spans="1:7" ht="30" customHeight="1">
      <c r="A55" s="175" t="s">
        <v>2663</v>
      </c>
      <c r="B55" s="116" t="s">
        <v>449</v>
      </c>
      <c r="C55" s="125" t="s">
        <v>2664</v>
      </c>
      <c r="D55" s="126" t="s">
        <v>592</v>
      </c>
      <c r="E55" s="114">
        <v>4.37</v>
      </c>
      <c r="F55" s="114">
        <v>1</v>
      </c>
      <c r="G55" s="592"/>
    </row>
    <row r="56" spans="1:7" ht="30" customHeight="1">
      <c r="A56" s="175" t="s">
        <v>2663</v>
      </c>
      <c r="B56" s="116" t="s">
        <v>449</v>
      </c>
      <c r="C56" s="113" t="s">
        <v>3398</v>
      </c>
      <c r="D56" s="115" t="s">
        <v>590</v>
      </c>
      <c r="E56" s="114">
        <v>7.82</v>
      </c>
      <c r="F56" s="114">
        <v>1</v>
      </c>
      <c r="G56" s="592"/>
    </row>
    <row r="57" spans="1:7" ht="30" customHeight="1">
      <c r="A57" s="175" t="s">
        <v>2663</v>
      </c>
      <c r="B57" s="116" t="s">
        <v>449</v>
      </c>
      <c r="C57" s="113" t="s">
        <v>3399</v>
      </c>
      <c r="D57" s="115" t="s">
        <v>591</v>
      </c>
      <c r="E57" s="114">
        <v>5.68</v>
      </c>
      <c r="F57" s="114">
        <v>1</v>
      </c>
      <c r="G57" s="592"/>
    </row>
    <row r="58" spans="1:7" ht="30" customHeight="1">
      <c r="A58" s="175" t="s">
        <v>2665</v>
      </c>
      <c r="B58" s="116" t="s">
        <v>450</v>
      </c>
      <c r="C58" s="125" t="s">
        <v>2666</v>
      </c>
      <c r="D58" s="126" t="s">
        <v>656</v>
      </c>
      <c r="E58" s="114">
        <v>0.97</v>
      </c>
      <c r="F58" s="114">
        <v>0.9</v>
      </c>
      <c r="G58" s="592"/>
    </row>
    <row r="59" spans="1:7" ht="30" customHeight="1">
      <c r="A59" s="175" t="s">
        <v>2665</v>
      </c>
      <c r="B59" s="116" t="s">
        <v>450</v>
      </c>
      <c r="C59" s="125" t="s">
        <v>2667</v>
      </c>
      <c r="D59" s="126" t="s">
        <v>657</v>
      </c>
      <c r="E59" s="114">
        <v>1.1100000000000001</v>
      </c>
      <c r="F59" s="114">
        <v>0.9</v>
      </c>
      <c r="G59" s="592"/>
    </row>
    <row r="60" spans="1:7" ht="30" customHeight="1">
      <c r="A60" s="175" t="s">
        <v>2665</v>
      </c>
      <c r="B60" s="116" t="s">
        <v>450</v>
      </c>
      <c r="C60" s="113" t="s">
        <v>2668</v>
      </c>
      <c r="D60" s="115" t="s">
        <v>658</v>
      </c>
      <c r="E60" s="114">
        <v>1.97</v>
      </c>
      <c r="F60" s="114">
        <v>0.9</v>
      </c>
      <c r="G60" s="592"/>
    </row>
    <row r="61" spans="1:7" ht="30" customHeight="1">
      <c r="A61" s="175" t="s">
        <v>2665</v>
      </c>
      <c r="B61" s="116" t="s">
        <v>450</v>
      </c>
      <c r="C61" s="125" t="s">
        <v>2669</v>
      </c>
      <c r="D61" s="126" t="s">
        <v>659</v>
      </c>
      <c r="E61" s="114">
        <v>2.78</v>
      </c>
      <c r="F61" s="114">
        <v>0.9</v>
      </c>
      <c r="G61" s="592"/>
    </row>
    <row r="62" spans="1:7" ht="30" customHeight="1">
      <c r="A62" s="175" t="s">
        <v>2665</v>
      </c>
      <c r="B62" s="116" t="s">
        <v>450</v>
      </c>
      <c r="C62" s="125" t="s">
        <v>2670</v>
      </c>
      <c r="D62" s="126" t="s">
        <v>836</v>
      </c>
      <c r="E62" s="114">
        <v>1.1499999999999999</v>
      </c>
      <c r="F62" s="114">
        <v>0.91</v>
      </c>
      <c r="G62" s="592"/>
    </row>
    <row r="63" spans="1:7" ht="30" customHeight="1">
      <c r="A63" s="175" t="s">
        <v>2665</v>
      </c>
      <c r="B63" s="116" t="s">
        <v>450</v>
      </c>
      <c r="C63" s="125" t="s">
        <v>2671</v>
      </c>
      <c r="D63" s="126" t="s">
        <v>837</v>
      </c>
      <c r="E63" s="114">
        <v>1.22</v>
      </c>
      <c r="F63" s="114">
        <v>0.91</v>
      </c>
      <c r="G63" s="592"/>
    </row>
    <row r="64" spans="1:7" ht="30" customHeight="1">
      <c r="A64" s="175" t="s">
        <v>2665</v>
      </c>
      <c r="B64" s="116" t="s">
        <v>450</v>
      </c>
      <c r="C64" s="125" t="s">
        <v>2672</v>
      </c>
      <c r="D64" s="126" t="s">
        <v>838</v>
      </c>
      <c r="E64" s="114">
        <v>1.78</v>
      </c>
      <c r="F64" s="114">
        <v>0.91</v>
      </c>
      <c r="G64" s="592"/>
    </row>
    <row r="65" spans="1:7" ht="30" customHeight="1">
      <c r="A65" s="175" t="s">
        <v>2665</v>
      </c>
      <c r="B65" s="116" t="s">
        <v>450</v>
      </c>
      <c r="C65" s="125" t="s">
        <v>2673</v>
      </c>
      <c r="D65" s="126" t="s">
        <v>839</v>
      </c>
      <c r="E65" s="114">
        <v>2.23</v>
      </c>
      <c r="F65" s="114">
        <v>0.9</v>
      </c>
      <c r="G65" s="592"/>
    </row>
    <row r="66" spans="1:7" ht="30" customHeight="1">
      <c r="A66" s="175" t="s">
        <v>2665</v>
      </c>
      <c r="B66" s="116" t="s">
        <v>450</v>
      </c>
      <c r="C66" s="125" t="s">
        <v>2674</v>
      </c>
      <c r="D66" s="126" t="s">
        <v>660</v>
      </c>
      <c r="E66" s="114">
        <v>2.36</v>
      </c>
      <c r="F66" s="114">
        <v>0.9</v>
      </c>
      <c r="G66" s="592"/>
    </row>
    <row r="67" spans="1:7" ht="30" customHeight="1">
      <c r="A67" s="175" t="s">
        <v>2665</v>
      </c>
      <c r="B67" s="116" t="s">
        <v>450</v>
      </c>
      <c r="C67" s="125" t="s">
        <v>2675</v>
      </c>
      <c r="D67" s="126" t="s">
        <v>661</v>
      </c>
      <c r="E67" s="114">
        <v>4.28</v>
      </c>
      <c r="F67" s="114">
        <v>0.9</v>
      </c>
      <c r="G67" s="592"/>
    </row>
    <row r="68" spans="1:7" ht="30" customHeight="1">
      <c r="A68" s="175" t="s">
        <v>2676</v>
      </c>
      <c r="B68" s="116" t="s">
        <v>451</v>
      </c>
      <c r="C68" s="125" t="s">
        <v>2677</v>
      </c>
      <c r="D68" s="126" t="s">
        <v>840</v>
      </c>
      <c r="E68" s="114">
        <v>2.95</v>
      </c>
      <c r="F68" s="114">
        <v>0.91</v>
      </c>
      <c r="G68" s="592"/>
    </row>
    <row r="69" spans="1:7" ht="30" customHeight="1">
      <c r="A69" s="175" t="s">
        <v>2676</v>
      </c>
      <c r="B69" s="116" t="s">
        <v>451</v>
      </c>
      <c r="C69" s="125" t="s">
        <v>2678</v>
      </c>
      <c r="D69" s="126" t="s">
        <v>841</v>
      </c>
      <c r="E69" s="114">
        <v>5.33</v>
      </c>
      <c r="F69" s="114">
        <v>0.91</v>
      </c>
      <c r="G69" s="592"/>
    </row>
    <row r="70" spans="1:7" ht="30" customHeight="1">
      <c r="A70" s="175" t="s">
        <v>2676</v>
      </c>
      <c r="B70" s="116" t="s">
        <v>451</v>
      </c>
      <c r="C70" s="125" t="s">
        <v>2679</v>
      </c>
      <c r="D70" s="126" t="s">
        <v>842</v>
      </c>
      <c r="E70" s="114">
        <v>0.77</v>
      </c>
      <c r="F70" s="114">
        <v>0.9</v>
      </c>
      <c r="G70" s="592"/>
    </row>
    <row r="71" spans="1:7" ht="30" customHeight="1">
      <c r="A71" s="175" t="s">
        <v>2676</v>
      </c>
      <c r="B71" s="116" t="s">
        <v>451</v>
      </c>
      <c r="C71" s="125" t="s">
        <v>2680</v>
      </c>
      <c r="D71" s="126" t="s">
        <v>843</v>
      </c>
      <c r="E71" s="114">
        <v>0.97</v>
      </c>
      <c r="F71" s="114">
        <v>0.91</v>
      </c>
      <c r="G71" s="592"/>
    </row>
    <row r="72" spans="1:7" ht="30" customHeight="1">
      <c r="A72" s="175" t="s">
        <v>2676</v>
      </c>
      <c r="B72" s="116" t="s">
        <v>451</v>
      </c>
      <c r="C72" s="125" t="s">
        <v>2681</v>
      </c>
      <c r="D72" s="126" t="s">
        <v>662</v>
      </c>
      <c r="E72" s="114">
        <v>0.88</v>
      </c>
      <c r="F72" s="114">
        <v>0.91</v>
      </c>
      <c r="G72" s="592"/>
    </row>
    <row r="73" spans="1:7" ht="30" customHeight="1">
      <c r="A73" s="175" t="s">
        <v>2676</v>
      </c>
      <c r="B73" s="116" t="s">
        <v>451</v>
      </c>
      <c r="C73" s="125" t="s">
        <v>2682</v>
      </c>
      <c r="D73" s="126" t="s">
        <v>663</v>
      </c>
      <c r="E73" s="114">
        <v>1.05</v>
      </c>
      <c r="F73" s="114">
        <v>0.91</v>
      </c>
      <c r="G73" s="592"/>
    </row>
    <row r="74" spans="1:7" ht="30" customHeight="1">
      <c r="A74" s="175" t="s">
        <v>2676</v>
      </c>
      <c r="B74" s="116" t="s">
        <v>451</v>
      </c>
      <c r="C74" s="125" t="s">
        <v>2683</v>
      </c>
      <c r="D74" s="126" t="s">
        <v>664</v>
      </c>
      <c r="E74" s="114">
        <v>1.25</v>
      </c>
      <c r="F74" s="114">
        <v>0.91</v>
      </c>
      <c r="G74" s="592"/>
    </row>
    <row r="75" spans="1:7" ht="30" customHeight="1">
      <c r="A75" s="175" t="s">
        <v>2684</v>
      </c>
      <c r="B75" s="116" t="s">
        <v>452</v>
      </c>
      <c r="C75" s="125" t="s">
        <v>2685</v>
      </c>
      <c r="D75" s="126" t="s">
        <v>453</v>
      </c>
      <c r="E75" s="114">
        <v>1.51</v>
      </c>
      <c r="F75" s="114">
        <v>0.9</v>
      </c>
      <c r="G75" s="592"/>
    </row>
    <row r="76" spans="1:7" ht="30" customHeight="1">
      <c r="A76" s="175" t="s">
        <v>2684</v>
      </c>
      <c r="B76" s="116" t="s">
        <v>452</v>
      </c>
      <c r="C76" s="125" t="s">
        <v>2686</v>
      </c>
      <c r="D76" s="126" t="s">
        <v>665</v>
      </c>
      <c r="E76" s="114">
        <v>2.2599999999999998</v>
      </c>
      <c r="F76" s="114">
        <v>0.9</v>
      </c>
      <c r="G76" s="592"/>
    </row>
    <row r="77" spans="1:7" ht="30" customHeight="1">
      <c r="A77" s="175" t="s">
        <v>2684</v>
      </c>
      <c r="B77" s="116" t="s">
        <v>452</v>
      </c>
      <c r="C77" s="125" t="s">
        <v>2687</v>
      </c>
      <c r="D77" s="126" t="s">
        <v>844</v>
      </c>
      <c r="E77" s="114">
        <v>1.38</v>
      </c>
      <c r="F77" s="114">
        <v>0.9</v>
      </c>
      <c r="G77" s="592"/>
    </row>
    <row r="78" spans="1:7" ht="30" customHeight="1">
      <c r="A78" s="175" t="s">
        <v>2684</v>
      </c>
      <c r="B78" s="116" t="s">
        <v>452</v>
      </c>
      <c r="C78" s="125" t="s">
        <v>2688</v>
      </c>
      <c r="D78" s="126" t="s">
        <v>845</v>
      </c>
      <c r="E78" s="114">
        <v>2.82</v>
      </c>
      <c r="F78" s="114">
        <v>0.9</v>
      </c>
      <c r="G78" s="592"/>
    </row>
    <row r="79" spans="1:7" ht="30" customHeight="1">
      <c r="A79" s="175" t="s">
        <v>2689</v>
      </c>
      <c r="B79" s="116" t="s">
        <v>455</v>
      </c>
      <c r="C79" s="125" t="s">
        <v>2690</v>
      </c>
      <c r="D79" s="126" t="s">
        <v>456</v>
      </c>
      <c r="E79" s="114">
        <v>0.57999999999999996</v>
      </c>
      <c r="F79" s="114">
        <v>0.9</v>
      </c>
      <c r="G79" s="592"/>
    </row>
    <row r="80" spans="1:7" ht="30" customHeight="1">
      <c r="A80" s="175" t="s">
        <v>2689</v>
      </c>
      <c r="B80" s="116" t="s">
        <v>455</v>
      </c>
      <c r="C80" s="125" t="s">
        <v>2691</v>
      </c>
      <c r="D80" s="126" t="s">
        <v>457</v>
      </c>
      <c r="E80" s="114">
        <v>0.62</v>
      </c>
      <c r="F80" s="114">
        <v>0.9</v>
      </c>
      <c r="G80" s="592"/>
    </row>
    <row r="81" spans="1:7" ht="30" customHeight="1">
      <c r="A81" s="175" t="s">
        <v>2689</v>
      </c>
      <c r="B81" s="116" t="s">
        <v>455</v>
      </c>
      <c r="C81" s="125" t="s">
        <v>2692</v>
      </c>
      <c r="D81" s="126" t="s">
        <v>666</v>
      </c>
      <c r="E81" s="114">
        <v>1.4</v>
      </c>
      <c r="F81" s="114">
        <v>0.9</v>
      </c>
      <c r="G81" s="592"/>
    </row>
    <row r="82" spans="1:7" ht="30" customHeight="1">
      <c r="A82" s="175" t="s">
        <v>2689</v>
      </c>
      <c r="B82" s="116" t="s">
        <v>455</v>
      </c>
      <c r="C82" s="125" t="s">
        <v>2693</v>
      </c>
      <c r="D82" s="126" t="s">
        <v>458</v>
      </c>
      <c r="E82" s="114">
        <v>1.27</v>
      </c>
      <c r="F82" s="114">
        <v>0.9</v>
      </c>
      <c r="G82" s="592"/>
    </row>
    <row r="83" spans="1:7" ht="30" customHeight="1">
      <c r="A83" s="175" t="s">
        <v>2689</v>
      </c>
      <c r="B83" s="116" t="s">
        <v>455</v>
      </c>
      <c r="C83" s="125" t="s">
        <v>2694</v>
      </c>
      <c r="D83" s="126" t="s">
        <v>459</v>
      </c>
      <c r="E83" s="114">
        <v>3.12</v>
      </c>
      <c r="F83" s="114">
        <v>0.94</v>
      </c>
      <c r="G83" s="592"/>
    </row>
    <row r="84" spans="1:7" ht="30" customHeight="1">
      <c r="A84" s="175" t="s">
        <v>2689</v>
      </c>
      <c r="B84" s="116" t="s">
        <v>455</v>
      </c>
      <c r="C84" s="125" t="s">
        <v>2695</v>
      </c>
      <c r="D84" s="126" t="s">
        <v>460</v>
      </c>
      <c r="E84" s="114">
        <v>4.51</v>
      </c>
      <c r="F84" s="114">
        <v>0.94</v>
      </c>
      <c r="G84" s="592"/>
    </row>
    <row r="85" spans="1:7" ht="30" customHeight="1">
      <c r="A85" s="175" t="s">
        <v>2689</v>
      </c>
      <c r="B85" s="116" t="s">
        <v>455</v>
      </c>
      <c r="C85" s="125" t="s">
        <v>2696</v>
      </c>
      <c r="D85" s="126" t="s">
        <v>909</v>
      </c>
      <c r="E85" s="114">
        <v>7.2</v>
      </c>
      <c r="F85" s="114">
        <v>0.94</v>
      </c>
      <c r="G85" s="592"/>
    </row>
    <row r="86" spans="1:7" ht="30" customHeight="1">
      <c r="A86" s="175" t="s">
        <v>2689</v>
      </c>
      <c r="B86" s="116" t="s">
        <v>455</v>
      </c>
      <c r="C86" s="125" t="s">
        <v>2697</v>
      </c>
      <c r="D86" s="126" t="s">
        <v>461</v>
      </c>
      <c r="E86" s="114">
        <v>1.18</v>
      </c>
      <c r="F86" s="114">
        <v>0.9</v>
      </c>
      <c r="G86" s="592"/>
    </row>
    <row r="87" spans="1:7" ht="30" customHeight="1">
      <c r="A87" s="175" t="s">
        <v>2689</v>
      </c>
      <c r="B87" s="116" t="s">
        <v>455</v>
      </c>
      <c r="C87" s="125" t="s">
        <v>2698</v>
      </c>
      <c r="D87" s="126" t="s">
        <v>462</v>
      </c>
      <c r="E87" s="114">
        <v>0.98</v>
      </c>
      <c r="F87" s="114">
        <v>0.9</v>
      </c>
      <c r="G87" s="592"/>
    </row>
    <row r="88" spans="1:7" ht="30" customHeight="1">
      <c r="A88" s="175" t="s">
        <v>2689</v>
      </c>
      <c r="B88" s="116" t="s">
        <v>455</v>
      </c>
      <c r="C88" s="125" t="s">
        <v>2699</v>
      </c>
      <c r="D88" s="126" t="s">
        <v>667</v>
      </c>
      <c r="E88" s="114">
        <v>0.35</v>
      </c>
      <c r="F88" s="114">
        <v>0.9</v>
      </c>
      <c r="G88" s="592"/>
    </row>
    <row r="89" spans="1:7" ht="30" customHeight="1">
      <c r="A89" s="175" t="s">
        <v>2689</v>
      </c>
      <c r="B89" s="116" t="s">
        <v>455</v>
      </c>
      <c r="C89" s="125" t="s">
        <v>2700</v>
      </c>
      <c r="D89" s="126" t="s">
        <v>601</v>
      </c>
      <c r="E89" s="114">
        <v>0.5</v>
      </c>
      <c r="F89" s="114">
        <v>0.9</v>
      </c>
      <c r="G89" s="592"/>
    </row>
    <row r="90" spans="1:7" ht="30" customHeight="1">
      <c r="A90" s="175" t="s">
        <v>2689</v>
      </c>
      <c r="B90" s="116" t="s">
        <v>455</v>
      </c>
      <c r="C90" s="125" t="s">
        <v>2701</v>
      </c>
      <c r="D90" s="126" t="s">
        <v>824</v>
      </c>
      <c r="E90" s="114">
        <v>1</v>
      </c>
      <c r="F90" s="114">
        <v>0.9</v>
      </c>
      <c r="G90" s="592"/>
    </row>
    <row r="91" spans="1:7" ht="30" customHeight="1">
      <c r="A91" s="175" t="s">
        <v>2689</v>
      </c>
      <c r="B91" s="116" t="s">
        <v>455</v>
      </c>
      <c r="C91" s="125" t="s">
        <v>4579</v>
      </c>
      <c r="D91" s="126" t="s">
        <v>2702</v>
      </c>
      <c r="E91" s="596">
        <v>4.4000000000000004</v>
      </c>
      <c r="F91" s="114">
        <v>0.94</v>
      </c>
      <c r="G91" s="592"/>
    </row>
    <row r="92" spans="1:7" ht="30" customHeight="1">
      <c r="A92" s="175" t="s">
        <v>2689</v>
      </c>
      <c r="B92" s="116" t="s">
        <v>455</v>
      </c>
      <c r="C92" s="125" t="s">
        <v>2703</v>
      </c>
      <c r="D92" s="126" t="s">
        <v>668</v>
      </c>
      <c r="E92" s="596">
        <v>2.2999999999999998</v>
      </c>
      <c r="F92" s="114">
        <v>0.94</v>
      </c>
      <c r="G92" s="592"/>
    </row>
    <row r="93" spans="1:7" ht="30" customHeight="1">
      <c r="A93" s="175" t="s">
        <v>2689</v>
      </c>
      <c r="B93" s="116" t="s">
        <v>455</v>
      </c>
      <c r="C93" s="125" t="s">
        <v>4580</v>
      </c>
      <c r="D93" s="126" t="s">
        <v>4581</v>
      </c>
      <c r="E93" s="114">
        <v>2.87</v>
      </c>
      <c r="F93" s="114">
        <v>0.91</v>
      </c>
      <c r="G93" s="592"/>
    </row>
    <row r="94" spans="1:7" ht="30" customHeight="1">
      <c r="A94" s="175" t="s">
        <v>2689</v>
      </c>
      <c r="B94" s="116" t="s">
        <v>455</v>
      </c>
      <c r="C94" s="125" t="s">
        <v>4582</v>
      </c>
      <c r="D94" s="126" t="s">
        <v>4583</v>
      </c>
      <c r="E94" s="114">
        <v>4.96</v>
      </c>
      <c r="F94" s="114">
        <v>0.91</v>
      </c>
      <c r="G94" s="592"/>
    </row>
    <row r="95" spans="1:7" ht="30" customHeight="1">
      <c r="A95" s="175" t="s">
        <v>2689</v>
      </c>
      <c r="B95" s="116" t="s">
        <v>455</v>
      </c>
      <c r="C95" s="125" t="s">
        <v>4584</v>
      </c>
      <c r="D95" s="126" t="s">
        <v>4585</v>
      </c>
      <c r="E95" s="114">
        <v>7.4</v>
      </c>
      <c r="F95" s="114">
        <v>0.91</v>
      </c>
      <c r="G95" s="592"/>
    </row>
    <row r="96" spans="1:7" ht="30" customHeight="1">
      <c r="A96" s="175" t="s">
        <v>2689</v>
      </c>
      <c r="B96" s="116" t="s">
        <v>455</v>
      </c>
      <c r="C96" s="125" t="s">
        <v>4586</v>
      </c>
      <c r="D96" s="126" t="s">
        <v>4587</v>
      </c>
      <c r="E96" s="114">
        <v>12.07</v>
      </c>
      <c r="F96" s="114">
        <v>0.91</v>
      </c>
      <c r="G96" s="592"/>
    </row>
    <row r="97" spans="1:7" ht="30" customHeight="1">
      <c r="A97" s="175" t="s">
        <v>2689</v>
      </c>
      <c r="B97" s="116" t="s">
        <v>455</v>
      </c>
      <c r="C97" s="125" t="s">
        <v>4588</v>
      </c>
      <c r="D97" s="126" t="s">
        <v>4589</v>
      </c>
      <c r="E97" s="114">
        <v>2.0699999999999998</v>
      </c>
      <c r="F97" s="114">
        <v>0.9</v>
      </c>
      <c r="G97" s="592"/>
    </row>
    <row r="98" spans="1:7" ht="30" customHeight="1">
      <c r="A98" s="175" t="s">
        <v>2704</v>
      </c>
      <c r="B98" s="116" t="s">
        <v>463</v>
      </c>
      <c r="C98" s="125" t="s">
        <v>2705</v>
      </c>
      <c r="D98" s="126" t="s">
        <v>846</v>
      </c>
      <c r="E98" s="114">
        <v>1.42</v>
      </c>
      <c r="F98" s="114">
        <v>0.91</v>
      </c>
      <c r="G98" s="592"/>
    </row>
    <row r="99" spans="1:7" ht="30" customHeight="1">
      <c r="A99" s="175" t="s">
        <v>2704</v>
      </c>
      <c r="B99" s="116" t="s">
        <v>463</v>
      </c>
      <c r="C99" s="125" t="s">
        <v>2706</v>
      </c>
      <c r="D99" s="126" t="s">
        <v>847</v>
      </c>
      <c r="E99" s="114">
        <v>2.81</v>
      </c>
      <c r="F99" s="114">
        <v>1</v>
      </c>
      <c r="G99" s="592"/>
    </row>
    <row r="100" spans="1:7" ht="30" customHeight="1">
      <c r="A100" s="175" t="s">
        <v>2704</v>
      </c>
      <c r="B100" s="116" t="s">
        <v>463</v>
      </c>
      <c r="C100" s="125" t="s">
        <v>2707</v>
      </c>
      <c r="D100" s="126" t="s">
        <v>848</v>
      </c>
      <c r="E100" s="114">
        <v>1.1200000000000001</v>
      </c>
      <c r="F100" s="114">
        <v>0.91</v>
      </c>
      <c r="G100" s="592"/>
    </row>
    <row r="101" spans="1:7" ht="30" customHeight="1">
      <c r="A101" s="175" t="s">
        <v>2704</v>
      </c>
      <c r="B101" s="116" t="s">
        <v>463</v>
      </c>
      <c r="C101" s="125" t="s">
        <v>2708</v>
      </c>
      <c r="D101" s="126" t="s">
        <v>849</v>
      </c>
      <c r="E101" s="114">
        <v>2.0099999999999998</v>
      </c>
      <c r="F101" s="114">
        <v>1</v>
      </c>
      <c r="G101" s="592"/>
    </row>
    <row r="102" spans="1:7" ht="30" customHeight="1">
      <c r="A102" s="175" t="s">
        <v>2704</v>
      </c>
      <c r="B102" s="116" t="s">
        <v>463</v>
      </c>
      <c r="C102" s="125" t="s">
        <v>2709</v>
      </c>
      <c r="D102" s="126" t="s">
        <v>850</v>
      </c>
      <c r="E102" s="114">
        <v>1.42</v>
      </c>
      <c r="F102" s="114">
        <v>0.91</v>
      </c>
      <c r="G102" s="592"/>
    </row>
    <row r="103" spans="1:7" ht="30" customHeight="1">
      <c r="A103" s="175" t="s">
        <v>2704</v>
      </c>
      <c r="B103" s="116" t="s">
        <v>463</v>
      </c>
      <c r="C103" s="125" t="s">
        <v>2710</v>
      </c>
      <c r="D103" s="126" t="s">
        <v>851</v>
      </c>
      <c r="E103" s="114">
        <v>2.38</v>
      </c>
      <c r="F103" s="114">
        <v>1</v>
      </c>
      <c r="G103" s="592"/>
    </row>
    <row r="104" spans="1:7" ht="30" customHeight="1">
      <c r="A104" s="175" t="s">
        <v>2704</v>
      </c>
      <c r="B104" s="116" t="s">
        <v>463</v>
      </c>
      <c r="C104" s="125" t="s">
        <v>4590</v>
      </c>
      <c r="D104" s="126" t="s">
        <v>4924</v>
      </c>
      <c r="E104" s="114">
        <v>1.61</v>
      </c>
      <c r="F104" s="114">
        <v>1</v>
      </c>
      <c r="G104" s="592"/>
    </row>
    <row r="105" spans="1:7" ht="30" customHeight="1">
      <c r="A105" s="175" t="s">
        <v>2704</v>
      </c>
      <c r="B105" s="116" t="s">
        <v>463</v>
      </c>
      <c r="C105" s="125" t="s">
        <v>4592</v>
      </c>
      <c r="D105" s="126" t="s">
        <v>4925</v>
      </c>
      <c r="E105" s="114">
        <v>2.99</v>
      </c>
      <c r="F105" s="114">
        <v>1</v>
      </c>
      <c r="G105" s="592"/>
    </row>
    <row r="106" spans="1:7" ht="30" customHeight="1">
      <c r="A106" s="175" t="s">
        <v>2704</v>
      </c>
      <c r="B106" s="116" t="s">
        <v>463</v>
      </c>
      <c r="C106" s="125" t="s">
        <v>4594</v>
      </c>
      <c r="D106" s="126" t="s">
        <v>4926</v>
      </c>
      <c r="E106" s="114">
        <v>3.54</v>
      </c>
      <c r="F106" s="114">
        <v>1</v>
      </c>
      <c r="G106" s="592"/>
    </row>
    <row r="107" spans="1:7" ht="30" customHeight="1">
      <c r="A107" s="175" t="s">
        <v>2711</v>
      </c>
      <c r="B107" s="116" t="s">
        <v>464</v>
      </c>
      <c r="C107" s="125" t="s">
        <v>2712</v>
      </c>
      <c r="D107" s="126" t="s">
        <v>669</v>
      </c>
      <c r="E107" s="114">
        <v>0.84</v>
      </c>
      <c r="F107" s="114">
        <v>0.9</v>
      </c>
      <c r="G107" s="592"/>
    </row>
    <row r="108" spans="1:7" ht="30" customHeight="1">
      <c r="A108" s="175" t="s">
        <v>2711</v>
      </c>
      <c r="B108" s="116" t="s">
        <v>464</v>
      </c>
      <c r="C108" s="125" t="s">
        <v>2713</v>
      </c>
      <c r="D108" s="126" t="s">
        <v>670</v>
      </c>
      <c r="E108" s="114">
        <v>1.74</v>
      </c>
      <c r="F108" s="114">
        <v>0.9</v>
      </c>
      <c r="G108" s="592"/>
    </row>
    <row r="109" spans="1:7" ht="30" customHeight="1">
      <c r="A109" s="175" t="s">
        <v>2711</v>
      </c>
      <c r="B109" s="116" t="s">
        <v>464</v>
      </c>
      <c r="C109" s="125" t="s">
        <v>2714</v>
      </c>
      <c r="D109" s="126" t="s">
        <v>671</v>
      </c>
      <c r="E109" s="114">
        <v>2.4900000000000002</v>
      </c>
      <c r="F109" s="114">
        <v>0.9</v>
      </c>
      <c r="G109" s="592"/>
    </row>
    <row r="110" spans="1:7" ht="30" customHeight="1">
      <c r="A110" s="175" t="s">
        <v>2715</v>
      </c>
      <c r="B110" s="116" t="s">
        <v>465</v>
      </c>
      <c r="C110" s="125" t="s">
        <v>2716</v>
      </c>
      <c r="D110" s="126" t="s">
        <v>466</v>
      </c>
      <c r="E110" s="114">
        <v>0.98</v>
      </c>
      <c r="F110" s="114">
        <v>0.91</v>
      </c>
      <c r="G110" s="592"/>
    </row>
    <row r="111" spans="1:7" ht="30" customHeight="1">
      <c r="A111" s="175" t="s">
        <v>2715</v>
      </c>
      <c r="B111" s="116" t="s">
        <v>465</v>
      </c>
      <c r="C111" s="125" t="s">
        <v>2717</v>
      </c>
      <c r="D111" s="126" t="s">
        <v>467</v>
      </c>
      <c r="E111" s="114">
        <v>1.55</v>
      </c>
      <c r="F111" s="114">
        <v>0.91</v>
      </c>
      <c r="G111" s="592"/>
    </row>
    <row r="112" spans="1:7" ht="30" customHeight="1">
      <c r="A112" s="175" t="s">
        <v>2715</v>
      </c>
      <c r="B112" s="116" t="s">
        <v>465</v>
      </c>
      <c r="C112" s="125" t="s">
        <v>2718</v>
      </c>
      <c r="D112" s="126" t="s">
        <v>672</v>
      </c>
      <c r="E112" s="114">
        <v>0.84</v>
      </c>
      <c r="F112" s="114">
        <v>0.91</v>
      </c>
      <c r="G112" s="592"/>
    </row>
    <row r="113" spans="1:7" ht="30" customHeight="1">
      <c r="A113" s="175" t="s">
        <v>2715</v>
      </c>
      <c r="B113" s="116" t="s">
        <v>465</v>
      </c>
      <c r="C113" s="125" t="s">
        <v>2719</v>
      </c>
      <c r="D113" s="126" t="s">
        <v>673</v>
      </c>
      <c r="E113" s="114">
        <v>1.33</v>
      </c>
      <c r="F113" s="114">
        <v>0.85</v>
      </c>
      <c r="G113" s="592"/>
    </row>
    <row r="114" spans="1:7" ht="30" customHeight="1">
      <c r="A114" s="175" t="s">
        <v>2715</v>
      </c>
      <c r="B114" s="116" t="s">
        <v>465</v>
      </c>
      <c r="C114" s="125" t="s">
        <v>2720</v>
      </c>
      <c r="D114" s="126" t="s">
        <v>852</v>
      </c>
      <c r="E114" s="114">
        <v>0.96</v>
      </c>
      <c r="F114" s="114">
        <v>0.91</v>
      </c>
      <c r="G114" s="592"/>
    </row>
    <row r="115" spans="1:7" ht="30" customHeight="1">
      <c r="A115" s="175" t="s">
        <v>2715</v>
      </c>
      <c r="B115" s="116" t="s">
        <v>465</v>
      </c>
      <c r="C115" s="125" t="s">
        <v>3400</v>
      </c>
      <c r="D115" s="126" t="s">
        <v>853</v>
      </c>
      <c r="E115" s="114">
        <v>2.2999999999999998</v>
      </c>
      <c r="F115" s="114">
        <v>1</v>
      </c>
      <c r="G115" s="592"/>
    </row>
    <row r="116" spans="1:7" ht="30" customHeight="1">
      <c r="A116" s="175" t="s">
        <v>2715</v>
      </c>
      <c r="B116" s="116" t="s">
        <v>465</v>
      </c>
      <c r="C116" s="125" t="s">
        <v>3401</v>
      </c>
      <c r="D116" s="126" t="s">
        <v>3402</v>
      </c>
      <c r="E116" s="114">
        <v>3.16</v>
      </c>
      <c r="F116" s="114">
        <v>1</v>
      </c>
      <c r="G116" s="592"/>
    </row>
    <row r="117" spans="1:7" ht="30" customHeight="1">
      <c r="A117" s="175" t="s">
        <v>2715</v>
      </c>
      <c r="B117" s="116" t="s">
        <v>465</v>
      </c>
      <c r="C117" s="125" t="s">
        <v>3403</v>
      </c>
      <c r="D117" s="126" t="s">
        <v>3404</v>
      </c>
      <c r="E117" s="114">
        <v>4.84</v>
      </c>
      <c r="F117" s="114">
        <v>1</v>
      </c>
      <c r="G117" s="592"/>
    </row>
    <row r="118" spans="1:7" ht="30" customHeight="1">
      <c r="A118" s="175" t="s">
        <v>2715</v>
      </c>
      <c r="B118" s="116" t="s">
        <v>465</v>
      </c>
      <c r="C118" s="125" t="s">
        <v>2721</v>
      </c>
      <c r="D118" s="126" t="s">
        <v>468</v>
      </c>
      <c r="E118" s="114">
        <v>1.02</v>
      </c>
      <c r="F118" s="114">
        <v>0.91</v>
      </c>
      <c r="G118" s="592"/>
    </row>
    <row r="119" spans="1:7" ht="30" customHeight="1">
      <c r="A119" s="175" t="s">
        <v>2715</v>
      </c>
      <c r="B119" s="116" t="s">
        <v>465</v>
      </c>
      <c r="C119" s="125" t="s">
        <v>2722</v>
      </c>
      <c r="D119" s="126" t="s">
        <v>4922</v>
      </c>
      <c r="E119" s="114">
        <v>1.43</v>
      </c>
      <c r="F119" s="114">
        <v>0.91</v>
      </c>
      <c r="G119" s="592"/>
    </row>
    <row r="120" spans="1:7" ht="30" customHeight="1">
      <c r="A120" s="175" t="s">
        <v>2715</v>
      </c>
      <c r="B120" s="116" t="s">
        <v>465</v>
      </c>
      <c r="C120" s="125" t="s">
        <v>2723</v>
      </c>
      <c r="D120" s="126" t="s">
        <v>4921</v>
      </c>
      <c r="E120" s="114">
        <v>2.11</v>
      </c>
      <c r="F120" s="114">
        <v>0.91</v>
      </c>
      <c r="G120" s="592"/>
    </row>
    <row r="121" spans="1:7" ht="30" customHeight="1">
      <c r="A121" s="175" t="s">
        <v>2715</v>
      </c>
      <c r="B121" s="116" t="s">
        <v>465</v>
      </c>
      <c r="C121" s="125" t="s">
        <v>2724</v>
      </c>
      <c r="D121" s="126" t="s">
        <v>674</v>
      </c>
      <c r="E121" s="114">
        <v>0.74</v>
      </c>
      <c r="F121" s="114">
        <v>0.9</v>
      </c>
      <c r="G121" s="592"/>
    </row>
    <row r="122" spans="1:7" ht="30" customHeight="1">
      <c r="A122" s="175" t="s">
        <v>2715</v>
      </c>
      <c r="B122" s="116" t="s">
        <v>465</v>
      </c>
      <c r="C122" s="125" t="s">
        <v>2725</v>
      </c>
      <c r="D122" s="126" t="s">
        <v>675</v>
      </c>
      <c r="E122" s="114">
        <v>0.99</v>
      </c>
      <c r="F122" s="114">
        <v>0.9</v>
      </c>
      <c r="G122" s="592"/>
    </row>
    <row r="123" spans="1:7" ht="30" customHeight="1">
      <c r="A123" s="175" t="s">
        <v>2715</v>
      </c>
      <c r="B123" s="116" t="s">
        <v>465</v>
      </c>
      <c r="C123" s="125" t="s">
        <v>2726</v>
      </c>
      <c r="D123" s="126" t="s">
        <v>469</v>
      </c>
      <c r="E123" s="114">
        <v>1.1499999999999999</v>
      </c>
      <c r="F123" s="114">
        <v>0.9</v>
      </c>
      <c r="G123" s="592"/>
    </row>
    <row r="124" spans="1:7" ht="30" customHeight="1">
      <c r="A124" s="175" t="s">
        <v>2715</v>
      </c>
      <c r="B124" s="116" t="s">
        <v>465</v>
      </c>
      <c r="C124" s="125" t="s">
        <v>2727</v>
      </c>
      <c r="D124" s="126" t="s">
        <v>470</v>
      </c>
      <c r="E124" s="114">
        <v>2.82</v>
      </c>
      <c r="F124" s="114">
        <v>0.91</v>
      </c>
      <c r="G124" s="592"/>
    </row>
    <row r="125" spans="1:7" ht="30" customHeight="1">
      <c r="A125" s="175" t="s">
        <v>2715</v>
      </c>
      <c r="B125" s="116" t="s">
        <v>465</v>
      </c>
      <c r="C125" s="125" t="s">
        <v>2728</v>
      </c>
      <c r="D125" s="126" t="s">
        <v>854</v>
      </c>
      <c r="E125" s="114">
        <v>2.52</v>
      </c>
      <c r="F125" s="114">
        <v>0.91</v>
      </c>
      <c r="G125" s="592"/>
    </row>
    <row r="126" spans="1:7" ht="30" customHeight="1">
      <c r="A126" s="175" t="s">
        <v>2715</v>
      </c>
      <c r="B126" s="116" t="s">
        <v>465</v>
      </c>
      <c r="C126" s="125" t="s">
        <v>2729</v>
      </c>
      <c r="D126" s="126" t="s">
        <v>855</v>
      </c>
      <c r="E126" s="114">
        <v>3.12</v>
      </c>
      <c r="F126" s="114">
        <v>1</v>
      </c>
      <c r="G126" s="592"/>
    </row>
    <row r="127" spans="1:7" ht="30" customHeight="1">
      <c r="A127" s="175" t="s">
        <v>2715</v>
      </c>
      <c r="B127" s="116" t="s">
        <v>465</v>
      </c>
      <c r="C127" s="125" t="s">
        <v>2730</v>
      </c>
      <c r="D127" s="126" t="s">
        <v>856</v>
      </c>
      <c r="E127" s="114">
        <v>4.51</v>
      </c>
      <c r="F127" s="114">
        <v>1</v>
      </c>
      <c r="G127" s="592"/>
    </row>
    <row r="128" spans="1:7" ht="30" customHeight="1">
      <c r="A128" s="175" t="s">
        <v>2715</v>
      </c>
      <c r="B128" s="116" t="s">
        <v>465</v>
      </c>
      <c r="C128" s="125" t="s">
        <v>2731</v>
      </c>
      <c r="D128" s="126" t="s">
        <v>471</v>
      </c>
      <c r="E128" s="114">
        <v>0.82</v>
      </c>
      <c r="F128" s="114">
        <v>0.91</v>
      </c>
      <c r="G128" s="592"/>
    </row>
    <row r="129" spans="1:7" ht="30" customHeight="1">
      <c r="A129" s="175" t="s">
        <v>2732</v>
      </c>
      <c r="B129" s="116" t="s">
        <v>472</v>
      </c>
      <c r="C129" s="125" t="s">
        <v>2733</v>
      </c>
      <c r="D129" s="126" t="s">
        <v>676</v>
      </c>
      <c r="E129" s="114">
        <v>0.98</v>
      </c>
      <c r="F129" s="114">
        <v>0.9</v>
      </c>
      <c r="G129" s="592"/>
    </row>
    <row r="130" spans="1:7" ht="30" customHeight="1">
      <c r="A130" s="175" t="s">
        <v>2732</v>
      </c>
      <c r="B130" s="116" t="s">
        <v>472</v>
      </c>
      <c r="C130" s="125" t="s">
        <v>2734</v>
      </c>
      <c r="D130" s="126" t="s">
        <v>677</v>
      </c>
      <c r="E130" s="114">
        <v>1.49</v>
      </c>
      <c r="F130" s="114">
        <v>0.91</v>
      </c>
      <c r="G130" s="592"/>
    </row>
    <row r="131" spans="1:7" ht="30" customHeight="1">
      <c r="A131" s="175" t="s">
        <v>2732</v>
      </c>
      <c r="B131" s="116" t="s">
        <v>472</v>
      </c>
      <c r="C131" s="125" t="s">
        <v>2735</v>
      </c>
      <c r="D131" s="126" t="s">
        <v>678</v>
      </c>
      <c r="E131" s="114">
        <v>0.68</v>
      </c>
      <c r="F131" s="114">
        <v>0.9</v>
      </c>
      <c r="G131" s="592"/>
    </row>
    <row r="132" spans="1:7" ht="30" customHeight="1">
      <c r="A132" s="175" t="s">
        <v>2732</v>
      </c>
      <c r="B132" s="116" t="s">
        <v>472</v>
      </c>
      <c r="C132" s="125" t="s">
        <v>2736</v>
      </c>
      <c r="D132" s="126" t="s">
        <v>679</v>
      </c>
      <c r="E132" s="114">
        <v>1.01</v>
      </c>
      <c r="F132" s="114">
        <v>0.9</v>
      </c>
      <c r="G132" s="592"/>
    </row>
    <row r="133" spans="1:7" ht="30" customHeight="1">
      <c r="A133" s="175" t="s">
        <v>2732</v>
      </c>
      <c r="B133" s="116" t="s">
        <v>472</v>
      </c>
      <c r="C133" s="125" t="s">
        <v>2737</v>
      </c>
      <c r="D133" s="126" t="s">
        <v>473</v>
      </c>
      <c r="E133" s="114">
        <v>0.4</v>
      </c>
      <c r="F133" s="114">
        <v>0.9</v>
      </c>
      <c r="G133" s="592"/>
    </row>
    <row r="134" spans="1:7" ht="30" customHeight="1">
      <c r="A134" s="175" t="s">
        <v>2732</v>
      </c>
      <c r="B134" s="116" t="s">
        <v>472</v>
      </c>
      <c r="C134" s="125" t="s">
        <v>2738</v>
      </c>
      <c r="D134" s="126" t="s">
        <v>474</v>
      </c>
      <c r="E134" s="114">
        <v>1.54</v>
      </c>
      <c r="F134" s="114">
        <v>0.9</v>
      </c>
      <c r="G134" s="592"/>
    </row>
    <row r="135" spans="1:7" ht="30" customHeight="1">
      <c r="A135" s="175" t="s">
        <v>2732</v>
      </c>
      <c r="B135" s="116" t="s">
        <v>472</v>
      </c>
      <c r="C135" s="125" t="s">
        <v>2739</v>
      </c>
      <c r="D135" s="126" t="s">
        <v>3904</v>
      </c>
      <c r="E135" s="114">
        <v>4.13</v>
      </c>
      <c r="F135" s="114">
        <v>0.9</v>
      </c>
      <c r="G135" s="592"/>
    </row>
    <row r="136" spans="1:7" ht="30" customHeight="1">
      <c r="A136" s="175" t="s">
        <v>2732</v>
      </c>
      <c r="B136" s="116" t="s">
        <v>472</v>
      </c>
      <c r="C136" s="125" t="s">
        <v>2740</v>
      </c>
      <c r="D136" s="126" t="s">
        <v>3905</v>
      </c>
      <c r="E136" s="114">
        <v>5.82</v>
      </c>
      <c r="F136" s="114">
        <v>0.9</v>
      </c>
      <c r="G136" s="592"/>
    </row>
    <row r="137" spans="1:7" ht="30" customHeight="1">
      <c r="A137" s="175" t="s">
        <v>2732</v>
      </c>
      <c r="B137" s="116" t="s">
        <v>472</v>
      </c>
      <c r="C137" s="125" t="s">
        <v>2741</v>
      </c>
      <c r="D137" s="126" t="s">
        <v>680</v>
      </c>
      <c r="E137" s="114">
        <v>1.41</v>
      </c>
      <c r="F137" s="114">
        <v>0.9</v>
      </c>
      <c r="G137" s="592"/>
    </row>
    <row r="138" spans="1:7" ht="30" customHeight="1">
      <c r="A138" s="175" t="s">
        <v>2732</v>
      </c>
      <c r="B138" s="116" t="s">
        <v>472</v>
      </c>
      <c r="C138" s="125" t="s">
        <v>2742</v>
      </c>
      <c r="D138" s="126" t="s">
        <v>681</v>
      </c>
      <c r="E138" s="114">
        <v>2.19</v>
      </c>
      <c r="F138" s="114">
        <v>0.9</v>
      </c>
      <c r="G138" s="592"/>
    </row>
    <row r="139" spans="1:7" ht="30" customHeight="1">
      <c r="A139" s="175" t="s">
        <v>2732</v>
      </c>
      <c r="B139" s="116" t="s">
        <v>472</v>
      </c>
      <c r="C139" s="125" t="s">
        <v>2743</v>
      </c>
      <c r="D139" s="126" t="s">
        <v>682</v>
      </c>
      <c r="E139" s="114">
        <v>2.42</v>
      </c>
      <c r="F139" s="114">
        <v>0.9</v>
      </c>
      <c r="G139" s="592"/>
    </row>
    <row r="140" spans="1:7" ht="30" customHeight="1">
      <c r="A140" s="175" t="s">
        <v>2732</v>
      </c>
      <c r="B140" s="116" t="s">
        <v>472</v>
      </c>
      <c r="C140" s="125" t="s">
        <v>2744</v>
      </c>
      <c r="D140" s="126" t="s">
        <v>683</v>
      </c>
      <c r="E140" s="114">
        <v>1.02</v>
      </c>
      <c r="F140" s="114">
        <v>0.9</v>
      </c>
      <c r="G140" s="592"/>
    </row>
    <row r="141" spans="1:7" ht="30" customHeight="1">
      <c r="A141" s="175" t="s">
        <v>2745</v>
      </c>
      <c r="B141" s="116" t="s">
        <v>475</v>
      </c>
      <c r="C141" s="125" t="s">
        <v>2746</v>
      </c>
      <c r="D141" s="126" t="s">
        <v>476</v>
      </c>
      <c r="E141" s="114">
        <v>4.21</v>
      </c>
      <c r="F141" s="114">
        <v>1.1000000000000001</v>
      </c>
      <c r="G141" s="592"/>
    </row>
    <row r="142" spans="1:7" ht="30" customHeight="1">
      <c r="A142" s="175" t="s">
        <v>2745</v>
      </c>
      <c r="B142" s="116" t="s">
        <v>475</v>
      </c>
      <c r="C142" s="125" t="s">
        <v>2747</v>
      </c>
      <c r="D142" s="126" t="s">
        <v>684</v>
      </c>
      <c r="E142" s="114">
        <v>15.63</v>
      </c>
      <c r="F142" s="114">
        <v>1</v>
      </c>
      <c r="G142" s="592"/>
    </row>
    <row r="143" spans="1:7" ht="30" customHeight="1">
      <c r="A143" s="175" t="s">
        <v>2745</v>
      </c>
      <c r="B143" s="116" t="s">
        <v>475</v>
      </c>
      <c r="C143" s="125" t="s">
        <v>2748</v>
      </c>
      <c r="D143" s="126" t="s">
        <v>477</v>
      </c>
      <c r="E143" s="114">
        <v>7.4</v>
      </c>
      <c r="F143" s="114">
        <v>1.1000000000000001</v>
      </c>
      <c r="G143" s="592"/>
    </row>
    <row r="144" spans="1:7" ht="30" customHeight="1">
      <c r="A144" s="175" t="s">
        <v>2745</v>
      </c>
      <c r="B144" s="116" t="s">
        <v>475</v>
      </c>
      <c r="C144" s="125" t="s">
        <v>2749</v>
      </c>
      <c r="D144" s="126" t="s">
        <v>685</v>
      </c>
      <c r="E144" s="114">
        <v>1.92</v>
      </c>
      <c r="F144" s="114">
        <v>1</v>
      </c>
      <c r="G144" s="592"/>
    </row>
    <row r="145" spans="1:7" ht="30" customHeight="1">
      <c r="A145" s="175" t="s">
        <v>2745</v>
      </c>
      <c r="B145" s="116" t="s">
        <v>475</v>
      </c>
      <c r="C145" s="125" t="s">
        <v>2750</v>
      </c>
      <c r="D145" s="126" t="s">
        <v>686</v>
      </c>
      <c r="E145" s="114">
        <v>1.39</v>
      </c>
      <c r="F145" s="114">
        <v>1</v>
      </c>
      <c r="G145" s="592"/>
    </row>
    <row r="146" spans="1:7" ht="30" customHeight="1">
      <c r="A146" s="175" t="s">
        <v>2745</v>
      </c>
      <c r="B146" s="116" t="s">
        <v>475</v>
      </c>
      <c r="C146" s="125" t="s">
        <v>2751</v>
      </c>
      <c r="D146" s="126" t="s">
        <v>687</v>
      </c>
      <c r="E146" s="114">
        <v>1.89</v>
      </c>
      <c r="F146" s="114">
        <v>1</v>
      </c>
      <c r="G146" s="592"/>
    </row>
    <row r="147" spans="1:7" ht="30" customHeight="1">
      <c r="A147" s="175" t="s">
        <v>2745</v>
      </c>
      <c r="B147" s="116" t="s">
        <v>475</v>
      </c>
      <c r="C147" s="125" t="s">
        <v>2752</v>
      </c>
      <c r="D147" s="126" t="s">
        <v>688</v>
      </c>
      <c r="E147" s="114">
        <v>2.56</v>
      </c>
      <c r="F147" s="114">
        <v>1</v>
      </c>
      <c r="G147" s="592"/>
    </row>
    <row r="148" spans="1:7" ht="30" customHeight="1">
      <c r="A148" s="175" t="s">
        <v>2753</v>
      </c>
      <c r="B148" s="116" t="s">
        <v>608</v>
      </c>
      <c r="C148" s="125" t="s">
        <v>2754</v>
      </c>
      <c r="D148" s="126" t="s">
        <v>689</v>
      </c>
      <c r="E148" s="114">
        <v>1.66</v>
      </c>
      <c r="F148" s="114">
        <v>0.9</v>
      </c>
      <c r="G148" s="592"/>
    </row>
    <row r="149" spans="1:7" ht="30" customHeight="1">
      <c r="A149" s="175" t="s">
        <v>2753</v>
      </c>
      <c r="B149" s="116" t="s">
        <v>608</v>
      </c>
      <c r="C149" s="125" t="s">
        <v>2755</v>
      </c>
      <c r="D149" s="126" t="s">
        <v>4927</v>
      </c>
      <c r="E149" s="114">
        <v>1.82</v>
      </c>
      <c r="F149" s="114">
        <v>0.9</v>
      </c>
      <c r="G149" s="592"/>
    </row>
    <row r="150" spans="1:7" ht="30" customHeight="1">
      <c r="A150" s="175" t="s">
        <v>2753</v>
      </c>
      <c r="B150" s="116" t="s">
        <v>608</v>
      </c>
      <c r="C150" s="125" t="s">
        <v>2756</v>
      </c>
      <c r="D150" s="126" t="s">
        <v>478</v>
      </c>
      <c r="E150" s="114">
        <v>1.71</v>
      </c>
      <c r="F150" s="114">
        <v>0.9</v>
      </c>
      <c r="G150" s="592"/>
    </row>
    <row r="151" spans="1:7" ht="30" customHeight="1">
      <c r="A151" s="175" t="s">
        <v>2757</v>
      </c>
      <c r="B151" s="116" t="s">
        <v>479</v>
      </c>
      <c r="C151" s="125" t="s">
        <v>2758</v>
      </c>
      <c r="D151" s="126" t="s">
        <v>4928</v>
      </c>
      <c r="E151" s="114">
        <v>2.41</v>
      </c>
      <c r="F151" s="114">
        <v>1</v>
      </c>
      <c r="G151" s="592"/>
    </row>
    <row r="152" spans="1:7" ht="30" customHeight="1">
      <c r="A152" s="175" t="s">
        <v>2757</v>
      </c>
      <c r="B152" s="116" t="s">
        <v>479</v>
      </c>
      <c r="C152" s="113" t="s">
        <v>2759</v>
      </c>
      <c r="D152" s="115" t="s">
        <v>4929</v>
      </c>
      <c r="E152" s="114">
        <v>4.0199999999999996</v>
      </c>
      <c r="F152" s="114">
        <v>1</v>
      </c>
      <c r="G152" s="592"/>
    </row>
    <row r="153" spans="1:7" ht="30" customHeight="1">
      <c r="A153" s="175" t="s">
        <v>2757</v>
      </c>
      <c r="B153" s="116" t="s">
        <v>479</v>
      </c>
      <c r="C153" s="113" t="s">
        <v>2760</v>
      </c>
      <c r="D153" s="115" t="s">
        <v>4930</v>
      </c>
      <c r="E153" s="114">
        <v>4.8899999999999997</v>
      </c>
      <c r="F153" s="114">
        <v>1</v>
      </c>
      <c r="G153" s="592"/>
    </row>
    <row r="154" spans="1:7" ht="30" customHeight="1">
      <c r="A154" s="175" t="s">
        <v>2757</v>
      </c>
      <c r="B154" s="116" t="s">
        <v>479</v>
      </c>
      <c r="C154" s="113" t="s">
        <v>2761</v>
      </c>
      <c r="D154" s="115" t="s">
        <v>4931</v>
      </c>
      <c r="E154" s="114">
        <v>3.05</v>
      </c>
      <c r="F154" s="114">
        <v>1</v>
      </c>
      <c r="G154" s="592"/>
    </row>
    <row r="155" spans="1:7" ht="30" customHeight="1">
      <c r="A155" s="175" t="s">
        <v>2757</v>
      </c>
      <c r="B155" s="116" t="s">
        <v>479</v>
      </c>
      <c r="C155" s="113" t="s">
        <v>2762</v>
      </c>
      <c r="D155" s="115" t="s">
        <v>4932</v>
      </c>
      <c r="E155" s="114">
        <v>5.31</v>
      </c>
      <c r="F155" s="114">
        <v>1</v>
      </c>
      <c r="G155" s="592"/>
    </row>
    <row r="156" spans="1:7" ht="30" customHeight="1">
      <c r="A156" s="175" t="s">
        <v>2757</v>
      </c>
      <c r="B156" s="116" t="s">
        <v>479</v>
      </c>
      <c r="C156" s="113" t="s">
        <v>2763</v>
      </c>
      <c r="D156" s="115" t="s">
        <v>4933</v>
      </c>
      <c r="E156" s="114">
        <v>1.66</v>
      </c>
      <c r="F156" s="114">
        <v>1</v>
      </c>
      <c r="G156" s="592"/>
    </row>
    <row r="157" spans="1:7" ht="30" customHeight="1">
      <c r="A157" s="175" t="s">
        <v>2757</v>
      </c>
      <c r="B157" s="116" t="s">
        <v>479</v>
      </c>
      <c r="C157" s="113" t="s">
        <v>2764</v>
      </c>
      <c r="D157" s="115" t="s">
        <v>4934</v>
      </c>
      <c r="E157" s="114">
        <v>2.77</v>
      </c>
      <c r="F157" s="114">
        <v>1</v>
      </c>
      <c r="G157" s="592"/>
    </row>
    <row r="158" spans="1:7" ht="30" customHeight="1">
      <c r="A158" s="175" t="s">
        <v>2757</v>
      </c>
      <c r="B158" s="116" t="s">
        <v>479</v>
      </c>
      <c r="C158" s="113" t="s">
        <v>2765</v>
      </c>
      <c r="D158" s="115" t="s">
        <v>4935</v>
      </c>
      <c r="E158" s="114">
        <v>4.32</v>
      </c>
      <c r="F158" s="114">
        <v>1</v>
      </c>
      <c r="G158" s="592"/>
    </row>
    <row r="159" spans="1:7" ht="30" customHeight="1">
      <c r="A159" s="175" t="s">
        <v>2757</v>
      </c>
      <c r="B159" s="116" t="s">
        <v>479</v>
      </c>
      <c r="C159" s="113" t="s">
        <v>2766</v>
      </c>
      <c r="D159" s="115" t="s">
        <v>480</v>
      </c>
      <c r="E159" s="114">
        <v>1.29</v>
      </c>
      <c r="F159" s="114">
        <v>1</v>
      </c>
      <c r="G159" s="592"/>
    </row>
    <row r="160" spans="1:7" ht="30" customHeight="1">
      <c r="A160" s="175" t="s">
        <v>2757</v>
      </c>
      <c r="B160" s="116" t="s">
        <v>479</v>
      </c>
      <c r="C160" s="113" t="s">
        <v>2767</v>
      </c>
      <c r="D160" s="115" t="s">
        <v>481</v>
      </c>
      <c r="E160" s="114">
        <v>1.55</v>
      </c>
      <c r="F160" s="114">
        <v>1</v>
      </c>
      <c r="G160" s="592"/>
    </row>
    <row r="161" spans="1:7" ht="30" customHeight="1">
      <c r="A161" s="175" t="s">
        <v>2757</v>
      </c>
      <c r="B161" s="116" t="s">
        <v>479</v>
      </c>
      <c r="C161" s="113" t="s">
        <v>2768</v>
      </c>
      <c r="D161" s="115" t="s">
        <v>861</v>
      </c>
      <c r="E161" s="114">
        <v>1.71</v>
      </c>
      <c r="F161" s="114">
        <v>1</v>
      </c>
      <c r="G161" s="592"/>
    </row>
    <row r="162" spans="1:7" ht="30" customHeight="1">
      <c r="A162" s="175" t="s">
        <v>2757</v>
      </c>
      <c r="B162" s="116" t="s">
        <v>479</v>
      </c>
      <c r="C162" s="113" t="s">
        <v>2769</v>
      </c>
      <c r="D162" s="115" t="s">
        <v>4936</v>
      </c>
      <c r="E162" s="114">
        <v>2.29</v>
      </c>
      <c r="F162" s="114">
        <v>1</v>
      </c>
      <c r="G162" s="592"/>
    </row>
    <row r="163" spans="1:7" ht="30" customHeight="1">
      <c r="A163" s="175" t="s">
        <v>2757</v>
      </c>
      <c r="B163" s="116" t="s">
        <v>479</v>
      </c>
      <c r="C163" s="113" t="s">
        <v>2770</v>
      </c>
      <c r="D163" s="115" t="s">
        <v>4937</v>
      </c>
      <c r="E163" s="114">
        <v>2.4900000000000002</v>
      </c>
      <c r="F163" s="114">
        <v>1</v>
      </c>
      <c r="G163" s="592"/>
    </row>
    <row r="164" spans="1:7" ht="30" customHeight="1">
      <c r="A164" s="175" t="s">
        <v>2757</v>
      </c>
      <c r="B164" s="116" t="s">
        <v>479</v>
      </c>
      <c r="C164" s="113" t="s">
        <v>2771</v>
      </c>
      <c r="D164" s="115" t="s">
        <v>4938</v>
      </c>
      <c r="E164" s="114">
        <v>2.79</v>
      </c>
      <c r="F164" s="114">
        <v>1</v>
      </c>
      <c r="G164" s="592"/>
    </row>
    <row r="165" spans="1:7" ht="30" customHeight="1">
      <c r="A165" s="175" t="s">
        <v>2757</v>
      </c>
      <c r="B165" s="116" t="s">
        <v>479</v>
      </c>
      <c r="C165" s="113" t="s">
        <v>2772</v>
      </c>
      <c r="D165" s="115" t="s">
        <v>4939</v>
      </c>
      <c r="E165" s="114">
        <v>3.95</v>
      </c>
      <c r="F165" s="114">
        <v>1</v>
      </c>
      <c r="G165" s="592"/>
    </row>
    <row r="166" spans="1:7" ht="30" customHeight="1">
      <c r="A166" s="175" t="s">
        <v>2757</v>
      </c>
      <c r="B166" s="116" t="s">
        <v>479</v>
      </c>
      <c r="C166" s="113" t="s">
        <v>2773</v>
      </c>
      <c r="D166" s="115" t="s">
        <v>4940</v>
      </c>
      <c r="E166" s="114">
        <v>2.38</v>
      </c>
      <c r="F166" s="114">
        <v>1</v>
      </c>
      <c r="G166" s="592"/>
    </row>
    <row r="167" spans="1:7" ht="30" customHeight="1">
      <c r="A167" s="175" t="s">
        <v>2757</v>
      </c>
      <c r="B167" s="116" t="s">
        <v>479</v>
      </c>
      <c r="C167" s="113" t="s">
        <v>2774</v>
      </c>
      <c r="D167" s="115" t="s">
        <v>4941</v>
      </c>
      <c r="E167" s="114">
        <v>2.63</v>
      </c>
      <c r="F167" s="114">
        <v>1</v>
      </c>
      <c r="G167" s="592"/>
    </row>
    <row r="168" spans="1:7" ht="30" customHeight="1">
      <c r="A168" s="175" t="s">
        <v>2757</v>
      </c>
      <c r="B168" s="116" t="s">
        <v>479</v>
      </c>
      <c r="C168" s="113" t="s">
        <v>2775</v>
      </c>
      <c r="D168" s="115" t="s">
        <v>826</v>
      </c>
      <c r="E168" s="114">
        <v>2.17</v>
      </c>
      <c r="F168" s="114">
        <v>1</v>
      </c>
      <c r="G168" s="592"/>
    </row>
    <row r="169" spans="1:7" ht="30" customHeight="1">
      <c r="A169" s="175" t="s">
        <v>2757</v>
      </c>
      <c r="B169" s="116" t="s">
        <v>479</v>
      </c>
      <c r="C169" s="113" t="s">
        <v>2776</v>
      </c>
      <c r="D169" s="115" t="s">
        <v>827</v>
      </c>
      <c r="E169" s="114">
        <v>3.43</v>
      </c>
      <c r="F169" s="114">
        <v>1</v>
      </c>
      <c r="G169" s="592"/>
    </row>
    <row r="170" spans="1:7" ht="30" customHeight="1">
      <c r="A170" s="175" t="s">
        <v>2757</v>
      </c>
      <c r="B170" s="116" t="s">
        <v>479</v>
      </c>
      <c r="C170" s="113" t="s">
        <v>2777</v>
      </c>
      <c r="D170" s="115" t="s">
        <v>828</v>
      </c>
      <c r="E170" s="114">
        <v>4.2699999999999996</v>
      </c>
      <c r="F170" s="114">
        <v>1</v>
      </c>
      <c r="G170" s="592"/>
    </row>
    <row r="171" spans="1:7" ht="30" customHeight="1">
      <c r="A171" s="175" t="s">
        <v>2757</v>
      </c>
      <c r="B171" s="116" t="s">
        <v>479</v>
      </c>
      <c r="C171" s="113" t="s">
        <v>2778</v>
      </c>
      <c r="D171" s="115" t="s">
        <v>482</v>
      </c>
      <c r="E171" s="114">
        <v>3.66</v>
      </c>
      <c r="F171" s="114">
        <v>1</v>
      </c>
      <c r="G171" s="592"/>
    </row>
    <row r="172" spans="1:7" ht="30" customHeight="1">
      <c r="A172" s="175" t="s">
        <v>2757</v>
      </c>
      <c r="B172" s="116" t="s">
        <v>479</v>
      </c>
      <c r="C172" s="125" t="s">
        <v>2779</v>
      </c>
      <c r="D172" s="126" t="s">
        <v>867</v>
      </c>
      <c r="E172" s="114">
        <v>2.81</v>
      </c>
      <c r="F172" s="114">
        <v>1</v>
      </c>
      <c r="G172" s="592"/>
    </row>
    <row r="173" spans="1:7" ht="30" customHeight="1">
      <c r="A173" s="175" t="s">
        <v>2757</v>
      </c>
      <c r="B173" s="116" t="s">
        <v>479</v>
      </c>
      <c r="C173" s="125" t="s">
        <v>2780</v>
      </c>
      <c r="D173" s="126" t="s">
        <v>4943</v>
      </c>
      <c r="E173" s="114">
        <v>3.42</v>
      </c>
      <c r="F173" s="114">
        <v>1</v>
      </c>
      <c r="G173" s="592"/>
    </row>
    <row r="174" spans="1:7" ht="30" customHeight="1">
      <c r="A174" s="175" t="s">
        <v>2757</v>
      </c>
      <c r="B174" s="116" t="s">
        <v>479</v>
      </c>
      <c r="C174" s="125" t="s">
        <v>2781</v>
      </c>
      <c r="D174" s="126" t="s">
        <v>4942</v>
      </c>
      <c r="E174" s="114">
        <v>5.31</v>
      </c>
      <c r="F174" s="114">
        <v>1</v>
      </c>
      <c r="G174" s="592"/>
    </row>
    <row r="175" spans="1:7" ht="30" customHeight="1">
      <c r="A175" s="175" t="s">
        <v>2757</v>
      </c>
      <c r="B175" s="116" t="s">
        <v>479</v>
      </c>
      <c r="C175" s="125" t="s">
        <v>2782</v>
      </c>
      <c r="D175" s="126" t="s">
        <v>4944</v>
      </c>
      <c r="E175" s="114">
        <v>2.86</v>
      </c>
      <c r="F175" s="114">
        <v>1</v>
      </c>
      <c r="G175" s="592"/>
    </row>
    <row r="176" spans="1:7" ht="30" customHeight="1">
      <c r="A176" s="175" t="s">
        <v>2757</v>
      </c>
      <c r="B176" s="116" t="s">
        <v>479</v>
      </c>
      <c r="C176" s="125" t="s">
        <v>2783</v>
      </c>
      <c r="D176" s="126" t="s">
        <v>4945</v>
      </c>
      <c r="E176" s="114">
        <v>4.3099999999999996</v>
      </c>
      <c r="F176" s="114">
        <v>1</v>
      </c>
      <c r="G176" s="592"/>
    </row>
    <row r="177" spans="1:7" ht="30" customHeight="1">
      <c r="A177" s="175" t="s">
        <v>2757</v>
      </c>
      <c r="B177" s="116" t="s">
        <v>479</v>
      </c>
      <c r="C177" s="113" t="s">
        <v>2784</v>
      </c>
      <c r="D177" s="115" t="s">
        <v>4596</v>
      </c>
      <c r="E177" s="114">
        <v>2.93</v>
      </c>
      <c r="F177" s="114">
        <v>1</v>
      </c>
      <c r="G177" s="592"/>
    </row>
    <row r="178" spans="1:7" ht="30" customHeight="1">
      <c r="A178" s="175" t="s">
        <v>2757</v>
      </c>
      <c r="B178" s="116" t="s">
        <v>479</v>
      </c>
      <c r="C178" s="113" t="s">
        <v>2785</v>
      </c>
      <c r="D178" s="115" t="s">
        <v>4513</v>
      </c>
      <c r="E178" s="114">
        <v>1.24</v>
      </c>
      <c r="F178" s="114">
        <v>1</v>
      </c>
      <c r="G178" s="592"/>
    </row>
    <row r="179" spans="1:7" ht="30" customHeight="1">
      <c r="A179" s="175" t="s">
        <v>2757</v>
      </c>
      <c r="B179" s="116" t="s">
        <v>479</v>
      </c>
      <c r="C179" s="113" t="s">
        <v>4597</v>
      </c>
      <c r="D179" s="115" t="s">
        <v>4908</v>
      </c>
      <c r="E179" s="114">
        <v>0.51</v>
      </c>
      <c r="F179" s="114">
        <v>1</v>
      </c>
      <c r="G179" s="597">
        <v>0.50509999999999999</v>
      </c>
    </row>
    <row r="180" spans="1:7" ht="30" customHeight="1">
      <c r="A180" s="175" t="s">
        <v>2757</v>
      </c>
      <c r="B180" s="116" t="s">
        <v>479</v>
      </c>
      <c r="C180" s="113" t="s">
        <v>4598</v>
      </c>
      <c r="D180" s="115" t="s">
        <v>4909</v>
      </c>
      <c r="E180" s="114">
        <v>0.71</v>
      </c>
      <c r="F180" s="114">
        <v>1</v>
      </c>
      <c r="G180" s="597">
        <v>0.39679999999999999</v>
      </c>
    </row>
    <row r="181" spans="1:7" ht="30" customHeight="1">
      <c r="A181" s="175" t="s">
        <v>2757</v>
      </c>
      <c r="B181" s="116" t="s">
        <v>479</v>
      </c>
      <c r="C181" s="113" t="s">
        <v>4599</v>
      </c>
      <c r="D181" s="115" t="s">
        <v>4910</v>
      </c>
      <c r="E181" s="114">
        <v>1.39</v>
      </c>
      <c r="F181" s="114">
        <v>1</v>
      </c>
      <c r="G181" s="597">
        <v>0.23680000000000001</v>
      </c>
    </row>
    <row r="182" spans="1:7" ht="30" customHeight="1">
      <c r="A182" s="175" t="s">
        <v>2757</v>
      </c>
      <c r="B182" s="116" t="s">
        <v>479</v>
      </c>
      <c r="C182" s="113" t="s">
        <v>4600</v>
      </c>
      <c r="D182" s="115" t="s">
        <v>4911</v>
      </c>
      <c r="E182" s="114">
        <v>1.86</v>
      </c>
      <c r="F182" s="114">
        <v>1</v>
      </c>
      <c r="G182" s="597">
        <v>0.16189999999999999</v>
      </c>
    </row>
    <row r="183" spans="1:7" ht="30" customHeight="1">
      <c r="A183" s="175" t="s">
        <v>2757</v>
      </c>
      <c r="B183" s="116" t="s">
        <v>479</v>
      </c>
      <c r="C183" s="113" t="s">
        <v>4601</v>
      </c>
      <c r="D183" s="115" t="s">
        <v>4912</v>
      </c>
      <c r="E183" s="114">
        <v>2.4300000000000002</v>
      </c>
      <c r="F183" s="114">
        <v>1</v>
      </c>
      <c r="G183" s="597">
        <v>0.22800000000000001</v>
      </c>
    </row>
    <row r="184" spans="1:7" ht="30" customHeight="1">
      <c r="A184" s="175" t="s">
        <v>2757</v>
      </c>
      <c r="B184" s="116" t="s">
        <v>479</v>
      </c>
      <c r="C184" s="113" t="s">
        <v>4602</v>
      </c>
      <c r="D184" s="115" t="s">
        <v>4913</v>
      </c>
      <c r="E184" s="114">
        <v>3.32</v>
      </c>
      <c r="F184" s="114">
        <v>1</v>
      </c>
      <c r="G184" s="597">
        <v>0.2132</v>
      </c>
    </row>
    <row r="185" spans="1:7" ht="30" customHeight="1">
      <c r="A185" s="175" t="s">
        <v>2757</v>
      </c>
      <c r="B185" s="116" t="s">
        <v>479</v>
      </c>
      <c r="C185" s="113" t="s">
        <v>4603</v>
      </c>
      <c r="D185" s="115" t="s">
        <v>4914</v>
      </c>
      <c r="E185" s="114">
        <v>4.2300000000000004</v>
      </c>
      <c r="F185" s="114">
        <v>1</v>
      </c>
      <c r="G185" s="597">
        <v>0.1754</v>
      </c>
    </row>
    <row r="186" spans="1:7" ht="30" customHeight="1">
      <c r="A186" s="175" t="s">
        <v>2757</v>
      </c>
      <c r="B186" s="116" t="s">
        <v>479</v>
      </c>
      <c r="C186" s="113" t="s">
        <v>4604</v>
      </c>
      <c r="D186" s="115" t="s">
        <v>4915</v>
      </c>
      <c r="E186" s="114">
        <v>5.14</v>
      </c>
      <c r="F186" s="114">
        <v>1</v>
      </c>
      <c r="G186" s="597">
        <v>0.20549999999999999</v>
      </c>
    </row>
    <row r="187" spans="1:7" ht="30" customHeight="1">
      <c r="A187" s="175" t="s">
        <v>2757</v>
      </c>
      <c r="B187" s="116" t="s">
        <v>479</v>
      </c>
      <c r="C187" s="113" t="s">
        <v>4605</v>
      </c>
      <c r="D187" s="115" t="s">
        <v>4916</v>
      </c>
      <c r="E187" s="114">
        <v>7.18</v>
      </c>
      <c r="F187" s="114">
        <v>1</v>
      </c>
      <c r="G187" s="597">
        <v>0.314</v>
      </c>
    </row>
    <row r="188" spans="1:7" ht="30" customHeight="1">
      <c r="A188" s="175" t="s">
        <v>2757</v>
      </c>
      <c r="B188" s="116" t="s">
        <v>479</v>
      </c>
      <c r="C188" s="113" t="s">
        <v>4606</v>
      </c>
      <c r="D188" s="115" t="s">
        <v>4917</v>
      </c>
      <c r="E188" s="114">
        <v>8.49</v>
      </c>
      <c r="F188" s="114">
        <v>1</v>
      </c>
      <c r="G188" s="597">
        <v>7.1900000000000006E-2</v>
      </c>
    </row>
    <row r="189" spans="1:7" ht="30" customHeight="1">
      <c r="A189" s="175" t="s">
        <v>2757</v>
      </c>
      <c r="B189" s="116" t="s">
        <v>479</v>
      </c>
      <c r="C189" s="113" t="s">
        <v>4607</v>
      </c>
      <c r="D189" s="115" t="s">
        <v>4918</v>
      </c>
      <c r="E189" s="114">
        <v>13.38</v>
      </c>
      <c r="F189" s="114">
        <v>1</v>
      </c>
      <c r="G189" s="597">
        <v>1.89E-2</v>
      </c>
    </row>
    <row r="190" spans="1:7" ht="30" customHeight="1">
      <c r="A190" s="175" t="s">
        <v>2757</v>
      </c>
      <c r="B190" s="116" t="s">
        <v>479</v>
      </c>
      <c r="C190" s="113" t="s">
        <v>4608</v>
      </c>
      <c r="D190" s="115" t="s">
        <v>4919</v>
      </c>
      <c r="E190" s="114">
        <v>17.89</v>
      </c>
      <c r="F190" s="114">
        <v>1</v>
      </c>
      <c r="G190" s="597">
        <v>2.4400000000000002E-2</v>
      </c>
    </row>
    <row r="191" spans="1:7" ht="30" customHeight="1">
      <c r="A191" s="175" t="s">
        <v>2757</v>
      </c>
      <c r="B191" s="116" t="s">
        <v>479</v>
      </c>
      <c r="C191" s="113" t="s">
        <v>4609</v>
      </c>
      <c r="D191" s="115" t="s">
        <v>4920</v>
      </c>
      <c r="E191" s="114">
        <v>34.58</v>
      </c>
      <c r="F191" s="114">
        <v>1</v>
      </c>
      <c r="G191" s="597">
        <v>7.3000000000000001E-3</v>
      </c>
    </row>
    <row r="192" spans="1:7" ht="30" customHeight="1">
      <c r="A192" s="175" t="s">
        <v>2757</v>
      </c>
      <c r="B192" s="116" t="s">
        <v>479</v>
      </c>
      <c r="C192" s="113" t="s">
        <v>4610</v>
      </c>
      <c r="D192" s="115" t="s">
        <v>612</v>
      </c>
      <c r="E192" s="114">
        <v>0.79</v>
      </c>
      <c r="F192" s="114">
        <v>1</v>
      </c>
      <c r="G192" s="592"/>
    </row>
    <row r="193" spans="1:7" ht="30" customHeight="1">
      <c r="A193" s="175" t="s">
        <v>2757</v>
      </c>
      <c r="B193" s="116" t="s">
        <v>479</v>
      </c>
      <c r="C193" s="113" t="s">
        <v>4611</v>
      </c>
      <c r="D193" s="115" t="s">
        <v>613</v>
      </c>
      <c r="E193" s="114">
        <v>1.1399999999999999</v>
      </c>
      <c r="F193" s="114">
        <v>1</v>
      </c>
      <c r="G193" s="592"/>
    </row>
    <row r="194" spans="1:7" ht="30" customHeight="1">
      <c r="A194" s="175" t="s">
        <v>2757</v>
      </c>
      <c r="B194" s="116" t="s">
        <v>479</v>
      </c>
      <c r="C194" s="113" t="s">
        <v>4612</v>
      </c>
      <c r="D194" s="115" t="s">
        <v>614</v>
      </c>
      <c r="E194" s="114">
        <v>2.46</v>
      </c>
      <c r="F194" s="114">
        <v>1</v>
      </c>
      <c r="G194" s="592"/>
    </row>
    <row r="195" spans="1:7" ht="30" customHeight="1">
      <c r="A195" s="175" t="s">
        <v>2757</v>
      </c>
      <c r="B195" s="116" t="s">
        <v>479</v>
      </c>
      <c r="C195" s="113" t="s">
        <v>4613</v>
      </c>
      <c r="D195" s="115" t="s">
        <v>2518</v>
      </c>
      <c r="E195" s="114">
        <v>2.5099999999999998</v>
      </c>
      <c r="F195" s="114">
        <v>1</v>
      </c>
      <c r="G195" s="592"/>
    </row>
    <row r="196" spans="1:7" ht="30" customHeight="1">
      <c r="A196" s="175" t="s">
        <v>2757</v>
      </c>
      <c r="B196" s="116" t="s">
        <v>479</v>
      </c>
      <c r="C196" s="113" t="s">
        <v>4614</v>
      </c>
      <c r="D196" s="115" t="s">
        <v>2519</v>
      </c>
      <c r="E196" s="114">
        <v>2.82</v>
      </c>
      <c r="F196" s="114">
        <v>1</v>
      </c>
      <c r="G196" s="592"/>
    </row>
    <row r="197" spans="1:7" ht="30" customHeight="1">
      <c r="A197" s="175" t="s">
        <v>2757</v>
      </c>
      <c r="B197" s="116" t="s">
        <v>479</v>
      </c>
      <c r="C197" s="113" t="s">
        <v>4615</v>
      </c>
      <c r="D197" s="115" t="s">
        <v>2520</v>
      </c>
      <c r="E197" s="114">
        <v>4.51</v>
      </c>
      <c r="F197" s="114">
        <v>1</v>
      </c>
      <c r="G197" s="592"/>
    </row>
    <row r="198" spans="1:7" ht="30" customHeight="1">
      <c r="A198" s="175" t="s">
        <v>2757</v>
      </c>
      <c r="B198" s="116" t="s">
        <v>479</v>
      </c>
      <c r="C198" s="113" t="s">
        <v>4616</v>
      </c>
      <c r="D198" s="115" t="s">
        <v>2521</v>
      </c>
      <c r="E198" s="114">
        <v>4.87</v>
      </c>
      <c r="F198" s="114">
        <v>1</v>
      </c>
      <c r="G198" s="592"/>
    </row>
    <row r="199" spans="1:7" ht="30" customHeight="1">
      <c r="A199" s="175" t="s">
        <v>2757</v>
      </c>
      <c r="B199" s="116" t="s">
        <v>479</v>
      </c>
      <c r="C199" s="113" t="s">
        <v>4617</v>
      </c>
      <c r="D199" s="115" t="s">
        <v>2522</v>
      </c>
      <c r="E199" s="114">
        <v>14.55</v>
      </c>
      <c r="F199" s="114">
        <v>1</v>
      </c>
      <c r="G199" s="592"/>
    </row>
    <row r="200" spans="1:7" ht="30" customHeight="1">
      <c r="A200" s="175" t="s">
        <v>2757</v>
      </c>
      <c r="B200" s="116" t="s">
        <v>479</v>
      </c>
      <c r="C200" s="113" t="s">
        <v>4618</v>
      </c>
      <c r="D200" s="115" t="s">
        <v>2523</v>
      </c>
      <c r="E200" s="114">
        <v>3.09</v>
      </c>
      <c r="F200" s="114">
        <v>1</v>
      </c>
      <c r="G200" s="592"/>
    </row>
    <row r="201" spans="1:7" ht="30" customHeight="1">
      <c r="A201" s="175" t="s">
        <v>2757</v>
      </c>
      <c r="B201" s="116" t="s">
        <v>479</v>
      </c>
      <c r="C201" s="113" t="s">
        <v>4619</v>
      </c>
      <c r="D201" s="115" t="s">
        <v>2524</v>
      </c>
      <c r="E201" s="114">
        <v>3.78</v>
      </c>
      <c r="F201" s="114">
        <v>1</v>
      </c>
      <c r="G201" s="592"/>
    </row>
    <row r="202" spans="1:7" ht="30" customHeight="1">
      <c r="A202" s="175" t="s">
        <v>2757</v>
      </c>
      <c r="B202" s="116" t="s">
        <v>479</v>
      </c>
      <c r="C202" s="113" t="s">
        <v>4620</v>
      </c>
      <c r="D202" s="115" t="s">
        <v>2525</v>
      </c>
      <c r="E202" s="114">
        <v>4.37</v>
      </c>
      <c r="F202" s="114">
        <v>1</v>
      </c>
      <c r="G202" s="592"/>
    </row>
    <row r="203" spans="1:7" ht="30" customHeight="1">
      <c r="A203" s="175" t="s">
        <v>2757</v>
      </c>
      <c r="B203" s="116" t="s">
        <v>479</v>
      </c>
      <c r="C203" s="113" t="s">
        <v>4621</v>
      </c>
      <c r="D203" s="115" t="s">
        <v>2526</v>
      </c>
      <c r="E203" s="114">
        <v>5.85</v>
      </c>
      <c r="F203" s="114">
        <v>1</v>
      </c>
      <c r="G203" s="592"/>
    </row>
    <row r="204" spans="1:7" ht="30" customHeight="1">
      <c r="A204" s="175" t="s">
        <v>2757</v>
      </c>
      <c r="B204" s="116" t="s">
        <v>479</v>
      </c>
      <c r="C204" s="113" t="s">
        <v>4622</v>
      </c>
      <c r="D204" s="115" t="s">
        <v>2527</v>
      </c>
      <c r="E204" s="114">
        <v>6.57</v>
      </c>
      <c r="F204" s="114">
        <v>1</v>
      </c>
      <c r="G204" s="592"/>
    </row>
    <row r="205" spans="1:7" ht="30" customHeight="1">
      <c r="A205" s="175" t="s">
        <v>2757</v>
      </c>
      <c r="B205" s="116" t="s">
        <v>479</v>
      </c>
      <c r="C205" s="113" t="s">
        <v>4623</v>
      </c>
      <c r="D205" s="115" t="s">
        <v>2786</v>
      </c>
      <c r="E205" s="114">
        <v>9.49</v>
      </c>
      <c r="F205" s="114">
        <v>1</v>
      </c>
      <c r="G205" s="592"/>
    </row>
    <row r="206" spans="1:7" ht="30" customHeight="1">
      <c r="A206" s="175" t="s">
        <v>2757</v>
      </c>
      <c r="B206" s="116" t="s">
        <v>479</v>
      </c>
      <c r="C206" s="113" t="s">
        <v>4624</v>
      </c>
      <c r="D206" s="115" t="s">
        <v>2787</v>
      </c>
      <c r="E206" s="114">
        <v>16.32</v>
      </c>
      <c r="F206" s="114">
        <v>1</v>
      </c>
      <c r="G206" s="592"/>
    </row>
    <row r="207" spans="1:7" ht="30" customHeight="1">
      <c r="A207" s="175" t="s">
        <v>2757</v>
      </c>
      <c r="B207" s="116" t="s">
        <v>479</v>
      </c>
      <c r="C207" s="113" t="s">
        <v>4625</v>
      </c>
      <c r="D207" s="115" t="s">
        <v>5718</v>
      </c>
      <c r="E207" s="114">
        <v>0.42</v>
      </c>
      <c r="F207" s="114">
        <v>1</v>
      </c>
      <c r="G207" s="592"/>
    </row>
    <row r="208" spans="1:7" ht="30" customHeight="1">
      <c r="A208" s="175" t="s">
        <v>2757</v>
      </c>
      <c r="B208" s="116" t="s">
        <v>479</v>
      </c>
      <c r="C208" s="113" t="s">
        <v>4626</v>
      </c>
      <c r="D208" s="115" t="s">
        <v>5719</v>
      </c>
      <c r="E208" s="114">
        <v>1.68</v>
      </c>
      <c r="F208" s="114">
        <v>1</v>
      </c>
      <c r="G208" s="592"/>
    </row>
    <row r="209" spans="1:7" ht="30" customHeight="1">
      <c r="A209" s="175" t="s">
        <v>2757</v>
      </c>
      <c r="B209" s="116" t="s">
        <v>479</v>
      </c>
      <c r="C209" s="113" t="s">
        <v>4627</v>
      </c>
      <c r="D209" s="115" t="s">
        <v>5720</v>
      </c>
      <c r="E209" s="114">
        <v>3.35</v>
      </c>
      <c r="F209" s="114">
        <v>1</v>
      </c>
      <c r="G209" s="592"/>
    </row>
    <row r="210" spans="1:7" ht="30" customHeight="1">
      <c r="A210" s="175" t="s">
        <v>2757</v>
      </c>
      <c r="B210" s="116" t="s">
        <v>479</v>
      </c>
      <c r="C210" s="113" t="s">
        <v>4628</v>
      </c>
      <c r="D210" s="115" t="s">
        <v>5721</v>
      </c>
      <c r="E210" s="114">
        <v>5.44</v>
      </c>
      <c r="F210" s="114">
        <v>1</v>
      </c>
      <c r="G210" s="592"/>
    </row>
    <row r="211" spans="1:7" ht="30" customHeight="1">
      <c r="A211" s="175" t="s">
        <v>2757</v>
      </c>
      <c r="B211" s="116" t="s">
        <v>479</v>
      </c>
      <c r="C211" s="113" t="s">
        <v>4629</v>
      </c>
      <c r="D211" s="115" t="s">
        <v>4904</v>
      </c>
      <c r="E211" s="114">
        <v>2.33</v>
      </c>
      <c r="F211" s="114">
        <v>1</v>
      </c>
      <c r="G211" s="597">
        <v>0.7177</v>
      </c>
    </row>
    <row r="212" spans="1:7" ht="30" customHeight="1">
      <c r="A212" s="175" t="s">
        <v>2757</v>
      </c>
      <c r="B212" s="116" t="s">
        <v>479</v>
      </c>
      <c r="C212" s="113" t="s">
        <v>4630</v>
      </c>
      <c r="D212" s="115" t="s">
        <v>4905</v>
      </c>
      <c r="E212" s="114">
        <v>4.67</v>
      </c>
      <c r="F212" s="114">
        <v>1</v>
      </c>
      <c r="G212" s="597">
        <v>0.7177</v>
      </c>
    </row>
    <row r="213" spans="1:7" ht="30" customHeight="1">
      <c r="A213" s="175" t="s">
        <v>2757</v>
      </c>
      <c r="B213" s="116" t="s">
        <v>479</v>
      </c>
      <c r="C213" s="113" t="s">
        <v>4631</v>
      </c>
      <c r="D213" s="115" t="s">
        <v>4906</v>
      </c>
      <c r="E213" s="114">
        <v>7.59</v>
      </c>
      <c r="F213" s="114">
        <v>1</v>
      </c>
      <c r="G213" s="597">
        <v>0.7177</v>
      </c>
    </row>
    <row r="214" spans="1:7" ht="30" customHeight="1">
      <c r="A214" s="175" t="s">
        <v>2757</v>
      </c>
      <c r="B214" s="116" t="s">
        <v>479</v>
      </c>
      <c r="C214" s="113" t="s">
        <v>4632</v>
      </c>
      <c r="D214" s="115" t="s">
        <v>4554</v>
      </c>
      <c r="E214" s="114">
        <v>4.8499999999999996</v>
      </c>
      <c r="F214" s="114">
        <v>1</v>
      </c>
      <c r="G214" s="597">
        <v>0.34549999999999997</v>
      </c>
    </row>
    <row r="215" spans="1:7" ht="30" customHeight="1">
      <c r="A215" s="175" t="s">
        <v>2757</v>
      </c>
      <c r="B215" s="116" t="s">
        <v>479</v>
      </c>
      <c r="C215" s="113" t="s">
        <v>4633</v>
      </c>
      <c r="D215" s="115" t="s">
        <v>4556</v>
      </c>
      <c r="E215" s="114">
        <v>7.18</v>
      </c>
      <c r="F215" s="114">
        <v>1</v>
      </c>
      <c r="G215" s="597">
        <v>0.46639999999999998</v>
      </c>
    </row>
    <row r="216" spans="1:7" ht="30" customHeight="1">
      <c r="A216" s="175" t="s">
        <v>2757</v>
      </c>
      <c r="B216" s="116" t="s">
        <v>479</v>
      </c>
      <c r="C216" s="113" t="s">
        <v>4634</v>
      </c>
      <c r="D216" s="115" t="s">
        <v>4558</v>
      </c>
      <c r="E216" s="114">
        <v>10.1</v>
      </c>
      <c r="F216" s="114">
        <v>1</v>
      </c>
      <c r="G216" s="597">
        <v>0.53900000000000003</v>
      </c>
    </row>
    <row r="217" spans="1:7" ht="30" customHeight="1">
      <c r="A217" s="175" t="s">
        <v>2757</v>
      </c>
      <c r="B217" s="116" t="s">
        <v>479</v>
      </c>
      <c r="C217" s="113" t="s">
        <v>4635</v>
      </c>
      <c r="D217" s="115" t="s">
        <v>4560</v>
      </c>
      <c r="E217" s="114">
        <v>12.71</v>
      </c>
      <c r="F217" s="114">
        <v>1</v>
      </c>
      <c r="G217" s="597">
        <v>0.1318</v>
      </c>
    </row>
    <row r="218" spans="1:7" ht="30" customHeight="1">
      <c r="A218" s="175" t="s">
        <v>2757</v>
      </c>
      <c r="B218" s="116" t="s">
        <v>479</v>
      </c>
      <c r="C218" s="113" t="s">
        <v>4636</v>
      </c>
      <c r="D218" s="115" t="s">
        <v>4562</v>
      </c>
      <c r="E218" s="114">
        <v>15.15</v>
      </c>
      <c r="F218" s="114">
        <v>1</v>
      </c>
      <c r="G218" s="597">
        <v>0.22120000000000001</v>
      </c>
    </row>
    <row r="219" spans="1:7" ht="30" customHeight="1">
      <c r="A219" s="175" t="s">
        <v>2757</v>
      </c>
      <c r="B219" s="116" t="s">
        <v>479</v>
      </c>
      <c r="C219" s="113" t="s">
        <v>4637</v>
      </c>
      <c r="D219" s="115" t="s">
        <v>4564</v>
      </c>
      <c r="E219" s="114">
        <v>19.28</v>
      </c>
      <c r="F219" s="114">
        <v>1</v>
      </c>
      <c r="G219" s="597">
        <v>0.28239999999999998</v>
      </c>
    </row>
    <row r="220" spans="1:7" ht="30" customHeight="1">
      <c r="A220" s="175" t="s">
        <v>2757</v>
      </c>
      <c r="B220" s="116" t="s">
        <v>479</v>
      </c>
      <c r="C220" s="113" t="s">
        <v>4638</v>
      </c>
      <c r="D220" s="115" t="s">
        <v>4570</v>
      </c>
      <c r="E220" s="114">
        <v>2.64</v>
      </c>
      <c r="F220" s="114">
        <v>1</v>
      </c>
      <c r="G220" s="592"/>
    </row>
    <row r="221" spans="1:7" ht="30" customHeight="1">
      <c r="A221" s="175" t="s">
        <v>2757</v>
      </c>
      <c r="B221" s="116" t="s">
        <v>479</v>
      </c>
      <c r="C221" s="113" t="s">
        <v>4639</v>
      </c>
      <c r="D221" s="115" t="s">
        <v>4640</v>
      </c>
      <c r="E221" s="114">
        <v>19.75</v>
      </c>
      <c r="F221" s="114">
        <v>1</v>
      </c>
      <c r="G221" s="592"/>
    </row>
    <row r="222" spans="1:7" ht="30" customHeight="1">
      <c r="A222" s="175" t="s">
        <v>2788</v>
      </c>
      <c r="B222" s="116" t="s">
        <v>485</v>
      </c>
      <c r="C222" s="113" t="s">
        <v>2789</v>
      </c>
      <c r="D222" s="115" t="s">
        <v>486</v>
      </c>
      <c r="E222" s="114">
        <v>0.66</v>
      </c>
      <c r="F222" s="114">
        <v>0.9</v>
      </c>
      <c r="G222" s="592"/>
    </row>
    <row r="223" spans="1:7" ht="30" customHeight="1">
      <c r="A223" s="175" t="s">
        <v>2788</v>
      </c>
      <c r="B223" s="116" t="s">
        <v>485</v>
      </c>
      <c r="C223" s="113" t="s">
        <v>2790</v>
      </c>
      <c r="D223" s="115" t="s">
        <v>487</v>
      </c>
      <c r="E223" s="114">
        <v>0.47</v>
      </c>
      <c r="F223" s="114">
        <v>0.9</v>
      </c>
      <c r="G223" s="592"/>
    </row>
    <row r="224" spans="1:7" ht="30" customHeight="1">
      <c r="A224" s="175" t="s">
        <v>2788</v>
      </c>
      <c r="B224" s="116" t="s">
        <v>485</v>
      </c>
      <c r="C224" s="113" t="s">
        <v>2791</v>
      </c>
      <c r="D224" s="115" t="s">
        <v>488</v>
      </c>
      <c r="E224" s="114">
        <v>0.61</v>
      </c>
      <c r="F224" s="114">
        <v>0.9</v>
      </c>
      <c r="G224" s="592"/>
    </row>
    <row r="225" spans="1:7" ht="30" customHeight="1">
      <c r="A225" s="175" t="s">
        <v>2788</v>
      </c>
      <c r="B225" s="116" t="s">
        <v>485</v>
      </c>
      <c r="C225" s="113" t="s">
        <v>2792</v>
      </c>
      <c r="D225" s="115" t="s">
        <v>489</v>
      </c>
      <c r="E225" s="114">
        <v>0.71</v>
      </c>
      <c r="F225" s="114">
        <v>0.9</v>
      </c>
      <c r="G225" s="592"/>
    </row>
    <row r="226" spans="1:7" ht="30" customHeight="1">
      <c r="A226" s="175" t="s">
        <v>2788</v>
      </c>
      <c r="B226" s="116" t="s">
        <v>485</v>
      </c>
      <c r="C226" s="113" t="s">
        <v>2793</v>
      </c>
      <c r="D226" s="115" t="s">
        <v>4900</v>
      </c>
      <c r="E226" s="114">
        <v>0.84</v>
      </c>
      <c r="F226" s="114">
        <v>0.9</v>
      </c>
      <c r="G226" s="592"/>
    </row>
    <row r="227" spans="1:7" ht="30" customHeight="1">
      <c r="A227" s="175" t="s">
        <v>2788</v>
      </c>
      <c r="B227" s="116" t="s">
        <v>485</v>
      </c>
      <c r="C227" s="113" t="s">
        <v>2794</v>
      </c>
      <c r="D227" s="115" t="s">
        <v>4901</v>
      </c>
      <c r="E227" s="114">
        <v>0.91</v>
      </c>
      <c r="F227" s="114">
        <v>0.9</v>
      </c>
      <c r="G227" s="592"/>
    </row>
    <row r="228" spans="1:7" ht="30" customHeight="1">
      <c r="A228" s="175" t="s">
        <v>2788</v>
      </c>
      <c r="B228" s="116" t="s">
        <v>485</v>
      </c>
      <c r="C228" s="113" t="s">
        <v>2795</v>
      </c>
      <c r="D228" s="115" t="s">
        <v>4902</v>
      </c>
      <c r="E228" s="114">
        <v>1.1000000000000001</v>
      </c>
      <c r="F228" s="114">
        <v>0.9</v>
      </c>
      <c r="G228" s="592"/>
    </row>
    <row r="229" spans="1:7" ht="30" customHeight="1">
      <c r="A229" s="175" t="s">
        <v>2788</v>
      </c>
      <c r="B229" s="116" t="s">
        <v>485</v>
      </c>
      <c r="C229" s="113" t="s">
        <v>2796</v>
      </c>
      <c r="D229" s="115" t="s">
        <v>4903</v>
      </c>
      <c r="E229" s="114">
        <v>1.35</v>
      </c>
      <c r="F229" s="114">
        <v>0.9</v>
      </c>
      <c r="G229" s="592"/>
    </row>
    <row r="230" spans="1:7" ht="30" customHeight="1">
      <c r="A230" s="175" t="s">
        <v>2788</v>
      </c>
      <c r="B230" s="116" t="s">
        <v>485</v>
      </c>
      <c r="C230" s="113" t="s">
        <v>2797</v>
      </c>
      <c r="D230" s="115" t="s">
        <v>4946</v>
      </c>
      <c r="E230" s="114">
        <v>1.96</v>
      </c>
      <c r="F230" s="114">
        <v>0.9</v>
      </c>
      <c r="G230" s="592"/>
    </row>
    <row r="231" spans="1:7" ht="30" customHeight="1">
      <c r="A231" s="175" t="s">
        <v>2788</v>
      </c>
      <c r="B231" s="116" t="s">
        <v>485</v>
      </c>
      <c r="C231" s="113" t="s">
        <v>2798</v>
      </c>
      <c r="D231" s="115" t="s">
        <v>873</v>
      </c>
      <c r="E231" s="114">
        <v>25</v>
      </c>
      <c r="F231" s="114">
        <v>1</v>
      </c>
      <c r="G231" s="592"/>
    </row>
    <row r="232" spans="1:7" ht="30" customHeight="1">
      <c r="A232" s="175" t="s">
        <v>2799</v>
      </c>
      <c r="B232" s="116" t="s">
        <v>490</v>
      </c>
      <c r="C232" s="125" t="s">
        <v>2800</v>
      </c>
      <c r="D232" s="126" t="s">
        <v>617</v>
      </c>
      <c r="E232" s="585">
        <v>0.49</v>
      </c>
      <c r="F232" s="114">
        <v>0.8</v>
      </c>
      <c r="G232" s="592"/>
    </row>
    <row r="233" spans="1:7" ht="30" customHeight="1">
      <c r="A233" s="175" t="s">
        <v>2799</v>
      </c>
      <c r="B233" s="116" t="s">
        <v>490</v>
      </c>
      <c r="C233" s="113" t="s">
        <v>2801</v>
      </c>
      <c r="D233" s="115" t="s">
        <v>618</v>
      </c>
      <c r="E233" s="114">
        <v>0.79</v>
      </c>
      <c r="F233" s="114">
        <v>0.8</v>
      </c>
      <c r="G233" s="592"/>
    </row>
    <row r="234" spans="1:7" ht="30" customHeight="1">
      <c r="A234" s="175" t="s">
        <v>2799</v>
      </c>
      <c r="B234" s="116" t="s">
        <v>490</v>
      </c>
      <c r="C234" s="113" t="s">
        <v>2802</v>
      </c>
      <c r="D234" s="115" t="s">
        <v>619</v>
      </c>
      <c r="E234" s="114">
        <v>1.07</v>
      </c>
      <c r="F234" s="114">
        <v>0.8</v>
      </c>
      <c r="G234" s="592"/>
    </row>
    <row r="235" spans="1:7" ht="30" customHeight="1">
      <c r="A235" s="175" t="s">
        <v>2799</v>
      </c>
      <c r="B235" s="116" t="s">
        <v>490</v>
      </c>
      <c r="C235" s="113" t="s">
        <v>2803</v>
      </c>
      <c r="D235" s="115" t="s">
        <v>620</v>
      </c>
      <c r="E235" s="114">
        <v>1.19</v>
      </c>
      <c r="F235" s="114">
        <v>1</v>
      </c>
      <c r="G235" s="592"/>
    </row>
    <row r="236" spans="1:7" ht="30" customHeight="1">
      <c r="A236" s="175" t="s">
        <v>2799</v>
      </c>
      <c r="B236" s="116" t="s">
        <v>490</v>
      </c>
      <c r="C236" s="113" t="s">
        <v>2804</v>
      </c>
      <c r="D236" s="115" t="s">
        <v>621</v>
      </c>
      <c r="E236" s="114">
        <v>2.11</v>
      </c>
      <c r="F236" s="114">
        <v>0.8</v>
      </c>
      <c r="G236" s="592"/>
    </row>
    <row r="237" spans="1:7" ht="30" customHeight="1">
      <c r="A237" s="175" t="s">
        <v>2799</v>
      </c>
      <c r="B237" s="116" t="s">
        <v>490</v>
      </c>
      <c r="C237" s="113" t="s">
        <v>2805</v>
      </c>
      <c r="D237" s="115" t="s">
        <v>698</v>
      </c>
      <c r="E237" s="114">
        <v>2.33</v>
      </c>
      <c r="F237" s="114">
        <v>0.8</v>
      </c>
      <c r="G237" s="592"/>
    </row>
    <row r="238" spans="1:7" ht="30" customHeight="1">
      <c r="A238" s="175" t="s">
        <v>2799</v>
      </c>
      <c r="B238" s="116" t="s">
        <v>490</v>
      </c>
      <c r="C238" s="113" t="s">
        <v>2806</v>
      </c>
      <c r="D238" s="115" t="s">
        <v>491</v>
      </c>
      <c r="E238" s="114">
        <v>0.51</v>
      </c>
      <c r="F238" s="114">
        <v>0.8</v>
      </c>
      <c r="G238" s="592"/>
    </row>
    <row r="239" spans="1:7" ht="30" customHeight="1">
      <c r="A239" s="175" t="s">
        <v>2799</v>
      </c>
      <c r="B239" s="116" t="s">
        <v>490</v>
      </c>
      <c r="C239" s="113" t="s">
        <v>2807</v>
      </c>
      <c r="D239" s="115" t="s">
        <v>492</v>
      </c>
      <c r="E239" s="114">
        <v>0.66</v>
      </c>
      <c r="F239" s="114">
        <v>0.8</v>
      </c>
      <c r="G239" s="592"/>
    </row>
    <row r="240" spans="1:7" ht="30" customHeight="1">
      <c r="A240" s="175" t="s">
        <v>2808</v>
      </c>
      <c r="B240" s="116" t="s">
        <v>493</v>
      </c>
      <c r="C240" s="113" t="s">
        <v>2809</v>
      </c>
      <c r="D240" s="115" t="s">
        <v>494</v>
      </c>
      <c r="E240" s="114">
        <v>1.1100000000000001</v>
      </c>
      <c r="F240" s="114">
        <v>0.9</v>
      </c>
      <c r="G240" s="592"/>
    </row>
    <row r="241" spans="1:7" ht="30" customHeight="1">
      <c r="A241" s="175" t="s">
        <v>2808</v>
      </c>
      <c r="B241" s="116" t="s">
        <v>493</v>
      </c>
      <c r="C241" s="113" t="s">
        <v>2810</v>
      </c>
      <c r="D241" s="115" t="s">
        <v>495</v>
      </c>
      <c r="E241" s="114">
        <v>0.39</v>
      </c>
      <c r="F241" s="114">
        <v>0.9</v>
      </c>
      <c r="G241" s="592"/>
    </row>
    <row r="242" spans="1:7" ht="30" customHeight="1">
      <c r="A242" s="175" t="s">
        <v>2808</v>
      </c>
      <c r="B242" s="116" t="s">
        <v>493</v>
      </c>
      <c r="C242" s="113" t="s">
        <v>2811</v>
      </c>
      <c r="D242" s="115" t="s">
        <v>699</v>
      </c>
      <c r="E242" s="114">
        <v>1.85</v>
      </c>
      <c r="F242" s="114">
        <v>0.9</v>
      </c>
      <c r="G242" s="592"/>
    </row>
    <row r="243" spans="1:7" ht="30" customHeight="1">
      <c r="A243" s="175" t="s">
        <v>2808</v>
      </c>
      <c r="B243" s="116" t="s">
        <v>493</v>
      </c>
      <c r="C243" s="113" t="s">
        <v>2812</v>
      </c>
      <c r="D243" s="115" t="s">
        <v>700</v>
      </c>
      <c r="E243" s="114">
        <v>2.12</v>
      </c>
      <c r="F243" s="114">
        <v>0.9</v>
      </c>
      <c r="G243" s="592"/>
    </row>
    <row r="244" spans="1:7" ht="30" customHeight="1">
      <c r="A244" s="175" t="s">
        <v>2813</v>
      </c>
      <c r="B244" s="116" t="s">
        <v>496</v>
      </c>
      <c r="C244" s="113" t="s">
        <v>2814</v>
      </c>
      <c r="D244" s="115" t="s">
        <v>497</v>
      </c>
      <c r="E244" s="114">
        <v>0.85</v>
      </c>
      <c r="F244" s="114">
        <v>0.9</v>
      </c>
      <c r="G244" s="592"/>
    </row>
    <row r="245" spans="1:7" ht="30" customHeight="1">
      <c r="A245" s="175" t="s">
        <v>2813</v>
      </c>
      <c r="B245" s="116" t="s">
        <v>496</v>
      </c>
      <c r="C245" s="113" t="s">
        <v>2815</v>
      </c>
      <c r="D245" s="115" t="s">
        <v>701</v>
      </c>
      <c r="E245" s="114">
        <v>2.48</v>
      </c>
      <c r="F245" s="114">
        <v>0.9</v>
      </c>
      <c r="G245" s="592"/>
    </row>
    <row r="246" spans="1:7" ht="30" customHeight="1">
      <c r="A246" s="175" t="s">
        <v>2813</v>
      </c>
      <c r="B246" s="116" t="s">
        <v>496</v>
      </c>
      <c r="C246" s="113" t="s">
        <v>2816</v>
      </c>
      <c r="D246" s="115" t="s">
        <v>874</v>
      </c>
      <c r="E246" s="114">
        <v>0.91</v>
      </c>
      <c r="F246" s="114">
        <v>0.9</v>
      </c>
      <c r="G246" s="592"/>
    </row>
    <row r="247" spans="1:7" ht="30" customHeight="1">
      <c r="A247" s="175" t="s">
        <v>2813</v>
      </c>
      <c r="B247" s="116" t="s">
        <v>496</v>
      </c>
      <c r="C247" s="113" t="s">
        <v>4641</v>
      </c>
      <c r="D247" s="115" t="s">
        <v>498</v>
      </c>
      <c r="E247" s="114">
        <v>1.28</v>
      </c>
      <c r="F247" s="114">
        <v>0.91</v>
      </c>
      <c r="G247" s="592"/>
    </row>
    <row r="248" spans="1:7" ht="30" customHeight="1">
      <c r="A248" s="175" t="s">
        <v>2813</v>
      </c>
      <c r="B248" s="116" t="s">
        <v>496</v>
      </c>
      <c r="C248" s="113" t="s">
        <v>2817</v>
      </c>
      <c r="D248" s="115" t="s">
        <v>702</v>
      </c>
      <c r="E248" s="114">
        <v>1.1100000000000001</v>
      </c>
      <c r="F248" s="114">
        <v>0.91</v>
      </c>
      <c r="G248" s="592"/>
    </row>
    <row r="249" spans="1:7" ht="30" customHeight="1">
      <c r="A249" s="175" t="s">
        <v>2813</v>
      </c>
      <c r="B249" s="116" t="s">
        <v>496</v>
      </c>
      <c r="C249" s="113" t="s">
        <v>2818</v>
      </c>
      <c r="D249" s="115" t="s">
        <v>703</v>
      </c>
      <c r="E249" s="114">
        <v>1.25</v>
      </c>
      <c r="F249" s="114">
        <v>0.91</v>
      </c>
      <c r="G249" s="592"/>
    </row>
    <row r="250" spans="1:7" ht="30" customHeight="1">
      <c r="A250" s="175" t="s">
        <v>2819</v>
      </c>
      <c r="B250" s="116" t="s">
        <v>499</v>
      </c>
      <c r="C250" s="113" t="s">
        <v>2820</v>
      </c>
      <c r="D250" s="115" t="s">
        <v>500</v>
      </c>
      <c r="E250" s="114">
        <v>1.78</v>
      </c>
      <c r="F250" s="114">
        <v>0.91</v>
      </c>
      <c r="G250" s="592"/>
    </row>
    <row r="251" spans="1:7" ht="30" customHeight="1">
      <c r="A251" s="175" t="s">
        <v>2819</v>
      </c>
      <c r="B251" s="116" t="s">
        <v>499</v>
      </c>
      <c r="C251" s="113" t="s">
        <v>2821</v>
      </c>
      <c r="D251" s="115" t="s">
        <v>704</v>
      </c>
      <c r="E251" s="114">
        <v>1.67</v>
      </c>
      <c r="F251" s="114">
        <v>0.9</v>
      </c>
      <c r="G251" s="592"/>
    </row>
    <row r="252" spans="1:7" s="69" customFormat="1" ht="30" customHeight="1">
      <c r="A252" s="175" t="s">
        <v>2819</v>
      </c>
      <c r="B252" s="116" t="s">
        <v>499</v>
      </c>
      <c r="C252" s="113" t="s">
        <v>2822</v>
      </c>
      <c r="D252" s="115" t="s">
        <v>705</v>
      </c>
      <c r="E252" s="114">
        <v>0.87</v>
      </c>
      <c r="F252" s="114">
        <v>0.91</v>
      </c>
      <c r="G252" s="592"/>
    </row>
    <row r="253" spans="1:7" ht="30" customHeight="1">
      <c r="A253" s="175" t="s">
        <v>2819</v>
      </c>
      <c r="B253" s="116" t="s">
        <v>499</v>
      </c>
      <c r="C253" s="113" t="s">
        <v>2823</v>
      </c>
      <c r="D253" s="115" t="s">
        <v>706</v>
      </c>
      <c r="E253" s="114">
        <v>1.57</v>
      </c>
      <c r="F253" s="114">
        <v>0.91</v>
      </c>
      <c r="G253" s="592"/>
    </row>
    <row r="254" spans="1:7" ht="30" customHeight="1">
      <c r="A254" s="175" t="s">
        <v>2824</v>
      </c>
      <c r="B254" s="116" t="s">
        <v>501</v>
      </c>
      <c r="C254" s="113" t="s">
        <v>2825</v>
      </c>
      <c r="D254" s="115" t="s">
        <v>707</v>
      </c>
      <c r="E254" s="114">
        <v>0.85</v>
      </c>
      <c r="F254" s="114">
        <v>0.9</v>
      </c>
      <c r="G254" s="592"/>
    </row>
    <row r="255" spans="1:7" ht="30" customHeight="1">
      <c r="A255" s="175" t="s">
        <v>2824</v>
      </c>
      <c r="B255" s="116" t="s">
        <v>501</v>
      </c>
      <c r="C255" s="113" t="s">
        <v>2826</v>
      </c>
      <c r="D255" s="115" t="s">
        <v>502</v>
      </c>
      <c r="E255" s="114">
        <v>1.32</v>
      </c>
      <c r="F255" s="114">
        <v>0.9</v>
      </c>
      <c r="G255" s="592"/>
    </row>
    <row r="256" spans="1:7" ht="30" customHeight="1">
      <c r="A256" s="175" t="s">
        <v>2824</v>
      </c>
      <c r="B256" s="116" t="s">
        <v>501</v>
      </c>
      <c r="C256" s="113" t="s">
        <v>2827</v>
      </c>
      <c r="D256" s="115" t="s">
        <v>503</v>
      </c>
      <c r="E256" s="114">
        <v>1.05</v>
      </c>
      <c r="F256" s="114">
        <v>0.9</v>
      </c>
      <c r="G256" s="592"/>
    </row>
    <row r="257" spans="1:9" ht="30" customHeight="1">
      <c r="A257" s="175" t="s">
        <v>2824</v>
      </c>
      <c r="B257" s="116" t="s">
        <v>501</v>
      </c>
      <c r="C257" s="113" t="s">
        <v>2828</v>
      </c>
      <c r="D257" s="115" t="s">
        <v>708</v>
      </c>
      <c r="E257" s="114">
        <v>1.01</v>
      </c>
      <c r="F257" s="114">
        <v>0.9</v>
      </c>
      <c r="G257" s="592"/>
    </row>
    <row r="258" spans="1:9" ht="30" customHeight="1">
      <c r="A258" s="175" t="s">
        <v>2824</v>
      </c>
      <c r="B258" s="116" t="s">
        <v>501</v>
      </c>
      <c r="C258" s="113" t="s">
        <v>2829</v>
      </c>
      <c r="D258" s="115" t="s">
        <v>709</v>
      </c>
      <c r="E258" s="114">
        <v>2.11</v>
      </c>
      <c r="F258" s="114">
        <v>0.9</v>
      </c>
      <c r="G258" s="592"/>
    </row>
    <row r="259" spans="1:9" ht="30" customHeight="1">
      <c r="A259" s="175" t="s">
        <v>2824</v>
      </c>
      <c r="B259" s="116" t="s">
        <v>501</v>
      </c>
      <c r="C259" s="113" t="s">
        <v>2830</v>
      </c>
      <c r="D259" s="115" t="s">
        <v>710</v>
      </c>
      <c r="E259" s="114">
        <v>3.97</v>
      </c>
      <c r="F259" s="114">
        <v>0.9</v>
      </c>
      <c r="G259" s="592"/>
    </row>
    <row r="260" spans="1:9" ht="30" customHeight="1">
      <c r="A260" s="175" t="s">
        <v>2824</v>
      </c>
      <c r="B260" s="116" t="s">
        <v>501</v>
      </c>
      <c r="C260" s="113" t="s">
        <v>2831</v>
      </c>
      <c r="D260" s="115" t="s">
        <v>711</v>
      </c>
      <c r="E260" s="114">
        <v>4.3099999999999996</v>
      </c>
      <c r="F260" s="114">
        <v>0.9</v>
      </c>
      <c r="G260" s="592"/>
    </row>
    <row r="261" spans="1:9" ht="30" customHeight="1">
      <c r="A261" s="175" t="s">
        <v>2824</v>
      </c>
      <c r="B261" s="116" t="s">
        <v>501</v>
      </c>
      <c r="C261" s="113" t="s">
        <v>2832</v>
      </c>
      <c r="D261" s="115" t="s">
        <v>712</v>
      </c>
      <c r="E261" s="114">
        <v>1.2</v>
      </c>
      <c r="F261" s="114">
        <v>0.9</v>
      </c>
      <c r="G261" s="592"/>
    </row>
    <row r="262" spans="1:9" ht="30" customHeight="1">
      <c r="A262" s="175" t="s">
        <v>2824</v>
      </c>
      <c r="B262" s="116" t="s">
        <v>501</v>
      </c>
      <c r="C262" s="113" t="s">
        <v>2833</v>
      </c>
      <c r="D262" s="115" t="s">
        <v>713</v>
      </c>
      <c r="E262" s="114">
        <v>2.37</v>
      </c>
      <c r="F262" s="114">
        <v>0.9</v>
      </c>
      <c r="G262" s="592"/>
    </row>
    <row r="263" spans="1:9" ht="30" customHeight="1">
      <c r="A263" s="175" t="s">
        <v>2824</v>
      </c>
      <c r="B263" s="116" t="s">
        <v>501</v>
      </c>
      <c r="C263" s="113" t="s">
        <v>2834</v>
      </c>
      <c r="D263" s="115" t="s">
        <v>714</v>
      </c>
      <c r="E263" s="114">
        <v>4.13</v>
      </c>
      <c r="F263" s="114">
        <v>0.9</v>
      </c>
      <c r="G263" s="592"/>
    </row>
    <row r="264" spans="1:9" ht="30" customHeight="1">
      <c r="A264" s="175" t="s">
        <v>2824</v>
      </c>
      <c r="B264" s="116" t="s">
        <v>501</v>
      </c>
      <c r="C264" s="113" t="s">
        <v>2835</v>
      </c>
      <c r="D264" s="115" t="s">
        <v>715</v>
      </c>
      <c r="E264" s="114">
        <v>6.08</v>
      </c>
      <c r="F264" s="114">
        <v>0.9</v>
      </c>
      <c r="G264" s="592"/>
    </row>
    <row r="265" spans="1:9" ht="30" customHeight="1">
      <c r="A265" s="175" t="s">
        <v>2824</v>
      </c>
      <c r="B265" s="116" t="s">
        <v>501</v>
      </c>
      <c r="C265" s="113" t="s">
        <v>2836</v>
      </c>
      <c r="D265" s="115" t="s">
        <v>716</v>
      </c>
      <c r="E265" s="114">
        <v>7.12</v>
      </c>
      <c r="F265" s="114">
        <v>0.9</v>
      </c>
      <c r="G265" s="592"/>
      <c r="I265" s="812"/>
    </row>
    <row r="266" spans="1:9" ht="30" customHeight="1">
      <c r="A266" s="175" t="s">
        <v>2837</v>
      </c>
      <c r="B266" s="116" t="s">
        <v>504</v>
      </c>
      <c r="C266" s="113" t="s">
        <v>2838</v>
      </c>
      <c r="D266" s="115" t="s">
        <v>4899</v>
      </c>
      <c r="E266" s="114">
        <v>0.79</v>
      </c>
      <c r="F266" s="114">
        <v>0.9</v>
      </c>
      <c r="G266" s="592"/>
    </row>
    <row r="267" spans="1:9" ht="30" customHeight="1">
      <c r="A267" s="175" t="s">
        <v>2839</v>
      </c>
      <c r="B267" s="116" t="s">
        <v>506</v>
      </c>
      <c r="C267" s="113" t="s">
        <v>2840</v>
      </c>
      <c r="D267" s="115" t="s">
        <v>507</v>
      </c>
      <c r="E267" s="114">
        <v>0.74</v>
      </c>
      <c r="F267" s="114">
        <v>0.9</v>
      </c>
      <c r="G267" s="592"/>
    </row>
    <row r="268" spans="1:9" ht="30" customHeight="1">
      <c r="A268" s="175" t="s">
        <v>2839</v>
      </c>
      <c r="B268" s="116" t="s">
        <v>506</v>
      </c>
      <c r="C268" s="113" t="s">
        <v>2841</v>
      </c>
      <c r="D268" s="115" t="s">
        <v>508</v>
      </c>
      <c r="E268" s="114">
        <v>0.69</v>
      </c>
      <c r="F268" s="114">
        <v>0.9</v>
      </c>
      <c r="G268" s="592"/>
    </row>
    <row r="269" spans="1:9" ht="30" customHeight="1">
      <c r="A269" s="175" t="s">
        <v>2839</v>
      </c>
      <c r="B269" s="116" t="s">
        <v>506</v>
      </c>
      <c r="C269" s="113" t="s">
        <v>2842</v>
      </c>
      <c r="D269" s="115" t="s">
        <v>509</v>
      </c>
      <c r="E269" s="114">
        <v>0.72</v>
      </c>
      <c r="F269" s="114">
        <v>0.9</v>
      </c>
      <c r="G269" s="592"/>
    </row>
    <row r="270" spans="1:9" ht="30" customHeight="1">
      <c r="A270" s="175" t="s">
        <v>2839</v>
      </c>
      <c r="B270" s="116" t="s">
        <v>506</v>
      </c>
      <c r="C270" s="113" t="s">
        <v>2843</v>
      </c>
      <c r="D270" s="115" t="s">
        <v>510</v>
      </c>
      <c r="E270" s="114">
        <v>0.59</v>
      </c>
      <c r="F270" s="114">
        <v>0.9</v>
      </c>
      <c r="G270" s="592"/>
    </row>
    <row r="271" spans="1:9" ht="30" customHeight="1">
      <c r="A271" s="175" t="s">
        <v>2839</v>
      </c>
      <c r="B271" s="116" t="s">
        <v>506</v>
      </c>
      <c r="C271" s="113" t="s">
        <v>2844</v>
      </c>
      <c r="D271" s="115" t="s">
        <v>717</v>
      </c>
      <c r="E271" s="114">
        <v>0.7</v>
      </c>
      <c r="F271" s="114">
        <v>0.9</v>
      </c>
      <c r="G271" s="592"/>
    </row>
    <row r="272" spans="1:9" ht="30" customHeight="1">
      <c r="A272" s="175" t="s">
        <v>2839</v>
      </c>
      <c r="B272" s="116" t="s">
        <v>506</v>
      </c>
      <c r="C272" s="113" t="s">
        <v>2845</v>
      </c>
      <c r="D272" s="115" t="s">
        <v>875</v>
      </c>
      <c r="E272" s="114">
        <v>0.78</v>
      </c>
      <c r="F272" s="114">
        <v>0.9</v>
      </c>
      <c r="G272" s="592"/>
    </row>
    <row r="273" spans="1:7" ht="30" customHeight="1">
      <c r="A273" s="175" t="s">
        <v>2839</v>
      </c>
      <c r="B273" s="116" t="s">
        <v>506</v>
      </c>
      <c r="C273" s="113" t="s">
        <v>2846</v>
      </c>
      <c r="D273" s="115" t="s">
        <v>876</v>
      </c>
      <c r="E273" s="114">
        <v>1.7</v>
      </c>
      <c r="F273" s="114">
        <v>0.9</v>
      </c>
      <c r="G273" s="592"/>
    </row>
    <row r="274" spans="1:7" ht="30" customHeight="1">
      <c r="A274" s="175" t="s">
        <v>2839</v>
      </c>
      <c r="B274" s="116" t="s">
        <v>506</v>
      </c>
      <c r="C274" s="113" t="s">
        <v>2847</v>
      </c>
      <c r="D274" s="115" t="s">
        <v>877</v>
      </c>
      <c r="E274" s="114">
        <v>0.78</v>
      </c>
      <c r="F274" s="114">
        <v>0.9</v>
      </c>
      <c r="G274" s="592"/>
    </row>
    <row r="275" spans="1:7" ht="30" customHeight="1">
      <c r="A275" s="175" t="s">
        <v>2839</v>
      </c>
      <c r="B275" s="116" t="s">
        <v>506</v>
      </c>
      <c r="C275" s="113" t="s">
        <v>2848</v>
      </c>
      <c r="D275" s="115" t="s">
        <v>878</v>
      </c>
      <c r="E275" s="114">
        <v>1.54</v>
      </c>
      <c r="F275" s="114">
        <v>0.9</v>
      </c>
      <c r="G275" s="592"/>
    </row>
    <row r="276" spans="1:7" ht="30" customHeight="1">
      <c r="A276" s="175" t="s">
        <v>2839</v>
      </c>
      <c r="B276" s="116" t="s">
        <v>506</v>
      </c>
      <c r="C276" s="113" t="s">
        <v>2849</v>
      </c>
      <c r="D276" s="115" t="s">
        <v>4947</v>
      </c>
      <c r="E276" s="114">
        <v>0.75</v>
      </c>
      <c r="F276" s="114">
        <v>0.85</v>
      </c>
      <c r="G276" s="592"/>
    </row>
    <row r="277" spans="1:7" ht="30" customHeight="1">
      <c r="A277" s="175" t="s">
        <v>2839</v>
      </c>
      <c r="B277" s="116" t="s">
        <v>506</v>
      </c>
      <c r="C277" s="113" t="s">
        <v>2850</v>
      </c>
      <c r="D277" s="115" t="s">
        <v>719</v>
      </c>
      <c r="E277" s="114">
        <v>0.89</v>
      </c>
      <c r="F277" s="114">
        <v>0.9</v>
      </c>
      <c r="G277" s="592"/>
    </row>
    <row r="278" spans="1:7" ht="30" customHeight="1">
      <c r="A278" s="175" t="s">
        <v>2839</v>
      </c>
      <c r="B278" s="116" t="s">
        <v>506</v>
      </c>
      <c r="C278" s="113" t="s">
        <v>2851</v>
      </c>
      <c r="D278" s="115" t="s">
        <v>626</v>
      </c>
      <c r="E278" s="114">
        <v>0.53</v>
      </c>
      <c r="F278" s="114">
        <v>0.9</v>
      </c>
      <c r="G278" s="592"/>
    </row>
    <row r="279" spans="1:7" ht="30" customHeight="1">
      <c r="A279" s="175" t="s">
        <v>2839</v>
      </c>
      <c r="B279" s="116" t="s">
        <v>506</v>
      </c>
      <c r="C279" s="113" t="s">
        <v>2852</v>
      </c>
      <c r="D279" s="115" t="s">
        <v>921</v>
      </c>
      <c r="E279" s="114">
        <v>4.07</v>
      </c>
      <c r="F279" s="114">
        <v>0.94</v>
      </c>
      <c r="G279" s="592"/>
    </row>
    <row r="280" spans="1:7" ht="30" customHeight="1">
      <c r="A280" s="175" t="s">
        <v>2839</v>
      </c>
      <c r="B280" s="116" t="s">
        <v>506</v>
      </c>
      <c r="C280" s="113" t="s">
        <v>2853</v>
      </c>
      <c r="D280" s="115" t="s">
        <v>879</v>
      </c>
      <c r="E280" s="114">
        <v>1</v>
      </c>
      <c r="F280" s="114">
        <v>0.91</v>
      </c>
      <c r="G280" s="592"/>
    </row>
    <row r="281" spans="1:7" ht="30" customHeight="1">
      <c r="A281" s="175" t="s">
        <v>2854</v>
      </c>
      <c r="B281" s="116" t="s">
        <v>511</v>
      </c>
      <c r="C281" s="113" t="s">
        <v>2855</v>
      </c>
      <c r="D281" s="115" t="s">
        <v>512</v>
      </c>
      <c r="E281" s="114">
        <v>2.0499999999999998</v>
      </c>
      <c r="F281" s="114">
        <v>0.91</v>
      </c>
      <c r="G281" s="592"/>
    </row>
    <row r="282" spans="1:7" ht="30" customHeight="1">
      <c r="A282" s="175" t="s">
        <v>2854</v>
      </c>
      <c r="B282" s="116" t="s">
        <v>511</v>
      </c>
      <c r="C282" s="113" t="s">
        <v>2856</v>
      </c>
      <c r="D282" s="115" t="s">
        <v>4948</v>
      </c>
      <c r="E282" s="114">
        <v>1.54</v>
      </c>
      <c r="F282" s="114">
        <v>0.91</v>
      </c>
      <c r="G282" s="592"/>
    </row>
    <row r="283" spans="1:7" ht="30" customHeight="1">
      <c r="A283" s="175" t="s">
        <v>2854</v>
      </c>
      <c r="B283" s="116" t="s">
        <v>511</v>
      </c>
      <c r="C283" s="113" t="s">
        <v>2857</v>
      </c>
      <c r="D283" s="115" t="s">
        <v>4949</v>
      </c>
      <c r="E283" s="114">
        <v>1.92</v>
      </c>
      <c r="F283" s="114">
        <v>0.91</v>
      </c>
      <c r="G283" s="592"/>
    </row>
    <row r="284" spans="1:7" ht="30" customHeight="1">
      <c r="A284" s="175" t="s">
        <v>2854</v>
      </c>
      <c r="B284" s="116" t="s">
        <v>511</v>
      </c>
      <c r="C284" s="113" t="s">
        <v>2858</v>
      </c>
      <c r="D284" s="115" t="s">
        <v>4950</v>
      </c>
      <c r="E284" s="114">
        <v>2.56</v>
      </c>
      <c r="F284" s="114">
        <v>0.91</v>
      </c>
      <c r="G284" s="592"/>
    </row>
    <row r="285" spans="1:7" ht="30" customHeight="1">
      <c r="A285" s="175" t="s">
        <v>2854</v>
      </c>
      <c r="B285" s="116" t="s">
        <v>511</v>
      </c>
      <c r="C285" s="113" t="s">
        <v>2859</v>
      </c>
      <c r="D285" s="115" t="s">
        <v>4951</v>
      </c>
      <c r="E285" s="114">
        <v>4.12</v>
      </c>
      <c r="F285" s="114">
        <v>0.91</v>
      </c>
      <c r="G285" s="592"/>
    </row>
    <row r="286" spans="1:7" ht="30" customHeight="1">
      <c r="A286" s="175" t="s">
        <v>2860</v>
      </c>
      <c r="B286" s="116" t="s">
        <v>513</v>
      </c>
      <c r="C286" s="113" t="s">
        <v>2861</v>
      </c>
      <c r="D286" s="115" t="s">
        <v>514</v>
      </c>
      <c r="E286" s="114">
        <v>0.99</v>
      </c>
      <c r="F286" s="114">
        <v>0.9</v>
      </c>
      <c r="G286" s="592"/>
    </row>
    <row r="287" spans="1:7" ht="30" customHeight="1">
      <c r="A287" s="175" t="s">
        <v>2860</v>
      </c>
      <c r="B287" s="116" t="s">
        <v>513</v>
      </c>
      <c r="C287" s="113" t="s">
        <v>2862</v>
      </c>
      <c r="D287" s="115" t="s">
        <v>725</v>
      </c>
      <c r="E287" s="114">
        <v>1.52</v>
      </c>
      <c r="F287" s="114">
        <v>0.9</v>
      </c>
      <c r="G287" s="592"/>
    </row>
    <row r="288" spans="1:7" ht="30" customHeight="1">
      <c r="A288" s="175" t="s">
        <v>2860</v>
      </c>
      <c r="B288" s="116" t="s">
        <v>513</v>
      </c>
      <c r="C288" s="113" t="s">
        <v>2863</v>
      </c>
      <c r="D288" s="115" t="s">
        <v>4952</v>
      </c>
      <c r="E288" s="114">
        <v>0.69</v>
      </c>
      <c r="F288" s="114">
        <v>0.9</v>
      </c>
      <c r="G288" s="592"/>
    </row>
    <row r="289" spans="1:7" ht="30" customHeight="1">
      <c r="A289" s="175" t="s">
        <v>2860</v>
      </c>
      <c r="B289" s="116" t="s">
        <v>513</v>
      </c>
      <c r="C289" s="113" t="s">
        <v>2864</v>
      </c>
      <c r="D289" s="115" t="s">
        <v>4953</v>
      </c>
      <c r="E289" s="114">
        <v>0.56000000000000005</v>
      </c>
      <c r="F289" s="114">
        <v>0.9</v>
      </c>
      <c r="G289" s="592"/>
    </row>
    <row r="290" spans="1:7" ht="30" customHeight="1">
      <c r="A290" s="175" t="s">
        <v>2860</v>
      </c>
      <c r="B290" s="116" t="s">
        <v>513</v>
      </c>
      <c r="C290" s="113" t="s">
        <v>2865</v>
      </c>
      <c r="D290" s="115" t="s">
        <v>516</v>
      </c>
      <c r="E290" s="114">
        <v>0.74</v>
      </c>
      <c r="F290" s="114">
        <v>0.9</v>
      </c>
      <c r="G290" s="592"/>
    </row>
    <row r="291" spans="1:7" ht="30" customHeight="1">
      <c r="A291" s="175" t="s">
        <v>2860</v>
      </c>
      <c r="B291" s="116" t="s">
        <v>513</v>
      </c>
      <c r="C291" s="113" t="s">
        <v>2866</v>
      </c>
      <c r="D291" s="115" t="s">
        <v>4954</v>
      </c>
      <c r="E291" s="114">
        <v>1.44</v>
      </c>
      <c r="F291" s="114">
        <v>0.9</v>
      </c>
      <c r="G291" s="592"/>
    </row>
    <row r="292" spans="1:7" ht="30" customHeight="1">
      <c r="A292" s="175" t="s">
        <v>2860</v>
      </c>
      <c r="B292" s="116" t="s">
        <v>513</v>
      </c>
      <c r="C292" s="113" t="s">
        <v>2867</v>
      </c>
      <c r="D292" s="115" t="s">
        <v>518</v>
      </c>
      <c r="E292" s="114">
        <v>7.07</v>
      </c>
      <c r="F292" s="114">
        <v>0.9</v>
      </c>
      <c r="G292" s="592"/>
    </row>
    <row r="293" spans="1:7" ht="30" customHeight="1">
      <c r="A293" s="175" t="s">
        <v>2860</v>
      </c>
      <c r="B293" s="116" t="s">
        <v>513</v>
      </c>
      <c r="C293" s="113" t="s">
        <v>2868</v>
      </c>
      <c r="D293" s="115" t="s">
        <v>727</v>
      </c>
      <c r="E293" s="114">
        <v>4.46</v>
      </c>
      <c r="F293" s="114">
        <v>0.85</v>
      </c>
      <c r="G293" s="592"/>
    </row>
    <row r="294" spans="1:7" ht="30" customHeight="1">
      <c r="A294" s="175" t="s">
        <v>2860</v>
      </c>
      <c r="B294" s="116" t="s">
        <v>513</v>
      </c>
      <c r="C294" s="113" t="s">
        <v>2869</v>
      </c>
      <c r="D294" s="115" t="s">
        <v>728</v>
      </c>
      <c r="E294" s="114">
        <v>0.79</v>
      </c>
      <c r="F294" s="114">
        <v>0.9</v>
      </c>
      <c r="G294" s="592"/>
    </row>
    <row r="295" spans="1:7" ht="30" customHeight="1">
      <c r="A295" s="175" t="s">
        <v>2860</v>
      </c>
      <c r="B295" s="116" t="s">
        <v>513</v>
      </c>
      <c r="C295" s="113" t="s">
        <v>2870</v>
      </c>
      <c r="D295" s="115" t="s">
        <v>729</v>
      </c>
      <c r="E295" s="114">
        <v>0.93</v>
      </c>
      <c r="F295" s="114">
        <v>0.9</v>
      </c>
      <c r="G295" s="592"/>
    </row>
    <row r="296" spans="1:7" ht="30" customHeight="1">
      <c r="A296" s="175" t="s">
        <v>2860</v>
      </c>
      <c r="B296" s="116" t="s">
        <v>513</v>
      </c>
      <c r="C296" s="113" t="s">
        <v>2871</v>
      </c>
      <c r="D296" s="115" t="s">
        <v>730</v>
      </c>
      <c r="E296" s="114">
        <v>1.37</v>
      </c>
      <c r="F296" s="114">
        <v>0.9</v>
      </c>
      <c r="G296" s="592"/>
    </row>
    <row r="297" spans="1:7" ht="30" customHeight="1">
      <c r="A297" s="175" t="s">
        <v>2860</v>
      </c>
      <c r="B297" s="116" t="s">
        <v>513</v>
      </c>
      <c r="C297" s="113" t="s">
        <v>2872</v>
      </c>
      <c r="D297" s="115" t="s">
        <v>731</v>
      </c>
      <c r="E297" s="114">
        <v>2.42</v>
      </c>
      <c r="F297" s="114">
        <v>0.9</v>
      </c>
      <c r="G297" s="592"/>
    </row>
    <row r="298" spans="1:7" ht="30" customHeight="1">
      <c r="A298" s="175" t="s">
        <v>2860</v>
      </c>
      <c r="B298" s="116" t="s">
        <v>513</v>
      </c>
      <c r="C298" s="113" t="s">
        <v>2873</v>
      </c>
      <c r="D298" s="115" t="s">
        <v>732</v>
      </c>
      <c r="E298" s="114">
        <v>3.15</v>
      </c>
      <c r="F298" s="114">
        <v>0.91</v>
      </c>
      <c r="G298" s="592"/>
    </row>
    <row r="299" spans="1:7" ht="30" customHeight="1">
      <c r="A299" s="175" t="s">
        <v>2874</v>
      </c>
      <c r="B299" s="116" t="s">
        <v>519</v>
      </c>
      <c r="C299" s="113" t="s">
        <v>2875</v>
      </c>
      <c r="D299" s="115" t="s">
        <v>720</v>
      </c>
      <c r="E299" s="114">
        <v>0.86</v>
      </c>
      <c r="F299" s="114">
        <v>0.9</v>
      </c>
      <c r="G299" s="592"/>
    </row>
    <row r="300" spans="1:7" ht="30" customHeight="1">
      <c r="A300" s="175" t="s">
        <v>2874</v>
      </c>
      <c r="B300" s="116" t="s">
        <v>519</v>
      </c>
      <c r="C300" s="113" t="s">
        <v>2876</v>
      </c>
      <c r="D300" s="115" t="s">
        <v>880</v>
      </c>
      <c r="E300" s="114">
        <v>0.49</v>
      </c>
      <c r="F300" s="114">
        <v>0.91</v>
      </c>
      <c r="G300" s="592"/>
    </row>
    <row r="301" spans="1:7" ht="30" customHeight="1">
      <c r="A301" s="175" t="s">
        <v>2874</v>
      </c>
      <c r="B301" s="116" t="s">
        <v>519</v>
      </c>
      <c r="C301" s="113" t="s">
        <v>2877</v>
      </c>
      <c r="D301" s="115" t="s">
        <v>520</v>
      </c>
      <c r="E301" s="114">
        <v>0.64</v>
      </c>
      <c r="F301" s="114">
        <v>0.9</v>
      </c>
      <c r="G301" s="592"/>
    </row>
    <row r="302" spans="1:7" ht="30" customHeight="1">
      <c r="A302" s="175" t="s">
        <v>2874</v>
      </c>
      <c r="B302" s="116" t="s">
        <v>519</v>
      </c>
      <c r="C302" s="113" t="s">
        <v>2878</v>
      </c>
      <c r="D302" s="115" t="s">
        <v>521</v>
      </c>
      <c r="E302" s="114">
        <v>0.73</v>
      </c>
      <c r="F302" s="114">
        <v>0.9</v>
      </c>
      <c r="G302" s="592"/>
    </row>
    <row r="303" spans="1:7" ht="30" customHeight="1">
      <c r="A303" s="175" t="s">
        <v>2874</v>
      </c>
      <c r="B303" s="116" t="s">
        <v>519</v>
      </c>
      <c r="C303" s="113" t="s">
        <v>2879</v>
      </c>
      <c r="D303" s="115" t="s">
        <v>733</v>
      </c>
      <c r="E303" s="114">
        <v>0.67</v>
      </c>
      <c r="F303" s="114">
        <v>0.9</v>
      </c>
      <c r="G303" s="592"/>
    </row>
    <row r="304" spans="1:7" ht="30" customHeight="1">
      <c r="A304" s="175" t="s">
        <v>2874</v>
      </c>
      <c r="B304" s="116" t="s">
        <v>519</v>
      </c>
      <c r="C304" s="113" t="s">
        <v>2880</v>
      </c>
      <c r="D304" s="115" t="s">
        <v>881</v>
      </c>
      <c r="E304" s="114">
        <v>1.2</v>
      </c>
      <c r="F304" s="114">
        <v>0.8</v>
      </c>
      <c r="G304" s="592"/>
    </row>
    <row r="305" spans="1:7" ht="30" customHeight="1">
      <c r="A305" s="175" t="s">
        <v>2874</v>
      </c>
      <c r="B305" s="116" t="s">
        <v>519</v>
      </c>
      <c r="C305" s="113" t="s">
        <v>2881</v>
      </c>
      <c r="D305" s="115" t="s">
        <v>734</v>
      </c>
      <c r="E305" s="114">
        <v>1.42</v>
      </c>
      <c r="F305" s="114">
        <v>0.8</v>
      </c>
      <c r="G305" s="592"/>
    </row>
    <row r="306" spans="1:7" ht="30" customHeight="1">
      <c r="A306" s="175" t="s">
        <v>2874</v>
      </c>
      <c r="B306" s="116" t="s">
        <v>519</v>
      </c>
      <c r="C306" s="113" t="s">
        <v>2882</v>
      </c>
      <c r="D306" s="115" t="s">
        <v>735</v>
      </c>
      <c r="E306" s="114">
        <v>2.31</v>
      </c>
      <c r="F306" s="114">
        <v>0.85</v>
      </c>
      <c r="G306" s="592"/>
    </row>
    <row r="307" spans="1:7" ht="30" customHeight="1">
      <c r="A307" s="175" t="s">
        <v>2874</v>
      </c>
      <c r="B307" s="116" t="s">
        <v>519</v>
      </c>
      <c r="C307" s="113" t="s">
        <v>2883</v>
      </c>
      <c r="D307" s="115" t="s">
        <v>736</v>
      </c>
      <c r="E307" s="114">
        <v>3.12</v>
      </c>
      <c r="F307" s="114">
        <v>0.85</v>
      </c>
      <c r="G307" s="592"/>
    </row>
    <row r="308" spans="1:7" ht="30" customHeight="1">
      <c r="A308" s="175" t="s">
        <v>2874</v>
      </c>
      <c r="B308" s="116" t="s">
        <v>519</v>
      </c>
      <c r="C308" s="113" t="s">
        <v>2884</v>
      </c>
      <c r="D308" s="115" t="s">
        <v>737</v>
      </c>
      <c r="E308" s="114">
        <v>1.08</v>
      </c>
      <c r="F308" s="114">
        <v>0.85</v>
      </c>
      <c r="G308" s="592"/>
    </row>
    <row r="309" spans="1:7" ht="30" customHeight="1">
      <c r="A309" s="175" t="s">
        <v>2874</v>
      </c>
      <c r="B309" s="116" t="s">
        <v>519</v>
      </c>
      <c r="C309" s="113" t="s">
        <v>2885</v>
      </c>
      <c r="D309" s="115" t="s">
        <v>738</v>
      </c>
      <c r="E309" s="114">
        <v>1.1200000000000001</v>
      </c>
      <c r="F309" s="114">
        <v>0.85</v>
      </c>
      <c r="G309" s="592"/>
    </row>
    <row r="310" spans="1:7" ht="30" customHeight="1">
      <c r="A310" s="175" t="s">
        <v>2874</v>
      </c>
      <c r="B310" s="116" t="s">
        <v>519</v>
      </c>
      <c r="C310" s="113" t="s">
        <v>2886</v>
      </c>
      <c r="D310" s="115" t="s">
        <v>739</v>
      </c>
      <c r="E310" s="114">
        <v>1.62</v>
      </c>
      <c r="F310" s="114">
        <v>0.85</v>
      </c>
      <c r="G310" s="592"/>
    </row>
    <row r="311" spans="1:7" s="69" customFormat="1" ht="30" customHeight="1">
      <c r="A311" s="175" t="s">
        <v>2874</v>
      </c>
      <c r="B311" s="116" t="s">
        <v>519</v>
      </c>
      <c r="C311" s="113" t="s">
        <v>2887</v>
      </c>
      <c r="D311" s="115" t="s">
        <v>740</v>
      </c>
      <c r="E311" s="114">
        <v>1.95</v>
      </c>
      <c r="F311" s="114">
        <v>0.9</v>
      </c>
      <c r="G311" s="592"/>
    </row>
    <row r="312" spans="1:7" ht="30" customHeight="1">
      <c r="A312" s="175" t="s">
        <v>2874</v>
      </c>
      <c r="B312" s="116" t="s">
        <v>519</v>
      </c>
      <c r="C312" s="113" t="s">
        <v>2888</v>
      </c>
      <c r="D312" s="115" t="s">
        <v>741</v>
      </c>
      <c r="E312" s="114">
        <v>2.14</v>
      </c>
      <c r="F312" s="114">
        <v>0.9</v>
      </c>
      <c r="G312" s="592"/>
    </row>
    <row r="313" spans="1:7" ht="30" customHeight="1">
      <c r="A313" s="175" t="s">
        <v>2874</v>
      </c>
      <c r="B313" s="116" t="s">
        <v>519</v>
      </c>
      <c r="C313" s="113" t="s">
        <v>2889</v>
      </c>
      <c r="D313" s="115" t="s">
        <v>742</v>
      </c>
      <c r="E313" s="114">
        <v>4.13</v>
      </c>
      <c r="F313" s="114">
        <v>0.9</v>
      </c>
      <c r="G313" s="592"/>
    </row>
    <row r="314" spans="1:7" ht="30" customHeight="1">
      <c r="A314" s="175" t="s">
        <v>2890</v>
      </c>
      <c r="B314" s="116" t="s">
        <v>522</v>
      </c>
      <c r="C314" s="113" t="s">
        <v>2891</v>
      </c>
      <c r="D314" s="115" t="s">
        <v>743</v>
      </c>
      <c r="E314" s="114">
        <v>0.61</v>
      </c>
      <c r="F314" s="114">
        <v>0.91</v>
      </c>
      <c r="G314" s="592"/>
    </row>
    <row r="315" spans="1:7" ht="30" customHeight="1">
      <c r="A315" s="175" t="s">
        <v>2890</v>
      </c>
      <c r="B315" s="116" t="s">
        <v>522</v>
      </c>
      <c r="C315" s="113" t="s">
        <v>2892</v>
      </c>
      <c r="D315" s="115" t="s">
        <v>744</v>
      </c>
      <c r="E315" s="114">
        <v>0.55000000000000004</v>
      </c>
      <c r="F315" s="114">
        <v>0.8</v>
      </c>
      <c r="G315" s="592"/>
    </row>
    <row r="316" spans="1:7" ht="30" customHeight="1">
      <c r="A316" s="175" t="s">
        <v>2890</v>
      </c>
      <c r="B316" s="116" t="s">
        <v>522</v>
      </c>
      <c r="C316" s="113" t="s">
        <v>2893</v>
      </c>
      <c r="D316" s="115" t="s">
        <v>745</v>
      </c>
      <c r="E316" s="114">
        <v>0.71</v>
      </c>
      <c r="F316" s="114">
        <v>0.85</v>
      </c>
      <c r="G316" s="592"/>
    </row>
    <row r="317" spans="1:7" ht="30" customHeight="1">
      <c r="A317" s="175" t="s">
        <v>2890</v>
      </c>
      <c r="B317" s="116" t="s">
        <v>522</v>
      </c>
      <c r="C317" s="113" t="s">
        <v>2894</v>
      </c>
      <c r="D317" s="115" t="s">
        <v>746</v>
      </c>
      <c r="E317" s="114">
        <v>1.38</v>
      </c>
      <c r="F317" s="114">
        <v>0.85</v>
      </c>
      <c r="G317" s="592"/>
    </row>
    <row r="318" spans="1:7" ht="30" customHeight="1">
      <c r="A318" s="175" t="s">
        <v>2890</v>
      </c>
      <c r="B318" s="116" t="s">
        <v>522</v>
      </c>
      <c r="C318" s="113" t="s">
        <v>2895</v>
      </c>
      <c r="D318" s="115" t="s">
        <v>747</v>
      </c>
      <c r="E318" s="114">
        <v>2.41</v>
      </c>
      <c r="F318" s="114">
        <v>0.85</v>
      </c>
      <c r="G318" s="592"/>
    </row>
    <row r="319" spans="1:7" ht="30" customHeight="1">
      <c r="A319" s="175" t="s">
        <v>2890</v>
      </c>
      <c r="B319" s="116" t="s">
        <v>522</v>
      </c>
      <c r="C319" s="113" t="s">
        <v>2896</v>
      </c>
      <c r="D319" s="115" t="s">
        <v>748</v>
      </c>
      <c r="E319" s="114">
        <v>1.43</v>
      </c>
      <c r="F319" s="114">
        <v>0.9</v>
      </c>
      <c r="G319" s="592"/>
    </row>
    <row r="320" spans="1:7" ht="30" customHeight="1">
      <c r="A320" s="175" t="s">
        <v>2890</v>
      </c>
      <c r="B320" s="116" t="s">
        <v>522</v>
      </c>
      <c r="C320" s="113" t="s">
        <v>2897</v>
      </c>
      <c r="D320" s="115" t="s">
        <v>749</v>
      </c>
      <c r="E320" s="114">
        <v>1.83</v>
      </c>
      <c r="F320" s="114">
        <v>0.9</v>
      </c>
      <c r="G320" s="592"/>
    </row>
    <row r="321" spans="1:7" ht="30" customHeight="1">
      <c r="A321" s="175" t="s">
        <v>2890</v>
      </c>
      <c r="B321" s="116" t="s">
        <v>522</v>
      </c>
      <c r="C321" s="113" t="s">
        <v>2898</v>
      </c>
      <c r="D321" s="115" t="s">
        <v>750</v>
      </c>
      <c r="E321" s="114">
        <v>2.16</v>
      </c>
      <c r="F321" s="114">
        <v>0.9</v>
      </c>
      <c r="G321" s="592"/>
    </row>
    <row r="322" spans="1:7" ht="30" customHeight="1">
      <c r="A322" s="175" t="s">
        <v>2890</v>
      </c>
      <c r="B322" s="116" t="s">
        <v>522</v>
      </c>
      <c r="C322" s="113" t="s">
        <v>2899</v>
      </c>
      <c r="D322" s="115" t="s">
        <v>751</v>
      </c>
      <c r="E322" s="114">
        <v>1.81</v>
      </c>
      <c r="F322" s="114">
        <v>0.9</v>
      </c>
      <c r="G322" s="592"/>
    </row>
    <row r="323" spans="1:7" ht="30" customHeight="1">
      <c r="A323" s="175" t="s">
        <v>2890</v>
      </c>
      <c r="B323" s="116" t="s">
        <v>522</v>
      </c>
      <c r="C323" s="113" t="s">
        <v>2900</v>
      </c>
      <c r="D323" s="115" t="s">
        <v>752</v>
      </c>
      <c r="E323" s="114">
        <v>2.67</v>
      </c>
      <c r="F323" s="114">
        <v>0.9</v>
      </c>
      <c r="G323" s="592"/>
    </row>
    <row r="324" spans="1:7" ht="30" customHeight="1">
      <c r="A324" s="175" t="s">
        <v>2890</v>
      </c>
      <c r="B324" s="116" t="s">
        <v>522</v>
      </c>
      <c r="C324" s="113" t="s">
        <v>2901</v>
      </c>
      <c r="D324" s="115" t="s">
        <v>882</v>
      </c>
      <c r="E324" s="114">
        <v>0.73</v>
      </c>
      <c r="F324" s="114">
        <v>0.9</v>
      </c>
      <c r="G324" s="592"/>
    </row>
    <row r="325" spans="1:7" ht="30" customHeight="1">
      <c r="A325" s="175" t="s">
        <v>2890</v>
      </c>
      <c r="B325" s="116" t="s">
        <v>522</v>
      </c>
      <c r="C325" s="113" t="s">
        <v>2902</v>
      </c>
      <c r="D325" s="115" t="s">
        <v>753</v>
      </c>
      <c r="E325" s="114">
        <v>0.76</v>
      </c>
      <c r="F325" s="114">
        <v>0.9</v>
      </c>
      <c r="G325" s="592"/>
    </row>
    <row r="326" spans="1:7" ht="30" customHeight="1">
      <c r="A326" s="175" t="s">
        <v>2890</v>
      </c>
      <c r="B326" s="116" t="s">
        <v>522</v>
      </c>
      <c r="C326" s="113" t="s">
        <v>2903</v>
      </c>
      <c r="D326" s="115" t="s">
        <v>883</v>
      </c>
      <c r="E326" s="114">
        <v>2.42</v>
      </c>
      <c r="F326" s="114">
        <v>0.9</v>
      </c>
      <c r="G326" s="592"/>
    </row>
    <row r="327" spans="1:7" ht="30" customHeight="1">
      <c r="A327" s="175" t="s">
        <v>2890</v>
      </c>
      <c r="B327" s="116" t="s">
        <v>522</v>
      </c>
      <c r="C327" s="113" t="s">
        <v>2904</v>
      </c>
      <c r="D327" s="115" t="s">
        <v>884</v>
      </c>
      <c r="E327" s="114">
        <v>3.51</v>
      </c>
      <c r="F327" s="114">
        <v>0.9</v>
      </c>
      <c r="G327" s="592"/>
    </row>
    <row r="328" spans="1:7" ht="30" customHeight="1">
      <c r="A328" s="175" t="s">
        <v>2890</v>
      </c>
      <c r="B328" s="116" t="s">
        <v>522</v>
      </c>
      <c r="C328" s="113" t="s">
        <v>2905</v>
      </c>
      <c r="D328" s="115" t="s">
        <v>885</v>
      </c>
      <c r="E328" s="114">
        <v>4.0199999999999996</v>
      </c>
      <c r="F328" s="114">
        <v>0.9</v>
      </c>
      <c r="G328" s="592"/>
    </row>
    <row r="329" spans="1:7" ht="30" customHeight="1">
      <c r="A329" s="175" t="s">
        <v>2890</v>
      </c>
      <c r="B329" s="116" t="s">
        <v>522</v>
      </c>
      <c r="C329" s="113" t="s">
        <v>2906</v>
      </c>
      <c r="D329" s="115" t="s">
        <v>523</v>
      </c>
      <c r="E329" s="114">
        <v>0.84</v>
      </c>
      <c r="F329" s="114">
        <v>0.9</v>
      </c>
      <c r="G329" s="592"/>
    </row>
    <row r="330" spans="1:7" ht="30" customHeight="1">
      <c r="A330" s="175" t="s">
        <v>2890</v>
      </c>
      <c r="B330" s="116" t="s">
        <v>522</v>
      </c>
      <c r="C330" s="113" t="s">
        <v>2907</v>
      </c>
      <c r="D330" s="115" t="s">
        <v>922</v>
      </c>
      <c r="E330" s="114">
        <v>0.5</v>
      </c>
      <c r="F330" s="114">
        <v>0.9</v>
      </c>
      <c r="G330" s="592"/>
    </row>
    <row r="331" spans="1:7" ht="30" customHeight="1">
      <c r="A331" s="175" t="s">
        <v>2890</v>
      </c>
      <c r="B331" s="116" t="s">
        <v>522</v>
      </c>
      <c r="C331" s="113" t="s">
        <v>2908</v>
      </c>
      <c r="D331" s="115" t="s">
        <v>524</v>
      </c>
      <c r="E331" s="114">
        <v>0.37</v>
      </c>
      <c r="F331" s="114">
        <v>0.8</v>
      </c>
      <c r="G331" s="592"/>
    </row>
    <row r="332" spans="1:7" ht="30" customHeight="1">
      <c r="A332" s="175" t="s">
        <v>2890</v>
      </c>
      <c r="B332" s="116" t="s">
        <v>522</v>
      </c>
      <c r="C332" s="113" t="s">
        <v>2909</v>
      </c>
      <c r="D332" s="115" t="s">
        <v>754</v>
      </c>
      <c r="E332" s="114">
        <v>1.19</v>
      </c>
      <c r="F332" s="114">
        <v>0.9</v>
      </c>
      <c r="G332" s="592"/>
    </row>
    <row r="333" spans="1:7" ht="30" customHeight="1">
      <c r="A333" s="175" t="s">
        <v>2910</v>
      </c>
      <c r="B333" s="116" t="s">
        <v>525</v>
      </c>
      <c r="C333" s="113" t="s">
        <v>2911</v>
      </c>
      <c r="D333" s="115" t="s">
        <v>755</v>
      </c>
      <c r="E333" s="114">
        <v>1.1499999999999999</v>
      </c>
      <c r="F333" s="114">
        <v>0.9</v>
      </c>
      <c r="G333" s="592"/>
    </row>
    <row r="334" spans="1:7" ht="30" customHeight="1">
      <c r="A334" s="175" t="s">
        <v>2910</v>
      </c>
      <c r="B334" s="116" t="s">
        <v>525</v>
      </c>
      <c r="C334" s="113" t="s">
        <v>2912</v>
      </c>
      <c r="D334" s="115" t="s">
        <v>756</v>
      </c>
      <c r="E334" s="114">
        <v>1.43</v>
      </c>
      <c r="F334" s="114">
        <v>0.91</v>
      </c>
      <c r="G334" s="592"/>
    </row>
    <row r="335" spans="1:7" ht="30" customHeight="1">
      <c r="A335" s="175" t="s">
        <v>2910</v>
      </c>
      <c r="B335" s="116" t="s">
        <v>525</v>
      </c>
      <c r="C335" s="113" t="s">
        <v>2913</v>
      </c>
      <c r="D335" s="115" t="s">
        <v>757</v>
      </c>
      <c r="E335" s="114">
        <v>3</v>
      </c>
      <c r="F335" s="114">
        <v>0.91</v>
      </c>
      <c r="G335" s="592"/>
    </row>
    <row r="336" spans="1:7" ht="30" customHeight="1">
      <c r="A336" s="175" t="s">
        <v>2910</v>
      </c>
      <c r="B336" s="116" t="s">
        <v>525</v>
      </c>
      <c r="C336" s="113" t="s">
        <v>2914</v>
      </c>
      <c r="D336" s="115" t="s">
        <v>758</v>
      </c>
      <c r="E336" s="114">
        <v>4.3</v>
      </c>
      <c r="F336" s="114">
        <v>0.91</v>
      </c>
      <c r="G336" s="592"/>
    </row>
    <row r="337" spans="1:7" ht="30" customHeight="1">
      <c r="A337" s="175" t="s">
        <v>2910</v>
      </c>
      <c r="B337" s="116" t="s">
        <v>525</v>
      </c>
      <c r="C337" s="113" t="s">
        <v>2915</v>
      </c>
      <c r="D337" s="115" t="s">
        <v>759</v>
      </c>
      <c r="E337" s="114">
        <v>2.42</v>
      </c>
      <c r="F337" s="114">
        <v>0.91</v>
      </c>
      <c r="G337" s="592"/>
    </row>
    <row r="338" spans="1:7" ht="30" customHeight="1">
      <c r="A338" s="175" t="s">
        <v>2910</v>
      </c>
      <c r="B338" s="116" t="s">
        <v>525</v>
      </c>
      <c r="C338" s="113" t="s">
        <v>2916</v>
      </c>
      <c r="D338" s="115" t="s">
        <v>760</v>
      </c>
      <c r="E338" s="114">
        <v>2.69</v>
      </c>
      <c r="F338" s="114">
        <v>0.91</v>
      </c>
      <c r="G338" s="592"/>
    </row>
    <row r="339" spans="1:7" ht="30" customHeight="1">
      <c r="A339" s="175" t="s">
        <v>2910</v>
      </c>
      <c r="B339" s="116" t="s">
        <v>525</v>
      </c>
      <c r="C339" s="113" t="s">
        <v>2917</v>
      </c>
      <c r="D339" s="115" t="s">
        <v>761</v>
      </c>
      <c r="E339" s="114">
        <v>4.12</v>
      </c>
      <c r="F339" s="114">
        <v>0.91</v>
      </c>
      <c r="G339" s="592"/>
    </row>
    <row r="340" spans="1:7" ht="30" customHeight="1">
      <c r="A340" s="175" t="s">
        <v>2910</v>
      </c>
      <c r="B340" s="116" t="s">
        <v>525</v>
      </c>
      <c r="C340" s="113" t="s">
        <v>2918</v>
      </c>
      <c r="D340" s="115" t="s">
        <v>762</v>
      </c>
      <c r="E340" s="114">
        <v>1.1599999999999999</v>
      </c>
      <c r="F340" s="114">
        <v>0.9</v>
      </c>
      <c r="G340" s="592"/>
    </row>
    <row r="341" spans="1:7" ht="30" customHeight="1">
      <c r="A341" s="175" t="s">
        <v>2910</v>
      </c>
      <c r="B341" s="116" t="s">
        <v>525</v>
      </c>
      <c r="C341" s="113" t="s">
        <v>2919</v>
      </c>
      <c r="D341" s="115" t="s">
        <v>763</v>
      </c>
      <c r="E341" s="114">
        <v>1.95</v>
      </c>
      <c r="F341" s="114">
        <v>0.91</v>
      </c>
      <c r="G341" s="592"/>
    </row>
    <row r="342" spans="1:7" ht="30" customHeight="1">
      <c r="A342" s="175" t="s">
        <v>2910</v>
      </c>
      <c r="B342" s="116" t="s">
        <v>525</v>
      </c>
      <c r="C342" s="113" t="s">
        <v>2920</v>
      </c>
      <c r="D342" s="115" t="s">
        <v>764</v>
      </c>
      <c r="E342" s="114">
        <v>2.46</v>
      </c>
      <c r="F342" s="114">
        <v>0.91</v>
      </c>
      <c r="G342" s="592"/>
    </row>
    <row r="343" spans="1:7" ht="30" customHeight="1">
      <c r="A343" s="175" t="s">
        <v>2910</v>
      </c>
      <c r="B343" s="116" t="s">
        <v>525</v>
      </c>
      <c r="C343" s="113" t="s">
        <v>2921</v>
      </c>
      <c r="D343" s="115" t="s">
        <v>886</v>
      </c>
      <c r="E343" s="114">
        <v>0.73</v>
      </c>
      <c r="F343" s="114">
        <v>0.91</v>
      </c>
      <c r="G343" s="592"/>
    </row>
    <row r="344" spans="1:7" ht="30" customHeight="1">
      <c r="A344" s="175" t="s">
        <v>2910</v>
      </c>
      <c r="B344" s="116" t="s">
        <v>525</v>
      </c>
      <c r="C344" s="113" t="s">
        <v>2922</v>
      </c>
      <c r="D344" s="115" t="s">
        <v>887</v>
      </c>
      <c r="E344" s="114">
        <v>0.91</v>
      </c>
      <c r="F344" s="114">
        <v>0.91</v>
      </c>
      <c r="G344" s="592"/>
    </row>
    <row r="345" spans="1:7" ht="30" customHeight="1">
      <c r="A345" s="175" t="s">
        <v>2910</v>
      </c>
      <c r="B345" s="116" t="s">
        <v>525</v>
      </c>
      <c r="C345" s="113" t="s">
        <v>2923</v>
      </c>
      <c r="D345" s="115" t="s">
        <v>765</v>
      </c>
      <c r="E345" s="114">
        <v>0.86</v>
      </c>
      <c r="F345" s="114">
        <v>0.91</v>
      </c>
      <c r="G345" s="592"/>
    </row>
    <row r="346" spans="1:7" ht="30" customHeight="1">
      <c r="A346" s="175" t="s">
        <v>2910</v>
      </c>
      <c r="B346" s="116" t="s">
        <v>525</v>
      </c>
      <c r="C346" s="113" t="s">
        <v>2924</v>
      </c>
      <c r="D346" s="115" t="s">
        <v>766</v>
      </c>
      <c r="E346" s="114">
        <v>1.24</v>
      </c>
      <c r="F346" s="114">
        <v>0.91</v>
      </c>
      <c r="G346" s="592"/>
    </row>
    <row r="347" spans="1:7" ht="30" customHeight="1">
      <c r="A347" s="175" t="s">
        <v>2910</v>
      </c>
      <c r="B347" s="116" t="s">
        <v>525</v>
      </c>
      <c r="C347" s="113" t="s">
        <v>2925</v>
      </c>
      <c r="D347" s="115" t="s">
        <v>767</v>
      </c>
      <c r="E347" s="114">
        <v>1.78</v>
      </c>
      <c r="F347" s="114">
        <v>0.91</v>
      </c>
      <c r="G347" s="592"/>
    </row>
    <row r="348" spans="1:7" ht="30" customHeight="1">
      <c r="A348" s="175" t="s">
        <v>2910</v>
      </c>
      <c r="B348" s="116" t="s">
        <v>525</v>
      </c>
      <c r="C348" s="113" t="s">
        <v>4762</v>
      </c>
      <c r="D348" s="115" t="s">
        <v>4761</v>
      </c>
      <c r="E348" s="114">
        <v>5.6</v>
      </c>
      <c r="F348" s="114">
        <v>0.91</v>
      </c>
      <c r="G348" s="592"/>
    </row>
    <row r="349" spans="1:7" ht="30" customHeight="1">
      <c r="A349" s="175" t="s">
        <v>2910</v>
      </c>
      <c r="B349" s="116" t="s">
        <v>525</v>
      </c>
      <c r="C349" s="113" t="s">
        <v>2926</v>
      </c>
      <c r="D349" s="115" t="s">
        <v>768</v>
      </c>
      <c r="E349" s="114">
        <v>1.1299999999999999</v>
      </c>
      <c r="F349" s="114">
        <v>0.91</v>
      </c>
      <c r="G349" s="592"/>
    </row>
    <row r="350" spans="1:7" ht="30" customHeight="1">
      <c r="A350" s="176" t="s">
        <v>2910</v>
      </c>
      <c r="B350" s="116" t="s">
        <v>525</v>
      </c>
      <c r="C350" s="113" t="s">
        <v>2927</v>
      </c>
      <c r="D350" s="115" t="s">
        <v>769</v>
      </c>
      <c r="E350" s="114">
        <v>1.19</v>
      </c>
      <c r="F350" s="114">
        <v>0.91</v>
      </c>
      <c r="G350" s="592"/>
    </row>
    <row r="351" spans="1:7" ht="30" customHeight="1">
      <c r="A351" s="175" t="s">
        <v>2910</v>
      </c>
      <c r="B351" s="116" t="s">
        <v>525</v>
      </c>
      <c r="C351" s="113" t="s">
        <v>2928</v>
      </c>
      <c r="D351" s="115" t="s">
        <v>770</v>
      </c>
      <c r="E351" s="114">
        <v>2.13</v>
      </c>
      <c r="F351" s="114">
        <v>0.91</v>
      </c>
      <c r="G351" s="592"/>
    </row>
    <row r="352" spans="1:7" ht="30" customHeight="1">
      <c r="A352" s="175" t="s">
        <v>2929</v>
      </c>
      <c r="B352" s="116" t="s">
        <v>526</v>
      </c>
      <c r="C352" s="113" t="s">
        <v>2930</v>
      </c>
      <c r="D352" s="115" t="s">
        <v>771</v>
      </c>
      <c r="E352" s="114">
        <v>1.17</v>
      </c>
      <c r="F352" s="114">
        <v>0.94</v>
      </c>
      <c r="G352" s="592"/>
    </row>
    <row r="353" spans="1:7" ht="30" customHeight="1">
      <c r="A353" s="175" t="s">
        <v>2929</v>
      </c>
      <c r="B353" s="116" t="s">
        <v>526</v>
      </c>
      <c r="C353" s="113" t="s">
        <v>2931</v>
      </c>
      <c r="D353" s="115" t="s">
        <v>772</v>
      </c>
      <c r="E353" s="114">
        <v>2.91</v>
      </c>
      <c r="F353" s="114">
        <v>0.94</v>
      </c>
      <c r="G353" s="592"/>
    </row>
    <row r="354" spans="1:7" ht="30" customHeight="1">
      <c r="A354" s="175" t="s">
        <v>2929</v>
      </c>
      <c r="B354" s="116" t="s">
        <v>526</v>
      </c>
      <c r="C354" s="113" t="s">
        <v>2932</v>
      </c>
      <c r="D354" s="115" t="s">
        <v>773</v>
      </c>
      <c r="E354" s="114">
        <v>1.21</v>
      </c>
      <c r="F354" s="114">
        <v>0.94</v>
      </c>
      <c r="G354" s="592"/>
    </row>
    <row r="355" spans="1:7" ht="30" customHeight="1">
      <c r="A355" s="175" t="s">
        <v>2929</v>
      </c>
      <c r="B355" s="116" t="s">
        <v>526</v>
      </c>
      <c r="C355" s="113" t="s">
        <v>2933</v>
      </c>
      <c r="D355" s="115" t="s">
        <v>774</v>
      </c>
      <c r="E355" s="114">
        <v>2.0299999999999998</v>
      </c>
      <c r="F355" s="114">
        <v>0.94</v>
      </c>
      <c r="G355" s="592"/>
    </row>
    <row r="356" spans="1:7" ht="30" customHeight="1">
      <c r="A356" s="175" t="s">
        <v>2929</v>
      </c>
      <c r="B356" s="116" t="s">
        <v>526</v>
      </c>
      <c r="C356" s="113" t="s">
        <v>2934</v>
      </c>
      <c r="D356" s="115" t="s">
        <v>775</v>
      </c>
      <c r="E356" s="114">
        <v>3.54</v>
      </c>
      <c r="F356" s="114">
        <v>0.94</v>
      </c>
      <c r="G356" s="592"/>
    </row>
    <row r="357" spans="1:7" ht="30" customHeight="1">
      <c r="A357" s="175" t="s">
        <v>2929</v>
      </c>
      <c r="B357" s="116" t="s">
        <v>526</v>
      </c>
      <c r="C357" s="113" t="s">
        <v>2935</v>
      </c>
      <c r="D357" s="115" t="s">
        <v>776</v>
      </c>
      <c r="E357" s="114">
        <v>5.2</v>
      </c>
      <c r="F357" s="114">
        <v>0.94</v>
      </c>
      <c r="G357" s="592"/>
    </row>
    <row r="358" spans="1:7" ht="30" customHeight="1">
      <c r="A358" s="175" t="s">
        <v>2929</v>
      </c>
      <c r="B358" s="116" t="s">
        <v>526</v>
      </c>
      <c r="C358" s="113" t="s">
        <v>2936</v>
      </c>
      <c r="D358" s="115" t="s">
        <v>777</v>
      </c>
      <c r="E358" s="114">
        <v>11.11</v>
      </c>
      <c r="F358" s="114">
        <v>0.94</v>
      </c>
      <c r="G358" s="592"/>
    </row>
    <row r="359" spans="1:7" ht="30" customHeight="1">
      <c r="A359" s="175" t="s">
        <v>2929</v>
      </c>
      <c r="B359" s="116" t="s">
        <v>526</v>
      </c>
      <c r="C359" s="113" t="s">
        <v>2937</v>
      </c>
      <c r="D359" s="115" t="s">
        <v>923</v>
      </c>
      <c r="E359" s="114">
        <v>14.07</v>
      </c>
      <c r="F359" s="114">
        <v>1</v>
      </c>
      <c r="G359" s="592"/>
    </row>
    <row r="360" spans="1:7" ht="30" customHeight="1">
      <c r="A360" s="175" t="s">
        <v>2938</v>
      </c>
      <c r="B360" s="116" t="s">
        <v>527</v>
      </c>
      <c r="C360" s="113" t="s">
        <v>2939</v>
      </c>
      <c r="D360" s="115" t="s">
        <v>4897</v>
      </c>
      <c r="E360" s="114">
        <v>0.89</v>
      </c>
      <c r="F360" s="114">
        <v>0.9</v>
      </c>
      <c r="G360" s="592"/>
    </row>
    <row r="361" spans="1:7" ht="30" customHeight="1">
      <c r="A361" s="175" t="s">
        <v>2938</v>
      </c>
      <c r="B361" s="116" t="s">
        <v>527</v>
      </c>
      <c r="C361" s="113" t="s">
        <v>2940</v>
      </c>
      <c r="D361" s="115" t="s">
        <v>778</v>
      </c>
      <c r="E361" s="114">
        <v>0.74</v>
      </c>
      <c r="F361" s="114">
        <v>0.85</v>
      </c>
      <c r="G361" s="592"/>
    </row>
    <row r="362" spans="1:7" ht="30" customHeight="1">
      <c r="A362" s="175" t="s">
        <v>2938</v>
      </c>
      <c r="B362" s="116" t="s">
        <v>527</v>
      </c>
      <c r="C362" s="113" t="s">
        <v>2941</v>
      </c>
      <c r="D362" s="115" t="s">
        <v>779</v>
      </c>
      <c r="E362" s="114">
        <v>1.27</v>
      </c>
      <c r="F362" s="114">
        <v>0.85</v>
      </c>
      <c r="G362" s="592"/>
    </row>
    <row r="363" spans="1:7" ht="30" customHeight="1">
      <c r="A363" s="175" t="s">
        <v>2938</v>
      </c>
      <c r="B363" s="116" t="s">
        <v>527</v>
      </c>
      <c r="C363" s="113" t="s">
        <v>2942</v>
      </c>
      <c r="D363" s="115" t="s">
        <v>780</v>
      </c>
      <c r="E363" s="114">
        <v>1.63</v>
      </c>
      <c r="F363" s="114">
        <v>0.91</v>
      </c>
      <c r="G363" s="592"/>
    </row>
    <row r="364" spans="1:7" ht="30" customHeight="1">
      <c r="A364" s="175" t="s">
        <v>2938</v>
      </c>
      <c r="B364" s="116" t="s">
        <v>527</v>
      </c>
      <c r="C364" s="113" t="s">
        <v>2943</v>
      </c>
      <c r="D364" s="115" t="s">
        <v>781</v>
      </c>
      <c r="E364" s="114">
        <v>1.9</v>
      </c>
      <c r="F364" s="114">
        <v>0.91</v>
      </c>
      <c r="G364" s="592"/>
    </row>
    <row r="365" spans="1:7" ht="30" customHeight="1">
      <c r="A365" s="175" t="s">
        <v>2944</v>
      </c>
      <c r="B365" s="116" t="s">
        <v>529</v>
      </c>
      <c r="C365" s="113" t="s">
        <v>2945</v>
      </c>
      <c r="D365" s="115" t="s">
        <v>888</v>
      </c>
      <c r="E365" s="114">
        <v>1.02</v>
      </c>
      <c r="F365" s="114">
        <v>0.91</v>
      </c>
      <c r="G365" s="592"/>
    </row>
    <row r="366" spans="1:7" ht="30" customHeight="1">
      <c r="A366" s="175" t="s">
        <v>2944</v>
      </c>
      <c r="B366" s="116" t="s">
        <v>529</v>
      </c>
      <c r="C366" s="113" t="s">
        <v>2946</v>
      </c>
      <c r="D366" s="115" t="s">
        <v>889</v>
      </c>
      <c r="E366" s="114">
        <v>1.49</v>
      </c>
      <c r="F366" s="114">
        <v>0.91</v>
      </c>
      <c r="G366" s="592"/>
    </row>
    <row r="367" spans="1:7" ht="30" customHeight="1">
      <c r="A367" s="175" t="s">
        <v>2944</v>
      </c>
      <c r="B367" s="116" t="s">
        <v>529</v>
      </c>
      <c r="C367" s="113" t="s">
        <v>2947</v>
      </c>
      <c r="D367" s="115" t="s">
        <v>782</v>
      </c>
      <c r="E367" s="114">
        <v>2.14</v>
      </c>
      <c r="F367" s="114">
        <v>0.91</v>
      </c>
      <c r="G367" s="592"/>
    </row>
    <row r="368" spans="1:7" ht="30" customHeight="1">
      <c r="A368" s="175" t="s">
        <v>2944</v>
      </c>
      <c r="B368" s="116" t="s">
        <v>529</v>
      </c>
      <c r="C368" s="113" t="s">
        <v>2948</v>
      </c>
      <c r="D368" s="115" t="s">
        <v>890</v>
      </c>
      <c r="E368" s="114">
        <v>1.25</v>
      </c>
      <c r="F368" s="114">
        <v>0.91</v>
      </c>
      <c r="G368" s="592"/>
    </row>
    <row r="369" spans="1:7" ht="30" customHeight="1">
      <c r="A369" s="175" t="s">
        <v>2944</v>
      </c>
      <c r="B369" s="116" t="s">
        <v>529</v>
      </c>
      <c r="C369" s="113" t="s">
        <v>2949</v>
      </c>
      <c r="D369" s="115" t="s">
        <v>891</v>
      </c>
      <c r="E369" s="114">
        <v>2.76</v>
      </c>
      <c r="F369" s="114">
        <v>0.91</v>
      </c>
      <c r="G369" s="592"/>
    </row>
    <row r="370" spans="1:7" ht="30" customHeight="1">
      <c r="A370" s="175" t="s">
        <v>2944</v>
      </c>
      <c r="B370" s="116" t="s">
        <v>529</v>
      </c>
      <c r="C370" s="113" t="s">
        <v>2950</v>
      </c>
      <c r="D370" s="115" t="s">
        <v>892</v>
      </c>
      <c r="E370" s="114">
        <v>0.76</v>
      </c>
      <c r="F370" s="114">
        <v>0.91</v>
      </c>
      <c r="G370" s="592"/>
    </row>
    <row r="371" spans="1:7" ht="30" customHeight="1">
      <c r="A371" s="175" t="s">
        <v>2944</v>
      </c>
      <c r="B371" s="116" t="s">
        <v>529</v>
      </c>
      <c r="C371" s="113" t="s">
        <v>2951</v>
      </c>
      <c r="D371" s="115" t="s">
        <v>530</v>
      </c>
      <c r="E371" s="114">
        <v>1.06</v>
      </c>
      <c r="F371" s="114">
        <v>0.91</v>
      </c>
      <c r="G371" s="592"/>
    </row>
    <row r="372" spans="1:7" ht="30" customHeight="1">
      <c r="A372" s="175" t="s">
        <v>2944</v>
      </c>
      <c r="B372" s="116" t="s">
        <v>529</v>
      </c>
      <c r="C372" s="113" t="s">
        <v>2952</v>
      </c>
      <c r="D372" s="115" t="s">
        <v>531</v>
      </c>
      <c r="E372" s="114">
        <v>1.1599999999999999</v>
      </c>
      <c r="F372" s="114">
        <v>0.91</v>
      </c>
      <c r="G372" s="592"/>
    </row>
    <row r="373" spans="1:7" ht="30" customHeight="1">
      <c r="A373" s="175" t="s">
        <v>2944</v>
      </c>
      <c r="B373" s="116" t="s">
        <v>529</v>
      </c>
      <c r="C373" s="113" t="s">
        <v>2953</v>
      </c>
      <c r="D373" s="115" t="s">
        <v>634</v>
      </c>
      <c r="E373" s="114">
        <v>3.32</v>
      </c>
      <c r="F373" s="114">
        <v>0.91</v>
      </c>
      <c r="G373" s="592"/>
    </row>
    <row r="374" spans="1:7" ht="30" customHeight="1">
      <c r="A374" s="175" t="s">
        <v>2954</v>
      </c>
      <c r="B374" s="116" t="s">
        <v>532</v>
      </c>
      <c r="C374" s="113" t="s">
        <v>2955</v>
      </c>
      <c r="D374" s="115" t="s">
        <v>893</v>
      </c>
      <c r="E374" s="114">
        <v>4.32</v>
      </c>
      <c r="F374" s="114">
        <v>0.8</v>
      </c>
      <c r="G374" s="592"/>
    </row>
    <row r="375" spans="1:7" ht="30" customHeight="1">
      <c r="A375" s="175" t="s">
        <v>2954</v>
      </c>
      <c r="B375" s="116" t="s">
        <v>532</v>
      </c>
      <c r="C375" s="113" t="s">
        <v>2956</v>
      </c>
      <c r="D375" s="115" t="s">
        <v>783</v>
      </c>
      <c r="E375" s="114">
        <v>3.5</v>
      </c>
      <c r="F375" s="114">
        <v>0.8</v>
      </c>
      <c r="G375" s="592"/>
    </row>
    <row r="376" spans="1:7" ht="30" customHeight="1">
      <c r="A376" s="175" t="s">
        <v>2954</v>
      </c>
      <c r="B376" s="116" t="s">
        <v>532</v>
      </c>
      <c r="C376" s="113" t="s">
        <v>2957</v>
      </c>
      <c r="D376" s="115" t="s">
        <v>2608</v>
      </c>
      <c r="E376" s="114">
        <v>5.35</v>
      </c>
      <c r="F376" s="114">
        <v>0.8</v>
      </c>
      <c r="G376" s="592"/>
    </row>
    <row r="377" spans="1:7" ht="30" customHeight="1">
      <c r="A377" s="175" t="s">
        <v>2954</v>
      </c>
      <c r="B377" s="116" t="s">
        <v>532</v>
      </c>
      <c r="C377" s="113" t="s">
        <v>2958</v>
      </c>
      <c r="D377" s="115" t="s">
        <v>4955</v>
      </c>
      <c r="E377" s="114">
        <v>0.32</v>
      </c>
      <c r="F377" s="114">
        <v>0.9</v>
      </c>
      <c r="G377" s="592"/>
    </row>
    <row r="378" spans="1:7" ht="30" customHeight="1">
      <c r="A378" s="175" t="s">
        <v>2954</v>
      </c>
      <c r="B378" s="116" t="s">
        <v>532</v>
      </c>
      <c r="C378" s="113" t="s">
        <v>2959</v>
      </c>
      <c r="D378" s="115" t="s">
        <v>784</v>
      </c>
      <c r="E378" s="114">
        <v>0.46</v>
      </c>
      <c r="F378" s="114">
        <v>0.9</v>
      </c>
      <c r="G378" s="592"/>
    </row>
    <row r="379" spans="1:7" ht="30" customHeight="1">
      <c r="A379" s="175" t="s">
        <v>2954</v>
      </c>
      <c r="B379" s="116" t="s">
        <v>532</v>
      </c>
      <c r="C379" s="113" t="s">
        <v>2960</v>
      </c>
      <c r="D379" s="115" t="s">
        <v>637</v>
      </c>
      <c r="E379" s="114">
        <v>8.4</v>
      </c>
      <c r="F379" s="114">
        <v>1</v>
      </c>
      <c r="G379" s="592"/>
    </row>
    <row r="380" spans="1:7" ht="30" customHeight="1">
      <c r="A380" s="175" t="s">
        <v>2954</v>
      </c>
      <c r="B380" s="116" t="s">
        <v>532</v>
      </c>
      <c r="C380" s="113" t="s">
        <v>2961</v>
      </c>
      <c r="D380" s="115" t="s">
        <v>785</v>
      </c>
      <c r="E380" s="114">
        <v>2.3199999999999998</v>
      </c>
      <c r="F380" s="114">
        <v>1</v>
      </c>
      <c r="G380" s="592"/>
    </row>
    <row r="381" spans="1:7" ht="30" customHeight="1">
      <c r="A381" s="175" t="s">
        <v>2954</v>
      </c>
      <c r="B381" s="116" t="s">
        <v>532</v>
      </c>
      <c r="C381" s="113" t="s">
        <v>2962</v>
      </c>
      <c r="D381" s="115" t="s">
        <v>924</v>
      </c>
      <c r="E381" s="114">
        <v>18.149999999999999</v>
      </c>
      <c r="F381" s="114">
        <v>0.91</v>
      </c>
      <c r="G381" s="592"/>
    </row>
    <row r="382" spans="1:7" ht="30" customHeight="1">
      <c r="A382" s="175" t="s">
        <v>2954</v>
      </c>
      <c r="B382" s="116" t="s">
        <v>532</v>
      </c>
      <c r="C382" s="113" t="s">
        <v>2963</v>
      </c>
      <c r="D382" s="115" t="s">
        <v>925</v>
      </c>
      <c r="E382" s="114">
        <v>2.0499999999999998</v>
      </c>
      <c r="F382" s="114">
        <v>0.91</v>
      </c>
      <c r="G382" s="592"/>
    </row>
    <row r="383" spans="1:7" ht="30" customHeight="1">
      <c r="A383" s="175" t="s">
        <v>2954</v>
      </c>
      <c r="B383" s="116" t="s">
        <v>532</v>
      </c>
      <c r="C383" s="113" t="s">
        <v>2964</v>
      </c>
      <c r="D383" s="115" t="s">
        <v>926</v>
      </c>
      <c r="E383" s="114">
        <v>7.81</v>
      </c>
      <c r="F383" s="114">
        <v>0.91</v>
      </c>
      <c r="G383" s="592"/>
    </row>
    <row r="384" spans="1:7" ht="30" customHeight="1">
      <c r="A384" s="175" t="s">
        <v>2954</v>
      </c>
      <c r="B384" s="116" t="s">
        <v>532</v>
      </c>
      <c r="C384" s="113" t="s">
        <v>2965</v>
      </c>
      <c r="D384" s="115" t="s">
        <v>927</v>
      </c>
      <c r="E384" s="114">
        <v>15.57</v>
      </c>
      <c r="F384" s="114">
        <v>0.91</v>
      </c>
      <c r="G384" s="592"/>
    </row>
    <row r="385" spans="1:7" ht="30" customHeight="1">
      <c r="A385" s="175" t="s">
        <v>2954</v>
      </c>
      <c r="B385" s="116" t="s">
        <v>532</v>
      </c>
      <c r="C385" s="113" t="s">
        <v>2966</v>
      </c>
      <c r="D385" s="115" t="s">
        <v>695</v>
      </c>
      <c r="E385" s="114">
        <v>0.5</v>
      </c>
      <c r="F385" s="114">
        <v>0.91</v>
      </c>
      <c r="G385" s="592"/>
    </row>
    <row r="386" spans="1:7" ht="30" customHeight="1">
      <c r="A386" s="175" t="s">
        <v>2967</v>
      </c>
      <c r="B386" s="116" t="s">
        <v>638</v>
      </c>
      <c r="C386" s="113" t="s">
        <v>2968</v>
      </c>
      <c r="D386" s="115" t="s">
        <v>971</v>
      </c>
      <c r="E386" s="114">
        <v>1.31</v>
      </c>
      <c r="F386" s="114">
        <v>0.94</v>
      </c>
      <c r="G386" s="592"/>
    </row>
    <row r="387" spans="1:7" ht="30" customHeight="1">
      <c r="A387" s="175" t="s">
        <v>2967</v>
      </c>
      <c r="B387" s="116" t="s">
        <v>638</v>
      </c>
      <c r="C387" s="113" t="s">
        <v>2969</v>
      </c>
      <c r="D387" s="115" t="s">
        <v>928</v>
      </c>
      <c r="E387" s="114">
        <v>1.82</v>
      </c>
      <c r="F387" s="114">
        <v>0.95</v>
      </c>
      <c r="G387" s="592"/>
    </row>
    <row r="388" spans="1:7" ht="30" customHeight="1">
      <c r="A388" s="175" t="s">
        <v>2967</v>
      </c>
      <c r="B388" s="116" t="s">
        <v>638</v>
      </c>
      <c r="C388" s="113" t="s">
        <v>2970</v>
      </c>
      <c r="D388" s="115" t="s">
        <v>929</v>
      </c>
      <c r="E388" s="114">
        <v>3.12</v>
      </c>
      <c r="F388" s="114">
        <v>0.95</v>
      </c>
      <c r="G388" s="592"/>
    </row>
    <row r="389" spans="1:7" ht="30" customHeight="1">
      <c r="A389" s="175" t="s">
        <v>2967</v>
      </c>
      <c r="B389" s="116" t="s">
        <v>638</v>
      </c>
      <c r="C389" s="113" t="s">
        <v>2971</v>
      </c>
      <c r="D389" s="115" t="s">
        <v>930</v>
      </c>
      <c r="E389" s="114">
        <v>8.6</v>
      </c>
      <c r="F389" s="114">
        <v>0.95</v>
      </c>
      <c r="G389" s="592"/>
    </row>
    <row r="390" spans="1:7" ht="30" customHeight="1">
      <c r="A390" s="175" t="s">
        <v>2967</v>
      </c>
      <c r="B390" s="116" t="s">
        <v>638</v>
      </c>
      <c r="C390" s="113" t="s">
        <v>2972</v>
      </c>
      <c r="D390" s="115" t="s">
        <v>938</v>
      </c>
      <c r="E390" s="114">
        <v>1.24</v>
      </c>
      <c r="F390" s="114">
        <v>0.94</v>
      </c>
      <c r="G390" s="592"/>
    </row>
    <row r="391" spans="1:7" ht="30" customHeight="1">
      <c r="A391" s="175" t="s">
        <v>2967</v>
      </c>
      <c r="B391" s="116" t="s">
        <v>638</v>
      </c>
      <c r="C391" s="125" t="s">
        <v>2973</v>
      </c>
      <c r="D391" s="126" t="s">
        <v>931</v>
      </c>
      <c r="E391" s="114">
        <v>1.67</v>
      </c>
      <c r="F391" s="114">
        <v>0.95</v>
      </c>
      <c r="G391" s="592"/>
    </row>
    <row r="392" spans="1:7" ht="30" customHeight="1">
      <c r="A392" s="175" t="s">
        <v>2967</v>
      </c>
      <c r="B392" s="116" t="s">
        <v>638</v>
      </c>
      <c r="C392" s="113" t="s">
        <v>2974</v>
      </c>
      <c r="D392" s="115" t="s">
        <v>932</v>
      </c>
      <c r="E392" s="114">
        <v>3.03</v>
      </c>
      <c r="F392" s="114">
        <v>0.95</v>
      </c>
      <c r="G392" s="592"/>
    </row>
    <row r="393" spans="1:7" ht="30" customHeight="1">
      <c r="A393" s="175" t="s">
        <v>2967</v>
      </c>
      <c r="B393" s="116" t="s">
        <v>638</v>
      </c>
      <c r="C393" s="113" t="s">
        <v>2975</v>
      </c>
      <c r="D393" s="115" t="s">
        <v>973</v>
      </c>
      <c r="E393" s="114">
        <v>1.02</v>
      </c>
      <c r="F393" s="114">
        <v>0.95</v>
      </c>
      <c r="G393" s="592"/>
    </row>
    <row r="394" spans="1:7" ht="30" customHeight="1">
      <c r="A394" s="175" t="s">
        <v>2967</v>
      </c>
      <c r="B394" s="116" t="s">
        <v>638</v>
      </c>
      <c r="C394" s="113" t="s">
        <v>2976</v>
      </c>
      <c r="D394" s="115" t="s">
        <v>976</v>
      </c>
      <c r="E394" s="114">
        <v>1.38</v>
      </c>
      <c r="F394" s="114">
        <v>0.95</v>
      </c>
      <c r="G394" s="592"/>
    </row>
    <row r="395" spans="1:7" ht="30" customHeight="1">
      <c r="A395" s="175" t="s">
        <v>2967</v>
      </c>
      <c r="B395" s="116" t="s">
        <v>638</v>
      </c>
      <c r="C395" s="113" t="s">
        <v>2977</v>
      </c>
      <c r="D395" s="115" t="s">
        <v>977</v>
      </c>
      <c r="E395" s="114">
        <v>2</v>
      </c>
      <c r="F395" s="114">
        <v>0.95</v>
      </c>
      <c r="G395" s="592"/>
    </row>
    <row r="396" spans="1:7" ht="30" customHeight="1">
      <c r="A396" s="175" t="s">
        <v>2967</v>
      </c>
      <c r="B396" s="116" t="s">
        <v>638</v>
      </c>
      <c r="C396" s="113" t="s">
        <v>2978</v>
      </c>
      <c r="D396" s="115" t="s">
        <v>4891</v>
      </c>
      <c r="E396" s="114">
        <v>0.59</v>
      </c>
      <c r="F396" s="114">
        <v>0.95</v>
      </c>
      <c r="G396" s="592"/>
    </row>
    <row r="397" spans="1:7" ht="30" customHeight="1">
      <c r="A397" s="175" t="s">
        <v>2967</v>
      </c>
      <c r="B397" s="116" t="s">
        <v>638</v>
      </c>
      <c r="C397" s="113" t="s">
        <v>2979</v>
      </c>
      <c r="D397" s="115" t="s">
        <v>4956</v>
      </c>
      <c r="E397" s="114">
        <v>0.84</v>
      </c>
      <c r="F397" s="114">
        <v>0.95</v>
      </c>
      <c r="G397" s="592"/>
    </row>
    <row r="398" spans="1:7" ht="30" customHeight="1">
      <c r="A398" s="175" t="s">
        <v>2967</v>
      </c>
      <c r="B398" s="116" t="s">
        <v>638</v>
      </c>
      <c r="C398" s="113" t="s">
        <v>2980</v>
      </c>
      <c r="D398" s="115" t="s">
        <v>4957</v>
      </c>
      <c r="E398" s="114">
        <v>1.17</v>
      </c>
      <c r="F398" s="114">
        <v>0.95</v>
      </c>
      <c r="G398" s="592"/>
    </row>
    <row r="399" spans="1:7" ht="30" customHeight="1">
      <c r="A399" s="175" t="s">
        <v>2967</v>
      </c>
      <c r="B399" s="116" t="s">
        <v>638</v>
      </c>
      <c r="C399" s="113" t="s">
        <v>2981</v>
      </c>
      <c r="D399" s="115" t="s">
        <v>4892</v>
      </c>
      <c r="E399" s="114">
        <v>1.5</v>
      </c>
      <c r="F399" s="114">
        <v>0.95</v>
      </c>
      <c r="G399" s="592"/>
    </row>
    <row r="400" spans="1:7" ht="30" customHeight="1">
      <c r="A400" s="175" t="s">
        <v>2967</v>
      </c>
      <c r="B400" s="116" t="s">
        <v>638</v>
      </c>
      <c r="C400" s="113" t="s">
        <v>2982</v>
      </c>
      <c r="D400" s="115" t="s">
        <v>4958</v>
      </c>
      <c r="E400" s="114">
        <v>1.8</v>
      </c>
      <c r="F400" s="114">
        <v>0.95</v>
      </c>
      <c r="G400" s="592"/>
    </row>
    <row r="401" spans="1:12" ht="45" customHeight="1">
      <c r="A401" s="175" t="s">
        <v>2967</v>
      </c>
      <c r="B401" s="116" t="s">
        <v>638</v>
      </c>
      <c r="C401" s="113" t="s">
        <v>2983</v>
      </c>
      <c r="D401" s="115" t="s">
        <v>4959</v>
      </c>
      <c r="E401" s="114">
        <v>4.8099999999999996</v>
      </c>
      <c r="F401" s="114">
        <v>0.95</v>
      </c>
      <c r="G401" s="592"/>
    </row>
    <row r="402" spans="1:12" ht="30" customHeight="1">
      <c r="A402" s="175" t="s">
        <v>2967</v>
      </c>
      <c r="B402" s="116" t="s">
        <v>638</v>
      </c>
      <c r="C402" s="113" t="s">
        <v>2984</v>
      </c>
      <c r="D402" s="115" t="s">
        <v>640</v>
      </c>
      <c r="E402" s="114">
        <v>2.75</v>
      </c>
      <c r="F402" s="114">
        <v>0.95</v>
      </c>
      <c r="G402" s="592"/>
    </row>
    <row r="403" spans="1:12" ht="30" customHeight="1">
      <c r="A403" s="175" t="s">
        <v>2967</v>
      </c>
      <c r="B403" s="116" t="s">
        <v>638</v>
      </c>
      <c r="C403" s="113" t="s">
        <v>2985</v>
      </c>
      <c r="D403" s="115" t="s">
        <v>897</v>
      </c>
      <c r="E403" s="114">
        <v>2.35</v>
      </c>
      <c r="F403" s="114">
        <v>0.95</v>
      </c>
      <c r="G403" s="592"/>
    </row>
    <row r="404" spans="1:12" ht="30" customHeight="1">
      <c r="A404" s="175" t="s">
        <v>2967</v>
      </c>
      <c r="B404" s="116" t="s">
        <v>638</v>
      </c>
      <c r="C404" s="113" t="s">
        <v>4644</v>
      </c>
      <c r="D404" s="115" t="s">
        <v>4572</v>
      </c>
      <c r="E404" s="114">
        <v>1.44</v>
      </c>
      <c r="F404" s="114">
        <v>0.95</v>
      </c>
      <c r="G404" s="592"/>
    </row>
    <row r="405" spans="1:12" ht="30" customHeight="1">
      <c r="A405" s="175" t="s">
        <v>2967</v>
      </c>
      <c r="B405" s="116" t="s">
        <v>638</v>
      </c>
      <c r="C405" s="113" t="s">
        <v>4645</v>
      </c>
      <c r="D405" s="115" t="s">
        <v>4574</v>
      </c>
      <c r="E405" s="114">
        <v>1.24</v>
      </c>
      <c r="F405" s="114">
        <v>0.95</v>
      </c>
      <c r="G405" s="592"/>
    </row>
    <row r="406" spans="1:12" ht="30" customHeight="1">
      <c r="A406" s="175" t="s">
        <v>2967</v>
      </c>
      <c r="B406" s="116" t="s">
        <v>638</v>
      </c>
      <c r="C406" s="113" t="s">
        <v>4646</v>
      </c>
      <c r="D406" s="115" t="s">
        <v>4894</v>
      </c>
      <c r="E406" s="114">
        <v>1.08</v>
      </c>
      <c r="F406" s="114">
        <v>0.95</v>
      </c>
      <c r="G406" s="592"/>
    </row>
    <row r="407" spans="1:12" ht="30" customHeight="1">
      <c r="A407" s="175" t="s">
        <v>2967</v>
      </c>
      <c r="B407" s="116" t="s">
        <v>638</v>
      </c>
      <c r="C407" s="113" t="s">
        <v>4647</v>
      </c>
      <c r="D407" s="115" t="s">
        <v>4960</v>
      </c>
      <c r="E407" s="114">
        <v>1.61</v>
      </c>
      <c r="F407" s="114">
        <v>0.95</v>
      </c>
      <c r="G407" s="592"/>
    </row>
    <row r="408" spans="1:12" ht="30" customHeight="1">
      <c r="A408" s="175" t="s">
        <v>2967</v>
      </c>
      <c r="B408" s="116" t="s">
        <v>638</v>
      </c>
      <c r="C408" s="113" t="s">
        <v>4649</v>
      </c>
      <c r="D408" s="115" t="s">
        <v>4961</v>
      </c>
      <c r="E408" s="114">
        <v>2.15</v>
      </c>
      <c r="F408" s="114">
        <v>0.95</v>
      </c>
      <c r="G408" s="592"/>
    </row>
    <row r="409" spans="1:12" ht="30" customHeight="1">
      <c r="A409" s="175" t="s">
        <v>2986</v>
      </c>
      <c r="B409" s="116" t="s">
        <v>2987</v>
      </c>
      <c r="C409" s="113" t="s">
        <v>2988</v>
      </c>
      <c r="D409" s="115" t="s">
        <v>3322</v>
      </c>
      <c r="E409" s="114">
        <v>1.5</v>
      </c>
      <c r="F409" s="114">
        <v>0.91</v>
      </c>
      <c r="G409" s="592"/>
    </row>
    <row r="410" spans="1:12" ht="5.25" customHeight="1"/>
    <row r="411" spans="1:12" s="198" customFormat="1" ht="23.25" customHeight="1">
      <c r="A411" s="1165" t="s">
        <v>4888</v>
      </c>
      <c r="B411" s="1165"/>
      <c r="C411" s="1165"/>
      <c r="D411" s="1165"/>
      <c r="E411" s="1165"/>
      <c r="F411" s="1165"/>
      <c r="G411" s="1165"/>
    </row>
    <row r="412" spans="1:12" ht="9.75" customHeight="1">
      <c r="A412" s="195"/>
      <c r="B412" s="108"/>
      <c r="C412" s="107"/>
      <c r="D412" s="196"/>
      <c r="E412" s="197"/>
      <c r="F412" s="197"/>
      <c r="G412" s="197"/>
      <c r="H412" s="197"/>
      <c r="I412" s="197"/>
      <c r="J412" s="197"/>
      <c r="K412" s="197"/>
      <c r="L412" s="197"/>
    </row>
    <row r="413" spans="1:12">
      <c r="A413" s="1158" t="s">
        <v>430</v>
      </c>
      <c r="B413" s="1158"/>
      <c r="C413" s="1158"/>
      <c r="D413" s="1158"/>
      <c r="E413" s="1158"/>
      <c r="F413" s="1158"/>
      <c r="G413" s="1158"/>
      <c r="H413" s="671"/>
      <c r="I413" s="671"/>
      <c r="J413" s="671"/>
      <c r="K413" s="671"/>
      <c r="L413" s="671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568" activePane="bottomRight" state="frozen"/>
      <selection activeCell="K8" sqref="K8"/>
      <selection pane="topRight" activeCell="K8" sqref="K8"/>
      <selection pane="bottomLeft" activeCell="K8" sqref="K8"/>
      <selection pane="bottomRight" activeCell="B576" sqref="B576:I576"/>
    </sheetView>
  </sheetViews>
  <sheetFormatPr defaultColWidth="8" defaultRowHeight="15.75"/>
  <cols>
    <col min="1" max="1" width="6" style="266" customWidth="1"/>
    <col min="2" max="2" width="23.125" style="267" customWidth="1"/>
    <col min="3" max="3" width="9.375" style="268" customWidth="1"/>
    <col min="4" max="4" width="51.5" style="267" customWidth="1"/>
    <col min="5" max="5" width="8.125" style="267" customWidth="1"/>
    <col min="6" max="6" width="8.125" style="273" customWidth="1"/>
    <col min="7" max="9" width="14.625" style="272" customWidth="1"/>
    <col min="10" max="16384" width="8" style="268"/>
  </cols>
  <sheetData>
    <row r="1" spans="1:9" s="510" customFormat="1" ht="18">
      <c r="F1" s="608"/>
      <c r="I1" s="96" t="s">
        <v>3243</v>
      </c>
    </row>
    <row r="2" spans="1:9" s="510" customFormat="1" ht="18">
      <c r="F2" s="608"/>
      <c r="I2" s="609" t="s">
        <v>4501</v>
      </c>
    </row>
    <row r="3" spans="1:9" s="610" customFormat="1" ht="15.95" customHeight="1"/>
    <row r="4" spans="1:9" s="441" customFormat="1" ht="30" customHeight="1">
      <c r="A4" s="1167" t="s">
        <v>5724</v>
      </c>
      <c r="B4" s="1168"/>
      <c r="C4" s="1168"/>
      <c r="D4" s="1168"/>
      <c r="E4" s="1168"/>
      <c r="F4" s="1168"/>
      <c r="G4" s="1168"/>
      <c r="H4" s="1168"/>
      <c r="I4" s="1168"/>
    </row>
    <row r="5" spans="1:9" s="201" customFormat="1" ht="6.75" customHeight="1">
      <c r="A5" s="199"/>
      <c r="B5" s="199"/>
      <c r="C5" s="199"/>
      <c r="D5" s="199"/>
      <c r="E5" s="200"/>
      <c r="G5" s="611"/>
      <c r="H5" s="612"/>
      <c r="I5" s="612"/>
    </row>
    <row r="6" spans="1:9" s="60" customFormat="1" ht="38.25" customHeight="1">
      <c r="A6" s="993" t="s">
        <v>5725</v>
      </c>
      <c r="B6" s="993"/>
      <c r="C6" s="993"/>
      <c r="D6" s="993"/>
      <c r="E6" s="993"/>
      <c r="F6" s="993"/>
      <c r="G6" s="993"/>
      <c r="H6" s="993"/>
      <c r="I6" s="993"/>
    </row>
    <row r="7" spans="1:9" s="57" customFormat="1" ht="8.25" customHeight="1">
      <c r="F7" s="210"/>
      <c r="G7" s="1169"/>
      <c r="H7" s="1169"/>
      <c r="I7" s="1169"/>
    </row>
    <row r="8" spans="1:9" s="314" customFormat="1" ht="36.75" customHeight="1">
      <c r="A8" s="1170" t="s">
        <v>539</v>
      </c>
      <c r="B8" s="1170"/>
      <c r="C8" s="1171" t="s">
        <v>431</v>
      </c>
      <c r="D8" s="1171"/>
      <c r="E8" s="1171" t="s">
        <v>3330</v>
      </c>
      <c r="F8" s="1171" t="s">
        <v>3331</v>
      </c>
      <c r="G8" s="1140" t="s">
        <v>5723</v>
      </c>
      <c r="H8" s="1140"/>
      <c r="I8" s="1140"/>
    </row>
    <row r="9" spans="1:9" s="314" customFormat="1" ht="33" customHeight="1">
      <c r="A9" s="1172" t="s">
        <v>231</v>
      </c>
      <c r="B9" s="1172" t="s">
        <v>232</v>
      </c>
      <c r="C9" s="1172" t="s">
        <v>231</v>
      </c>
      <c r="D9" s="1172" t="s">
        <v>232</v>
      </c>
      <c r="E9" s="1171"/>
      <c r="F9" s="1171"/>
      <c r="G9" s="1140" t="s">
        <v>3323</v>
      </c>
      <c r="H9" s="1140"/>
      <c r="I9" s="1140" t="s">
        <v>978</v>
      </c>
    </row>
    <row r="10" spans="1:9" s="314" customFormat="1" ht="33" customHeight="1">
      <c r="A10" s="1172"/>
      <c r="B10" s="1172"/>
      <c r="C10" s="1172"/>
      <c r="D10" s="1172"/>
      <c r="E10" s="1171"/>
      <c r="F10" s="1171"/>
      <c r="G10" s="961" t="s">
        <v>979</v>
      </c>
      <c r="H10" s="961" t="s">
        <v>980</v>
      </c>
      <c r="I10" s="1140"/>
    </row>
    <row r="11" spans="1:9" s="316" customFormat="1" ht="16.5" customHeight="1">
      <c r="A11" s="315">
        <v>1</v>
      </c>
      <c r="B11" s="315">
        <v>2</v>
      </c>
      <c r="C11" s="315">
        <v>3</v>
      </c>
      <c r="D11" s="315">
        <v>4</v>
      </c>
      <c r="E11" s="315">
        <v>5</v>
      </c>
      <c r="F11" s="315">
        <v>6</v>
      </c>
      <c r="G11" s="315">
        <v>7</v>
      </c>
      <c r="H11" s="315">
        <v>8</v>
      </c>
      <c r="I11" s="315">
        <v>9</v>
      </c>
    </row>
    <row r="12" spans="1:9" s="317" customFormat="1" ht="25.5" customHeight="1">
      <c r="A12" s="658" t="s">
        <v>2991</v>
      </c>
      <c r="B12" s="658"/>
      <c r="C12" s="658"/>
      <c r="D12" s="658"/>
      <c r="E12" s="658"/>
      <c r="F12" s="658"/>
      <c r="G12" s="658"/>
      <c r="H12" s="658"/>
      <c r="I12" s="658"/>
    </row>
    <row r="13" spans="1:9" s="323" customFormat="1" ht="28.5">
      <c r="A13" s="613" t="s">
        <v>2458</v>
      </c>
      <c r="B13" s="962" t="s">
        <v>432</v>
      </c>
      <c r="C13" s="963" t="s">
        <v>2459</v>
      </c>
      <c r="D13" s="964" t="s">
        <v>584</v>
      </c>
      <c r="E13" s="320"/>
      <c r="F13" s="281" t="s">
        <v>3324</v>
      </c>
      <c r="G13" s="321">
        <v>0.8</v>
      </c>
      <c r="H13" s="321">
        <v>0.3</v>
      </c>
      <c r="I13" s="322">
        <v>1</v>
      </c>
    </row>
    <row r="14" spans="1:9" s="323" customFormat="1" ht="28.5" customHeight="1">
      <c r="A14" s="613" t="s">
        <v>2458</v>
      </c>
      <c r="B14" s="962" t="s">
        <v>432</v>
      </c>
      <c r="C14" s="963" t="s">
        <v>2460</v>
      </c>
      <c r="D14" s="964" t="s">
        <v>585</v>
      </c>
      <c r="E14" s="320"/>
      <c r="F14" s="281"/>
      <c r="G14" s="321">
        <v>0.75</v>
      </c>
      <c r="H14" s="321">
        <v>0.25</v>
      </c>
      <c r="I14" s="321" t="s">
        <v>44</v>
      </c>
    </row>
    <row r="15" spans="1:9" s="323" customFormat="1" ht="28.5" customHeight="1">
      <c r="A15" s="613" t="s">
        <v>2458</v>
      </c>
      <c r="B15" s="962" t="s">
        <v>432</v>
      </c>
      <c r="C15" s="963" t="s">
        <v>2461</v>
      </c>
      <c r="D15" s="964" t="s">
        <v>646</v>
      </c>
      <c r="E15" s="281" t="s">
        <v>3325</v>
      </c>
      <c r="F15" s="281"/>
      <c r="G15" s="322">
        <v>1</v>
      </c>
      <c r="H15" s="322">
        <v>0.9</v>
      </c>
      <c r="I15" s="321" t="s">
        <v>44</v>
      </c>
    </row>
    <row r="16" spans="1:9" s="323" customFormat="1" ht="28.5" customHeight="1">
      <c r="A16" s="613" t="s">
        <v>2458</v>
      </c>
      <c r="B16" s="962" t="s">
        <v>432</v>
      </c>
      <c r="C16" s="963" t="s">
        <v>2462</v>
      </c>
      <c r="D16" s="964" t="s">
        <v>647</v>
      </c>
      <c r="E16" s="281" t="s">
        <v>3325</v>
      </c>
      <c r="F16" s="281"/>
      <c r="G16" s="322">
        <v>1</v>
      </c>
      <c r="H16" s="322">
        <v>0.9</v>
      </c>
      <c r="I16" s="321" t="s">
        <v>44</v>
      </c>
    </row>
    <row r="17" spans="1:9" s="323" customFormat="1" ht="28.5">
      <c r="A17" s="613" t="s">
        <v>2458</v>
      </c>
      <c r="B17" s="962" t="s">
        <v>432</v>
      </c>
      <c r="C17" s="965" t="s">
        <v>2463</v>
      </c>
      <c r="D17" s="964" t="s">
        <v>586</v>
      </c>
      <c r="E17" s="281" t="s">
        <v>3325</v>
      </c>
      <c r="F17" s="281" t="s">
        <v>3324</v>
      </c>
      <c r="G17" s="321">
        <v>1</v>
      </c>
      <c r="H17" s="321">
        <v>0.9</v>
      </c>
      <c r="I17" s="321">
        <v>1</v>
      </c>
    </row>
    <row r="18" spans="1:9" s="323" customFormat="1" ht="28.5">
      <c r="A18" s="613" t="s">
        <v>2458</v>
      </c>
      <c r="B18" s="962" t="s">
        <v>432</v>
      </c>
      <c r="C18" s="965" t="s">
        <v>2464</v>
      </c>
      <c r="D18" s="964" t="s">
        <v>4502</v>
      </c>
      <c r="E18" s="281"/>
      <c r="F18" s="281" t="s">
        <v>3324</v>
      </c>
      <c r="G18" s="321">
        <v>0.75</v>
      </c>
      <c r="H18" s="321">
        <v>0.5</v>
      </c>
      <c r="I18" s="321">
        <v>1</v>
      </c>
    </row>
    <row r="19" spans="1:9" s="323" customFormat="1" ht="28.5">
      <c r="A19" s="613" t="s">
        <v>2458</v>
      </c>
      <c r="B19" s="962" t="s">
        <v>432</v>
      </c>
      <c r="C19" s="963" t="s">
        <v>4503</v>
      </c>
      <c r="D19" s="964" t="s">
        <v>4504</v>
      </c>
      <c r="E19" s="281"/>
      <c r="F19" s="281" t="s">
        <v>3324</v>
      </c>
      <c r="G19" s="321">
        <v>0.5</v>
      </c>
      <c r="H19" s="321">
        <v>0.2</v>
      </c>
      <c r="I19" s="321">
        <v>1</v>
      </c>
    </row>
    <row r="20" spans="1:9" s="323" customFormat="1" ht="28.5" customHeight="1">
      <c r="A20" s="613" t="s">
        <v>2458</v>
      </c>
      <c r="B20" s="962" t="s">
        <v>432</v>
      </c>
      <c r="C20" s="963" t="s">
        <v>4505</v>
      </c>
      <c r="D20" s="964" t="s">
        <v>4506</v>
      </c>
      <c r="E20" s="281"/>
      <c r="F20" s="281"/>
      <c r="G20" s="321">
        <v>0.5</v>
      </c>
      <c r="H20" s="321">
        <v>0.2</v>
      </c>
      <c r="I20" s="321" t="s">
        <v>44</v>
      </c>
    </row>
    <row r="21" spans="1:9" s="323" customFormat="1" ht="28.5" customHeight="1">
      <c r="A21" s="613" t="s">
        <v>2458</v>
      </c>
      <c r="B21" s="962" t="s">
        <v>432</v>
      </c>
      <c r="C21" s="963" t="s">
        <v>4507</v>
      </c>
      <c r="D21" s="964" t="s">
        <v>4508</v>
      </c>
      <c r="E21" s="281"/>
      <c r="F21" s="281"/>
      <c r="G21" s="321">
        <v>0.5</v>
      </c>
      <c r="H21" s="321">
        <v>0.2</v>
      </c>
      <c r="I21" s="321" t="s">
        <v>44</v>
      </c>
    </row>
    <row r="22" spans="1:9" s="323" customFormat="1" ht="28.5" customHeight="1">
      <c r="A22" s="613" t="s">
        <v>2458</v>
      </c>
      <c r="B22" s="962" t="s">
        <v>432</v>
      </c>
      <c r="C22" s="963" t="s">
        <v>4509</v>
      </c>
      <c r="D22" s="964" t="s">
        <v>4510</v>
      </c>
      <c r="E22" s="281"/>
      <c r="F22" s="281"/>
      <c r="G22" s="321">
        <v>0.5</v>
      </c>
      <c r="H22" s="321">
        <v>0.2</v>
      </c>
      <c r="I22" s="321" t="s">
        <v>44</v>
      </c>
    </row>
    <row r="23" spans="1:9" s="323" customFormat="1" ht="28.5" customHeight="1">
      <c r="A23" s="613" t="s">
        <v>2465</v>
      </c>
      <c r="B23" s="962" t="s">
        <v>438</v>
      </c>
      <c r="C23" s="965" t="s">
        <v>2466</v>
      </c>
      <c r="D23" s="964" t="s">
        <v>439</v>
      </c>
      <c r="E23" s="281"/>
      <c r="F23" s="281"/>
      <c r="G23" s="321">
        <v>0.75</v>
      </c>
      <c r="H23" s="321">
        <v>0.2</v>
      </c>
      <c r="I23" s="321" t="s">
        <v>44</v>
      </c>
    </row>
    <row r="24" spans="1:9" s="323" customFormat="1" ht="15.75" customHeight="1">
      <c r="A24" s="613" t="s">
        <v>2467</v>
      </c>
      <c r="B24" s="962" t="s">
        <v>441</v>
      </c>
      <c r="C24" s="965" t="s">
        <v>2468</v>
      </c>
      <c r="D24" s="964" t="s">
        <v>587</v>
      </c>
      <c r="E24" s="281"/>
      <c r="F24" s="281"/>
      <c r="G24" s="321">
        <v>0.6</v>
      </c>
      <c r="H24" s="321">
        <v>0.2</v>
      </c>
      <c r="I24" s="321" t="s">
        <v>44</v>
      </c>
    </row>
    <row r="25" spans="1:9" s="323" customFormat="1" ht="15.75" customHeight="1">
      <c r="A25" s="613" t="s">
        <v>2469</v>
      </c>
      <c r="B25" s="962" t="s">
        <v>444</v>
      </c>
      <c r="C25" s="963" t="s">
        <v>2470</v>
      </c>
      <c r="D25" s="964" t="s">
        <v>933</v>
      </c>
      <c r="E25" s="281"/>
      <c r="F25" s="281"/>
      <c r="G25" s="321">
        <v>0.75</v>
      </c>
      <c r="H25" s="321">
        <v>0.2</v>
      </c>
      <c r="I25" s="321" t="s">
        <v>44</v>
      </c>
    </row>
    <row r="26" spans="1:9" s="323" customFormat="1" ht="15.75" customHeight="1">
      <c r="A26" s="613" t="s">
        <v>2469</v>
      </c>
      <c r="B26" s="962" t="s">
        <v>444</v>
      </c>
      <c r="C26" s="963" t="s">
        <v>2471</v>
      </c>
      <c r="D26" s="964" t="s">
        <v>934</v>
      </c>
      <c r="E26" s="281"/>
      <c r="F26" s="281"/>
      <c r="G26" s="321">
        <v>0.75</v>
      </c>
      <c r="H26" s="321">
        <v>0.2</v>
      </c>
      <c r="I26" s="321" t="s">
        <v>44</v>
      </c>
    </row>
    <row r="27" spans="1:9" s="323" customFormat="1" ht="28.5">
      <c r="A27" s="613" t="s">
        <v>2469</v>
      </c>
      <c r="B27" s="962" t="s">
        <v>444</v>
      </c>
      <c r="C27" s="963" t="s">
        <v>2472</v>
      </c>
      <c r="D27" s="964" t="s">
        <v>920</v>
      </c>
      <c r="E27" s="281"/>
      <c r="F27" s="281" t="s">
        <v>3326</v>
      </c>
      <c r="G27" s="321">
        <v>1</v>
      </c>
      <c r="H27" s="321">
        <v>1</v>
      </c>
      <c r="I27" s="321">
        <v>1</v>
      </c>
    </row>
    <row r="28" spans="1:9" s="323" customFormat="1" ht="15.75" customHeight="1">
      <c r="A28" s="613" t="s">
        <v>2473</v>
      </c>
      <c r="B28" s="962" t="s">
        <v>446</v>
      </c>
      <c r="C28" s="963" t="s">
        <v>2474</v>
      </c>
      <c r="D28" s="964" t="s">
        <v>588</v>
      </c>
      <c r="E28" s="281"/>
      <c r="F28" s="281"/>
      <c r="G28" s="321">
        <v>0.7</v>
      </c>
      <c r="H28" s="321">
        <v>0.2</v>
      </c>
      <c r="I28" s="321" t="s">
        <v>44</v>
      </c>
    </row>
    <row r="29" spans="1:9" s="323" customFormat="1" ht="15.75" customHeight="1">
      <c r="A29" s="613" t="s">
        <v>2475</v>
      </c>
      <c r="B29" s="962" t="s">
        <v>447</v>
      </c>
      <c r="C29" s="963" t="s">
        <v>2476</v>
      </c>
      <c r="D29" s="964" t="s">
        <v>589</v>
      </c>
      <c r="E29" s="281"/>
      <c r="F29" s="281"/>
      <c r="G29" s="321">
        <v>0.5</v>
      </c>
      <c r="H29" s="321">
        <v>0.2</v>
      </c>
      <c r="I29" s="321" t="s">
        <v>44</v>
      </c>
    </row>
    <row r="30" spans="1:9" s="323" customFormat="1" ht="42.75">
      <c r="A30" s="613" t="s">
        <v>2477</v>
      </c>
      <c r="B30" s="962" t="s">
        <v>449</v>
      </c>
      <c r="C30" s="963" t="s">
        <v>2478</v>
      </c>
      <c r="D30" s="964" t="s">
        <v>592</v>
      </c>
      <c r="E30" s="281"/>
      <c r="F30" s="281" t="s">
        <v>3326</v>
      </c>
      <c r="G30" s="321">
        <v>1</v>
      </c>
      <c r="H30" s="321">
        <v>1</v>
      </c>
      <c r="I30" s="321">
        <v>1</v>
      </c>
    </row>
    <row r="31" spans="1:9" s="323" customFormat="1">
      <c r="A31" s="613" t="s">
        <v>2477</v>
      </c>
      <c r="B31" s="962" t="s">
        <v>449</v>
      </c>
      <c r="C31" s="963" t="s">
        <v>3389</v>
      </c>
      <c r="D31" s="964" t="s">
        <v>590</v>
      </c>
      <c r="E31" s="281"/>
      <c r="F31" s="281" t="s">
        <v>3326</v>
      </c>
      <c r="G31" s="321">
        <v>1</v>
      </c>
      <c r="H31" s="321">
        <v>1</v>
      </c>
      <c r="I31" s="321">
        <v>1</v>
      </c>
    </row>
    <row r="32" spans="1:9" s="323" customFormat="1" ht="42.75">
      <c r="A32" s="613" t="s">
        <v>2477</v>
      </c>
      <c r="B32" s="962" t="s">
        <v>449</v>
      </c>
      <c r="C32" s="963" t="s">
        <v>3390</v>
      </c>
      <c r="D32" s="964" t="s">
        <v>591</v>
      </c>
      <c r="E32" s="320"/>
      <c r="F32" s="281" t="s">
        <v>3326</v>
      </c>
      <c r="G32" s="321">
        <v>1</v>
      </c>
      <c r="H32" s="321">
        <v>1</v>
      </c>
      <c r="I32" s="322">
        <v>1</v>
      </c>
    </row>
    <row r="33" spans="1:9" s="323" customFormat="1" ht="28.5" customHeight="1">
      <c r="A33" s="613" t="s">
        <v>2479</v>
      </c>
      <c r="B33" s="962" t="s">
        <v>450</v>
      </c>
      <c r="C33" s="963" t="s">
        <v>2480</v>
      </c>
      <c r="D33" s="964" t="s">
        <v>593</v>
      </c>
      <c r="E33" s="281" t="s">
        <v>3325</v>
      </c>
      <c r="F33" s="281"/>
      <c r="G33" s="322">
        <v>0.95</v>
      </c>
      <c r="H33" s="322">
        <v>0.85</v>
      </c>
      <c r="I33" s="321" t="s">
        <v>44</v>
      </c>
    </row>
    <row r="34" spans="1:9" s="323" customFormat="1" ht="28.5" customHeight="1">
      <c r="A34" s="613" t="s">
        <v>2479</v>
      </c>
      <c r="B34" s="962" t="s">
        <v>450</v>
      </c>
      <c r="C34" s="963" t="s">
        <v>2481</v>
      </c>
      <c r="D34" s="964" t="s">
        <v>594</v>
      </c>
      <c r="E34" s="281" t="s">
        <v>3325</v>
      </c>
      <c r="F34" s="281"/>
      <c r="G34" s="322">
        <v>0.95</v>
      </c>
      <c r="H34" s="322">
        <v>0.85</v>
      </c>
      <c r="I34" s="321" t="s">
        <v>44</v>
      </c>
    </row>
    <row r="35" spans="1:9" s="323" customFormat="1" ht="15.75" customHeight="1">
      <c r="A35" s="613" t="s">
        <v>2482</v>
      </c>
      <c r="B35" s="962" t="s">
        <v>451</v>
      </c>
      <c r="C35" s="963" t="s">
        <v>2483</v>
      </c>
      <c r="D35" s="964" t="s">
        <v>595</v>
      </c>
      <c r="E35" s="281" t="s">
        <v>3325</v>
      </c>
      <c r="F35" s="281"/>
      <c r="G35" s="322">
        <v>0.95</v>
      </c>
      <c r="H35" s="322">
        <v>0.85</v>
      </c>
      <c r="I35" s="321" t="s">
        <v>44</v>
      </c>
    </row>
    <row r="36" spans="1:9" s="323" customFormat="1" ht="15.75" customHeight="1">
      <c r="A36" s="613" t="s">
        <v>2484</v>
      </c>
      <c r="B36" s="962" t="s">
        <v>452</v>
      </c>
      <c r="C36" s="963" t="s">
        <v>2485</v>
      </c>
      <c r="D36" s="964" t="s">
        <v>453</v>
      </c>
      <c r="E36" s="281"/>
      <c r="F36" s="281"/>
      <c r="G36" s="321">
        <v>0.5</v>
      </c>
      <c r="H36" s="321">
        <v>0.2</v>
      </c>
      <c r="I36" s="321" t="s">
        <v>44</v>
      </c>
    </row>
    <row r="37" spans="1:9" s="323" customFormat="1" ht="15.75" customHeight="1">
      <c r="A37" s="613" t="s">
        <v>2484</v>
      </c>
      <c r="B37" s="962" t="s">
        <v>452</v>
      </c>
      <c r="C37" s="963" t="s">
        <v>2486</v>
      </c>
      <c r="D37" s="964" t="s">
        <v>454</v>
      </c>
      <c r="E37" s="281"/>
      <c r="F37" s="281"/>
      <c r="G37" s="321">
        <v>0.5</v>
      </c>
      <c r="H37" s="321">
        <v>0.2</v>
      </c>
      <c r="I37" s="321" t="s">
        <v>44</v>
      </c>
    </row>
    <row r="38" spans="1:9" s="323" customFormat="1" ht="15.75" customHeight="1">
      <c r="A38" s="613" t="s">
        <v>2487</v>
      </c>
      <c r="B38" s="962" t="s">
        <v>455</v>
      </c>
      <c r="C38" s="963" t="s">
        <v>2488</v>
      </c>
      <c r="D38" s="964" t="s">
        <v>596</v>
      </c>
      <c r="E38" s="281"/>
      <c r="F38" s="281"/>
      <c r="G38" s="321">
        <v>0.5</v>
      </c>
      <c r="H38" s="321">
        <v>0.2</v>
      </c>
      <c r="I38" s="321" t="s">
        <v>44</v>
      </c>
    </row>
    <row r="39" spans="1:9" s="323" customFormat="1" ht="15.75" customHeight="1">
      <c r="A39" s="613" t="s">
        <v>2487</v>
      </c>
      <c r="B39" s="962" t="s">
        <v>455</v>
      </c>
      <c r="C39" s="963" t="s">
        <v>3391</v>
      </c>
      <c r="D39" s="964" t="s">
        <v>4511</v>
      </c>
      <c r="E39" s="320"/>
      <c r="F39" s="281"/>
      <c r="G39" s="321">
        <v>0.5</v>
      </c>
      <c r="H39" s="321">
        <v>0.2</v>
      </c>
      <c r="I39" s="321" t="s">
        <v>44</v>
      </c>
    </row>
    <row r="40" spans="1:9" s="323" customFormat="1" ht="15.75" customHeight="1">
      <c r="A40" s="613" t="s">
        <v>2487</v>
      </c>
      <c r="B40" s="962" t="s">
        <v>455</v>
      </c>
      <c r="C40" s="963" t="s">
        <v>3392</v>
      </c>
      <c r="D40" s="964" t="s">
        <v>4512</v>
      </c>
      <c r="E40" s="281"/>
      <c r="F40" s="281"/>
      <c r="G40" s="321">
        <v>0.5</v>
      </c>
      <c r="H40" s="321">
        <v>0.2</v>
      </c>
      <c r="I40" s="321" t="s">
        <v>44</v>
      </c>
    </row>
    <row r="41" spans="1:9" s="323" customFormat="1" ht="15.75" customHeight="1">
      <c r="A41" s="613" t="s">
        <v>2487</v>
      </c>
      <c r="B41" s="962" t="s">
        <v>455</v>
      </c>
      <c r="C41" s="965" t="s">
        <v>2489</v>
      </c>
      <c r="D41" s="964" t="s">
        <v>597</v>
      </c>
      <c r="E41" s="281"/>
      <c r="F41" s="281"/>
      <c r="G41" s="321">
        <v>0.5</v>
      </c>
      <c r="H41" s="321">
        <v>0.2</v>
      </c>
      <c r="I41" s="321" t="s">
        <v>44</v>
      </c>
    </row>
    <row r="42" spans="1:9" s="323" customFormat="1" ht="15.75" customHeight="1">
      <c r="A42" s="613" t="s">
        <v>2487</v>
      </c>
      <c r="B42" s="962" t="s">
        <v>455</v>
      </c>
      <c r="C42" s="965" t="s">
        <v>2490</v>
      </c>
      <c r="D42" s="964" t="s">
        <v>598</v>
      </c>
      <c r="E42" s="281"/>
      <c r="F42" s="281"/>
      <c r="G42" s="321">
        <v>0.5</v>
      </c>
      <c r="H42" s="321">
        <v>0.2</v>
      </c>
      <c r="I42" s="321" t="s">
        <v>44</v>
      </c>
    </row>
    <row r="43" spans="1:9" s="323" customFormat="1" ht="15.75" customHeight="1">
      <c r="A43" s="613" t="s">
        <v>2487</v>
      </c>
      <c r="B43" s="962" t="s">
        <v>455</v>
      </c>
      <c r="C43" s="963" t="s">
        <v>2491</v>
      </c>
      <c r="D43" s="964" t="s">
        <v>599</v>
      </c>
      <c r="E43" s="281"/>
      <c r="F43" s="281"/>
      <c r="G43" s="321">
        <v>0.5</v>
      </c>
      <c r="H43" s="321">
        <v>0.2</v>
      </c>
      <c r="I43" s="321" t="s">
        <v>44</v>
      </c>
    </row>
    <row r="44" spans="1:9" s="323" customFormat="1" ht="28.5" customHeight="1">
      <c r="A44" s="613" t="s">
        <v>2487</v>
      </c>
      <c r="B44" s="962" t="s">
        <v>455</v>
      </c>
      <c r="C44" s="965" t="s">
        <v>2492</v>
      </c>
      <c r="D44" s="964" t="s">
        <v>600</v>
      </c>
      <c r="E44" s="281"/>
      <c r="F44" s="281"/>
      <c r="G44" s="321">
        <v>0.5</v>
      </c>
      <c r="H44" s="321">
        <v>0.2</v>
      </c>
      <c r="I44" s="321" t="s">
        <v>44</v>
      </c>
    </row>
    <row r="45" spans="1:9" s="323" customFormat="1" ht="28.5" customHeight="1">
      <c r="A45" s="613" t="s">
        <v>2487</v>
      </c>
      <c r="B45" s="962" t="s">
        <v>455</v>
      </c>
      <c r="C45" s="965" t="s">
        <v>2493</v>
      </c>
      <c r="D45" s="964" t="s">
        <v>601</v>
      </c>
      <c r="E45" s="281"/>
      <c r="F45" s="281"/>
      <c r="G45" s="321">
        <v>0.5</v>
      </c>
      <c r="H45" s="321">
        <v>0.2</v>
      </c>
      <c r="I45" s="321" t="s">
        <v>44</v>
      </c>
    </row>
    <row r="46" spans="1:9" s="323" customFormat="1" ht="15.75" customHeight="1">
      <c r="A46" s="613" t="s">
        <v>2494</v>
      </c>
      <c r="B46" s="962" t="s">
        <v>463</v>
      </c>
      <c r="C46" s="965" t="s">
        <v>2495</v>
      </c>
      <c r="D46" s="964" t="s">
        <v>602</v>
      </c>
      <c r="E46" s="281"/>
      <c r="F46" s="281"/>
      <c r="G46" s="321">
        <v>0.65</v>
      </c>
      <c r="H46" s="321">
        <v>0.2</v>
      </c>
      <c r="I46" s="321" t="s">
        <v>44</v>
      </c>
    </row>
    <row r="47" spans="1:9" s="323" customFormat="1" ht="28.5" customHeight="1">
      <c r="A47" s="613" t="s">
        <v>2494</v>
      </c>
      <c r="B47" s="962" t="s">
        <v>463</v>
      </c>
      <c r="C47" s="965" t="s">
        <v>2496</v>
      </c>
      <c r="D47" s="964" t="s">
        <v>603</v>
      </c>
      <c r="E47" s="281" t="s">
        <v>3325</v>
      </c>
      <c r="F47" s="281"/>
      <c r="G47" s="322">
        <v>0.95</v>
      </c>
      <c r="H47" s="322">
        <v>0.85</v>
      </c>
      <c r="I47" s="321" t="s">
        <v>44</v>
      </c>
    </row>
    <row r="48" spans="1:9" s="323" customFormat="1" ht="71.25" customHeight="1">
      <c r="A48" s="613" t="s">
        <v>2494</v>
      </c>
      <c r="B48" s="962" t="s">
        <v>463</v>
      </c>
      <c r="C48" s="965" t="s">
        <v>2497</v>
      </c>
      <c r="D48" s="964" t="s">
        <v>935</v>
      </c>
      <c r="E48" s="281"/>
      <c r="F48" s="281"/>
      <c r="G48" s="321">
        <v>0.5</v>
      </c>
      <c r="H48" s="321">
        <v>0.2</v>
      </c>
      <c r="I48" s="321" t="s">
        <v>44</v>
      </c>
    </row>
    <row r="49" spans="1:9" s="323" customFormat="1" ht="15.75" customHeight="1">
      <c r="A49" s="613" t="s">
        <v>2498</v>
      </c>
      <c r="B49" s="962" t="s">
        <v>464</v>
      </c>
      <c r="C49" s="965" t="s">
        <v>2499</v>
      </c>
      <c r="D49" s="964" t="s">
        <v>669</v>
      </c>
      <c r="E49" s="281" t="s">
        <v>3325</v>
      </c>
      <c r="F49" s="281"/>
      <c r="G49" s="322">
        <v>0.95</v>
      </c>
      <c r="H49" s="322">
        <v>0.85</v>
      </c>
      <c r="I49" s="321" t="s">
        <v>44</v>
      </c>
    </row>
    <row r="50" spans="1:9" s="323" customFormat="1" ht="15.75" customHeight="1">
      <c r="A50" s="613" t="s">
        <v>2498</v>
      </c>
      <c r="B50" s="962" t="s">
        <v>464</v>
      </c>
      <c r="C50" s="965" t="s">
        <v>2500</v>
      </c>
      <c r="D50" s="964" t="s">
        <v>670</v>
      </c>
      <c r="E50" s="281" t="s">
        <v>3325</v>
      </c>
      <c r="F50" s="281"/>
      <c r="G50" s="322">
        <v>0.95</v>
      </c>
      <c r="H50" s="322">
        <v>0.85</v>
      </c>
      <c r="I50" s="321" t="s">
        <v>44</v>
      </c>
    </row>
    <row r="51" spans="1:9" s="323" customFormat="1" ht="15.75" customHeight="1">
      <c r="A51" s="613" t="s">
        <v>2501</v>
      </c>
      <c r="B51" s="962" t="s">
        <v>465</v>
      </c>
      <c r="C51" s="965" t="s">
        <v>2502</v>
      </c>
      <c r="D51" s="964" t="s">
        <v>604</v>
      </c>
      <c r="E51" s="281"/>
      <c r="F51" s="281"/>
      <c r="G51" s="321">
        <v>0.5</v>
      </c>
      <c r="H51" s="321">
        <v>0.2</v>
      </c>
      <c r="I51" s="321" t="s">
        <v>44</v>
      </c>
    </row>
    <row r="52" spans="1:9" s="323" customFormat="1" ht="28.5">
      <c r="A52" s="613" t="s">
        <v>2501</v>
      </c>
      <c r="B52" s="962" t="s">
        <v>465</v>
      </c>
      <c r="C52" s="963" t="s">
        <v>2503</v>
      </c>
      <c r="D52" s="964" t="s">
        <v>2504</v>
      </c>
      <c r="E52" s="320"/>
      <c r="F52" s="281" t="s">
        <v>3326</v>
      </c>
      <c r="G52" s="321">
        <v>0.5</v>
      </c>
      <c r="H52" s="321">
        <v>0.25</v>
      </c>
      <c r="I52" s="322">
        <v>1</v>
      </c>
    </row>
    <row r="53" spans="1:9" s="323" customFormat="1" ht="28.5">
      <c r="A53" s="613" t="s">
        <v>2501</v>
      </c>
      <c r="B53" s="962" t="s">
        <v>465</v>
      </c>
      <c r="C53" s="965" t="s">
        <v>2505</v>
      </c>
      <c r="D53" s="964" t="s">
        <v>2506</v>
      </c>
      <c r="E53" s="281"/>
      <c r="F53" s="281" t="s">
        <v>3326</v>
      </c>
      <c r="G53" s="321">
        <v>0.5</v>
      </c>
      <c r="H53" s="321">
        <v>0.25</v>
      </c>
      <c r="I53" s="321">
        <v>1</v>
      </c>
    </row>
    <row r="54" spans="1:9" s="323" customFormat="1" ht="42.75" customHeight="1">
      <c r="A54" s="613" t="s">
        <v>2507</v>
      </c>
      <c r="B54" s="962" t="s">
        <v>472</v>
      </c>
      <c r="C54" s="965" t="s">
        <v>2508</v>
      </c>
      <c r="D54" s="964" t="s">
        <v>605</v>
      </c>
      <c r="E54" s="281"/>
      <c r="F54" s="281"/>
      <c r="G54" s="321">
        <v>0.5</v>
      </c>
      <c r="H54" s="321">
        <v>0.2</v>
      </c>
      <c r="I54" s="321" t="s">
        <v>44</v>
      </c>
    </row>
    <row r="55" spans="1:9" s="323" customFormat="1" ht="15.75" customHeight="1">
      <c r="A55" s="613" t="s">
        <v>2507</v>
      </c>
      <c r="B55" s="962" t="s">
        <v>472</v>
      </c>
      <c r="C55" s="963" t="s">
        <v>2509</v>
      </c>
      <c r="D55" s="964" t="s">
        <v>606</v>
      </c>
      <c r="E55" s="281" t="s">
        <v>3325</v>
      </c>
      <c r="F55" s="281"/>
      <c r="G55" s="322">
        <v>0.95</v>
      </c>
      <c r="H55" s="322">
        <v>0.85</v>
      </c>
      <c r="I55" s="321" t="s">
        <v>44</v>
      </c>
    </row>
    <row r="56" spans="1:9" s="323" customFormat="1" ht="15.75" customHeight="1">
      <c r="A56" s="613" t="s">
        <v>2510</v>
      </c>
      <c r="B56" s="962" t="s">
        <v>475</v>
      </c>
      <c r="C56" s="965" t="s">
        <v>2511</v>
      </c>
      <c r="D56" s="964" t="s">
        <v>607</v>
      </c>
      <c r="E56" s="281"/>
      <c r="F56" s="281"/>
      <c r="G56" s="321">
        <v>0.5</v>
      </c>
      <c r="H56" s="321">
        <v>0.2</v>
      </c>
      <c r="I56" s="321" t="s">
        <v>44</v>
      </c>
    </row>
    <row r="57" spans="1:9" s="323" customFormat="1" ht="28.5" customHeight="1">
      <c r="A57" s="613" t="s">
        <v>2512</v>
      </c>
      <c r="B57" s="962" t="s">
        <v>608</v>
      </c>
      <c r="C57" s="965" t="s">
        <v>2513</v>
      </c>
      <c r="D57" s="964" t="s">
        <v>609</v>
      </c>
      <c r="E57" s="281"/>
      <c r="F57" s="281"/>
      <c r="G57" s="321">
        <v>0.5</v>
      </c>
      <c r="H57" s="321">
        <v>0.2</v>
      </c>
      <c r="I57" s="321" t="s">
        <v>44</v>
      </c>
    </row>
    <row r="58" spans="1:9" s="323" customFormat="1" ht="15.75" customHeight="1">
      <c r="A58" s="613" t="s">
        <v>2512</v>
      </c>
      <c r="B58" s="962" t="s">
        <v>608</v>
      </c>
      <c r="C58" s="965" t="s">
        <v>2514</v>
      </c>
      <c r="D58" s="964" t="s">
        <v>898</v>
      </c>
      <c r="E58" s="281"/>
      <c r="F58" s="281"/>
      <c r="G58" s="321">
        <v>0.5</v>
      </c>
      <c r="H58" s="321">
        <v>0.2</v>
      </c>
      <c r="I58" s="321" t="s">
        <v>44</v>
      </c>
    </row>
    <row r="59" spans="1:9" s="323" customFormat="1" ht="28.5" customHeight="1">
      <c r="A59" s="613" t="s">
        <v>2512</v>
      </c>
      <c r="B59" s="962" t="s">
        <v>608</v>
      </c>
      <c r="C59" s="965" t="s">
        <v>2515</v>
      </c>
      <c r="D59" s="964" t="s">
        <v>610</v>
      </c>
      <c r="E59" s="281" t="s">
        <v>3325</v>
      </c>
      <c r="F59" s="281"/>
      <c r="G59" s="322">
        <v>0.95</v>
      </c>
      <c r="H59" s="322">
        <v>0.85</v>
      </c>
      <c r="I59" s="321" t="s">
        <v>44</v>
      </c>
    </row>
    <row r="60" spans="1:9" s="323" customFormat="1" ht="15.75" customHeight="1">
      <c r="A60" s="613" t="s">
        <v>2512</v>
      </c>
      <c r="B60" s="962" t="s">
        <v>608</v>
      </c>
      <c r="C60" s="963" t="s">
        <v>2516</v>
      </c>
      <c r="D60" s="964" t="s">
        <v>611</v>
      </c>
      <c r="E60" s="281"/>
      <c r="F60" s="281"/>
      <c r="G60" s="321">
        <v>0.8</v>
      </c>
      <c r="H60" s="321">
        <v>0.25</v>
      </c>
      <c r="I60" s="321" t="s">
        <v>44</v>
      </c>
    </row>
    <row r="61" spans="1:9" s="323" customFormat="1" ht="28.5" customHeight="1">
      <c r="A61" s="613" t="s">
        <v>2517</v>
      </c>
      <c r="B61" s="962" t="s">
        <v>479</v>
      </c>
      <c r="C61" s="963" t="s">
        <v>2528</v>
      </c>
      <c r="D61" s="964" t="s">
        <v>480</v>
      </c>
      <c r="E61" s="281" t="s">
        <v>3325</v>
      </c>
      <c r="F61" s="281"/>
      <c r="G61" s="322">
        <v>0.95</v>
      </c>
      <c r="H61" s="322">
        <v>0.85</v>
      </c>
      <c r="I61" s="321" t="s">
        <v>44</v>
      </c>
    </row>
    <row r="62" spans="1:9" s="323" customFormat="1" ht="28.5" customHeight="1">
      <c r="A62" s="613" t="s">
        <v>2517</v>
      </c>
      <c r="B62" s="962" t="s">
        <v>479</v>
      </c>
      <c r="C62" s="963" t="s">
        <v>2529</v>
      </c>
      <c r="D62" s="964" t="s">
        <v>481</v>
      </c>
      <c r="E62" s="281" t="s">
        <v>3325</v>
      </c>
      <c r="F62" s="281"/>
      <c r="G62" s="322">
        <v>0.95</v>
      </c>
      <c r="H62" s="322">
        <v>0.85</v>
      </c>
      <c r="I62" s="321" t="s">
        <v>44</v>
      </c>
    </row>
    <row r="63" spans="1:9" s="323" customFormat="1" ht="28.5" customHeight="1">
      <c r="A63" s="613" t="s">
        <v>2517</v>
      </c>
      <c r="B63" s="962" t="s">
        <v>479</v>
      </c>
      <c r="C63" s="963" t="s">
        <v>2530</v>
      </c>
      <c r="D63" s="964" t="s">
        <v>4513</v>
      </c>
      <c r="E63" s="281" t="s">
        <v>3325</v>
      </c>
      <c r="F63" s="281" t="s">
        <v>3324</v>
      </c>
      <c r="G63" s="321">
        <v>1</v>
      </c>
      <c r="H63" s="321">
        <v>0.9</v>
      </c>
      <c r="I63" s="321">
        <v>1</v>
      </c>
    </row>
    <row r="64" spans="1:9" s="323" customFormat="1" ht="45" customHeight="1">
      <c r="A64" s="613" t="s">
        <v>2517</v>
      </c>
      <c r="B64" s="962" t="s">
        <v>479</v>
      </c>
      <c r="C64" s="963" t="s">
        <v>2531</v>
      </c>
      <c r="D64" s="964" t="s">
        <v>2532</v>
      </c>
      <c r="E64" s="281"/>
      <c r="F64" s="281" t="s">
        <v>3324</v>
      </c>
      <c r="G64" s="321">
        <v>0.5</v>
      </c>
      <c r="H64" s="321">
        <v>0.25</v>
      </c>
      <c r="I64" s="321">
        <v>1</v>
      </c>
    </row>
    <row r="65" spans="1:9" s="323" customFormat="1" ht="57">
      <c r="A65" s="613" t="s">
        <v>2517</v>
      </c>
      <c r="B65" s="962" t="s">
        <v>479</v>
      </c>
      <c r="C65" s="963" t="s">
        <v>3396</v>
      </c>
      <c r="D65" s="964" t="s">
        <v>4514</v>
      </c>
      <c r="E65" s="281"/>
      <c r="F65" s="281" t="s">
        <v>3324</v>
      </c>
      <c r="G65" s="321">
        <v>0.5</v>
      </c>
      <c r="H65" s="321">
        <v>0.25</v>
      </c>
      <c r="I65" s="321">
        <v>1</v>
      </c>
    </row>
    <row r="66" spans="1:9" s="323" customFormat="1" ht="42.75">
      <c r="A66" s="613" t="s">
        <v>2517</v>
      </c>
      <c r="B66" s="962" t="s">
        <v>479</v>
      </c>
      <c r="C66" s="963" t="s">
        <v>4515</v>
      </c>
      <c r="D66" s="964" t="s">
        <v>910</v>
      </c>
      <c r="E66" s="281"/>
      <c r="F66" s="281" t="s">
        <v>3326</v>
      </c>
      <c r="G66" s="321">
        <v>1</v>
      </c>
      <c r="H66" s="321">
        <v>1</v>
      </c>
      <c r="I66" s="321">
        <v>1</v>
      </c>
    </row>
    <row r="67" spans="1:9" s="323" customFormat="1" ht="42.75">
      <c r="A67" s="613" t="s">
        <v>2517</v>
      </c>
      <c r="B67" s="962" t="s">
        <v>479</v>
      </c>
      <c r="C67" s="963" t="s">
        <v>4516</v>
      </c>
      <c r="D67" s="964" t="s">
        <v>911</v>
      </c>
      <c r="E67" s="281"/>
      <c r="F67" s="281" t="s">
        <v>3326</v>
      </c>
      <c r="G67" s="321">
        <v>1</v>
      </c>
      <c r="H67" s="321">
        <v>1</v>
      </c>
      <c r="I67" s="321">
        <v>1</v>
      </c>
    </row>
    <row r="68" spans="1:9" s="323" customFormat="1" ht="42.75">
      <c r="A68" s="613" t="s">
        <v>2517</v>
      </c>
      <c r="B68" s="962" t="s">
        <v>479</v>
      </c>
      <c r="C68" s="963" t="s">
        <v>4517</v>
      </c>
      <c r="D68" s="964" t="s">
        <v>912</v>
      </c>
      <c r="E68" s="281"/>
      <c r="F68" s="281" t="s">
        <v>3326</v>
      </c>
      <c r="G68" s="321">
        <v>1</v>
      </c>
      <c r="H68" s="321">
        <v>1</v>
      </c>
      <c r="I68" s="321">
        <v>1</v>
      </c>
    </row>
    <row r="69" spans="1:9" s="323" customFormat="1" ht="42.75">
      <c r="A69" s="613" t="s">
        <v>2517</v>
      </c>
      <c r="B69" s="962" t="s">
        <v>479</v>
      </c>
      <c r="C69" s="963" t="s">
        <v>4518</v>
      </c>
      <c r="D69" s="964" t="s">
        <v>913</v>
      </c>
      <c r="E69" s="281"/>
      <c r="F69" s="281" t="s">
        <v>3326</v>
      </c>
      <c r="G69" s="321">
        <v>1</v>
      </c>
      <c r="H69" s="321">
        <v>1</v>
      </c>
      <c r="I69" s="321">
        <v>1</v>
      </c>
    </row>
    <row r="70" spans="1:9" s="323" customFormat="1" ht="42.75">
      <c r="A70" s="613" t="s">
        <v>2517</v>
      </c>
      <c r="B70" s="962" t="s">
        <v>479</v>
      </c>
      <c r="C70" s="963" t="s">
        <v>4519</v>
      </c>
      <c r="D70" s="964" t="s">
        <v>914</v>
      </c>
      <c r="E70" s="281"/>
      <c r="F70" s="281" t="s">
        <v>3326</v>
      </c>
      <c r="G70" s="321">
        <v>1</v>
      </c>
      <c r="H70" s="321">
        <v>1</v>
      </c>
      <c r="I70" s="321">
        <v>1</v>
      </c>
    </row>
    <row r="71" spans="1:9" s="323" customFormat="1" ht="42.75">
      <c r="A71" s="613" t="s">
        <v>2517</v>
      </c>
      <c r="B71" s="962" t="s">
        <v>479</v>
      </c>
      <c r="C71" s="963" t="s">
        <v>4520</v>
      </c>
      <c r="D71" s="964" t="s">
        <v>915</v>
      </c>
      <c r="E71" s="281"/>
      <c r="F71" s="281" t="s">
        <v>3326</v>
      </c>
      <c r="G71" s="321">
        <v>1</v>
      </c>
      <c r="H71" s="321">
        <v>1</v>
      </c>
      <c r="I71" s="321">
        <v>1</v>
      </c>
    </row>
    <row r="72" spans="1:9" s="323" customFormat="1" ht="42.75">
      <c r="A72" s="613" t="s">
        <v>2517</v>
      </c>
      <c r="B72" s="962" t="s">
        <v>479</v>
      </c>
      <c r="C72" s="963" t="s">
        <v>4521</v>
      </c>
      <c r="D72" s="964" t="s">
        <v>916</v>
      </c>
      <c r="E72" s="281"/>
      <c r="F72" s="281" t="s">
        <v>3326</v>
      </c>
      <c r="G72" s="321">
        <v>1</v>
      </c>
      <c r="H72" s="321">
        <v>1</v>
      </c>
      <c r="I72" s="321">
        <v>1</v>
      </c>
    </row>
    <row r="73" spans="1:9" s="323" customFormat="1" ht="42.75">
      <c r="A73" s="613" t="s">
        <v>2517</v>
      </c>
      <c r="B73" s="962" t="s">
        <v>479</v>
      </c>
      <c r="C73" s="963" t="s">
        <v>4522</v>
      </c>
      <c r="D73" s="964" t="s">
        <v>917</v>
      </c>
      <c r="E73" s="281"/>
      <c r="F73" s="281" t="s">
        <v>3326</v>
      </c>
      <c r="G73" s="321">
        <v>1</v>
      </c>
      <c r="H73" s="321">
        <v>1</v>
      </c>
      <c r="I73" s="321">
        <v>1</v>
      </c>
    </row>
    <row r="74" spans="1:9" s="323" customFormat="1" ht="42.75">
      <c r="A74" s="613" t="s">
        <v>2517</v>
      </c>
      <c r="B74" s="962" t="s">
        <v>479</v>
      </c>
      <c r="C74" s="963" t="s">
        <v>4523</v>
      </c>
      <c r="D74" s="964" t="s">
        <v>918</v>
      </c>
      <c r="E74" s="281"/>
      <c r="F74" s="281" t="s">
        <v>3326</v>
      </c>
      <c r="G74" s="321">
        <v>1</v>
      </c>
      <c r="H74" s="321">
        <v>1</v>
      </c>
      <c r="I74" s="321">
        <v>1</v>
      </c>
    </row>
    <row r="75" spans="1:9" s="323" customFormat="1" ht="42.75">
      <c r="A75" s="613" t="s">
        <v>2517</v>
      </c>
      <c r="B75" s="962" t="s">
        <v>479</v>
      </c>
      <c r="C75" s="963" t="s">
        <v>4524</v>
      </c>
      <c r="D75" s="964" t="s">
        <v>919</v>
      </c>
      <c r="E75" s="281"/>
      <c r="F75" s="281" t="s">
        <v>3326</v>
      </c>
      <c r="G75" s="321">
        <v>1</v>
      </c>
      <c r="H75" s="321">
        <v>1</v>
      </c>
      <c r="I75" s="321">
        <v>1</v>
      </c>
    </row>
    <row r="76" spans="1:9" s="323" customFormat="1" ht="42.75">
      <c r="A76" s="613" t="s">
        <v>2517</v>
      </c>
      <c r="B76" s="962" t="s">
        <v>479</v>
      </c>
      <c r="C76" s="963" t="s">
        <v>4525</v>
      </c>
      <c r="D76" s="964" t="s">
        <v>3393</v>
      </c>
      <c r="E76" s="281"/>
      <c r="F76" s="281" t="s">
        <v>3326</v>
      </c>
      <c r="G76" s="321">
        <v>1</v>
      </c>
      <c r="H76" s="321">
        <v>1</v>
      </c>
      <c r="I76" s="321">
        <v>1</v>
      </c>
    </row>
    <row r="77" spans="1:9" s="323" customFormat="1" ht="42.75">
      <c r="A77" s="613" t="s">
        <v>2517</v>
      </c>
      <c r="B77" s="962" t="s">
        <v>479</v>
      </c>
      <c r="C77" s="963" t="s">
        <v>4526</v>
      </c>
      <c r="D77" s="964" t="s">
        <v>3394</v>
      </c>
      <c r="E77" s="281"/>
      <c r="F77" s="281" t="s">
        <v>3326</v>
      </c>
      <c r="G77" s="321">
        <v>1</v>
      </c>
      <c r="H77" s="321">
        <v>1</v>
      </c>
      <c r="I77" s="321">
        <v>1</v>
      </c>
    </row>
    <row r="78" spans="1:9" s="323" customFormat="1" ht="42.75">
      <c r="A78" s="613" t="s">
        <v>2517</v>
      </c>
      <c r="B78" s="962" t="s">
        <v>479</v>
      </c>
      <c r="C78" s="963" t="s">
        <v>4527</v>
      </c>
      <c r="D78" s="964" t="s">
        <v>3395</v>
      </c>
      <c r="E78" s="281"/>
      <c r="F78" s="281" t="s">
        <v>3326</v>
      </c>
      <c r="G78" s="321">
        <v>1</v>
      </c>
      <c r="H78" s="321">
        <v>1</v>
      </c>
      <c r="I78" s="321">
        <v>1</v>
      </c>
    </row>
    <row r="79" spans="1:9" s="323" customFormat="1" ht="15.75" customHeight="1">
      <c r="A79" s="613" t="s">
        <v>2517</v>
      </c>
      <c r="B79" s="962" t="s">
        <v>479</v>
      </c>
      <c r="C79" s="965" t="s">
        <v>4528</v>
      </c>
      <c r="D79" s="964" t="s">
        <v>612</v>
      </c>
      <c r="E79" s="281"/>
      <c r="F79" s="281"/>
      <c r="G79" s="321">
        <v>0.8</v>
      </c>
      <c r="H79" s="321">
        <v>0.5</v>
      </c>
      <c r="I79" s="321" t="s">
        <v>44</v>
      </c>
    </row>
    <row r="80" spans="1:9" s="323" customFormat="1" ht="15.75" customHeight="1">
      <c r="A80" s="613" t="s">
        <v>2517</v>
      </c>
      <c r="B80" s="962" t="s">
        <v>479</v>
      </c>
      <c r="C80" s="965" t="s">
        <v>4529</v>
      </c>
      <c r="D80" s="964" t="s">
        <v>613</v>
      </c>
      <c r="E80" s="281"/>
      <c r="F80" s="281"/>
      <c r="G80" s="321">
        <v>0.8</v>
      </c>
      <c r="H80" s="321">
        <v>0.5</v>
      </c>
      <c r="I80" s="321" t="s">
        <v>44</v>
      </c>
    </row>
    <row r="81" spans="1:9" s="323" customFormat="1" ht="15.75" customHeight="1">
      <c r="A81" s="613" t="s">
        <v>2517</v>
      </c>
      <c r="B81" s="962" t="s">
        <v>479</v>
      </c>
      <c r="C81" s="963" t="s">
        <v>4530</v>
      </c>
      <c r="D81" s="964" t="s">
        <v>614</v>
      </c>
      <c r="E81" s="281"/>
      <c r="F81" s="281"/>
      <c r="G81" s="321">
        <v>0.8</v>
      </c>
      <c r="H81" s="321" t="s">
        <v>44</v>
      </c>
      <c r="I81" s="321" t="s">
        <v>44</v>
      </c>
    </row>
    <row r="82" spans="1:9" s="323" customFormat="1" ht="15.75" customHeight="1">
      <c r="A82" s="613" t="s">
        <v>2517</v>
      </c>
      <c r="B82" s="962" t="s">
        <v>479</v>
      </c>
      <c r="C82" s="963" t="s">
        <v>4531</v>
      </c>
      <c r="D82" s="964" t="s">
        <v>2518</v>
      </c>
      <c r="E82" s="281"/>
      <c r="F82" s="281"/>
      <c r="G82" s="321">
        <v>0.8</v>
      </c>
      <c r="H82" s="321" t="s">
        <v>44</v>
      </c>
      <c r="I82" s="321" t="s">
        <v>44</v>
      </c>
    </row>
    <row r="83" spans="1:9" s="323" customFormat="1" ht="15.75" customHeight="1">
      <c r="A83" s="613" t="s">
        <v>2517</v>
      </c>
      <c r="B83" s="962" t="s">
        <v>479</v>
      </c>
      <c r="C83" s="963" t="s">
        <v>4532</v>
      </c>
      <c r="D83" s="964" t="s">
        <v>4854</v>
      </c>
      <c r="E83" s="281"/>
      <c r="F83" s="281"/>
      <c r="G83" s="321">
        <v>0.8</v>
      </c>
      <c r="H83" s="321">
        <v>0.5</v>
      </c>
      <c r="I83" s="321" t="s">
        <v>44</v>
      </c>
    </row>
    <row r="84" spans="1:9" s="323" customFormat="1" ht="15.75" customHeight="1">
      <c r="A84" s="613" t="s">
        <v>2517</v>
      </c>
      <c r="B84" s="962" t="s">
        <v>479</v>
      </c>
      <c r="C84" s="965" t="s">
        <v>4533</v>
      </c>
      <c r="D84" s="964" t="s">
        <v>2520</v>
      </c>
      <c r="E84" s="281"/>
      <c r="F84" s="281"/>
      <c r="G84" s="321">
        <v>0.8</v>
      </c>
      <c r="H84" s="321" t="s">
        <v>44</v>
      </c>
      <c r="I84" s="321" t="s">
        <v>44</v>
      </c>
    </row>
    <row r="85" spans="1:9" s="323" customFormat="1" ht="15.75" customHeight="1">
      <c r="A85" s="613" t="s">
        <v>2517</v>
      </c>
      <c r="B85" s="962" t="s">
        <v>479</v>
      </c>
      <c r="C85" s="965" t="s">
        <v>4534</v>
      </c>
      <c r="D85" s="964" t="s">
        <v>2521</v>
      </c>
      <c r="E85" s="281"/>
      <c r="F85" s="281"/>
      <c r="G85" s="321">
        <v>0.8</v>
      </c>
      <c r="H85" s="321" t="s">
        <v>44</v>
      </c>
      <c r="I85" s="321" t="s">
        <v>44</v>
      </c>
    </row>
    <row r="86" spans="1:9" s="323" customFormat="1" ht="15.75" customHeight="1">
      <c r="A86" s="613" t="s">
        <v>2517</v>
      </c>
      <c r="B86" s="962" t="s">
        <v>479</v>
      </c>
      <c r="C86" s="963" t="s">
        <v>4535</v>
      </c>
      <c r="D86" s="964" t="s">
        <v>4853</v>
      </c>
      <c r="E86" s="281"/>
      <c r="F86" s="281" t="s">
        <v>3326</v>
      </c>
      <c r="G86" s="321" t="s">
        <v>293</v>
      </c>
      <c r="H86" s="321" t="s">
        <v>44</v>
      </c>
      <c r="I86" s="321" t="s">
        <v>44</v>
      </c>
    </row>
    <row r="87" spans="1:9" s="323" customFormat="1" ht="28.5" customHeight="1">
      <c r="A87" s="613" t="s">
        <v>2517</v>
      </c>
      <c r="B87" s="962" t="s">
        <v>479</v>
      </c>
      <c r="C87" s="963" t="s">
        <v>4536</v>
      </c>
      <c r="D87" s="964" t="s">
        <v>2523</v>
      </c>
      <c r="E87" s="281"/>
      <c r="F87" s="281"/>
      <c r="G87" s="321">
        <v>0.8</v>
      </c>
      <c r="H87" s="321">
        <v>0.5</v>
      </c>
      <c r="I87" s="321" t="s">
        <v>44</v>
      </c>
    </row>
    <row r="88" spans="1:9" s="323" customFormat="1" ht="28.5" customHeight="1">
      <c r="A88" s="613" t="s">
        <v>2517</v>
      </c>
      <c r="B88" s="962" t="s">
        <v>479</v>
      </c>
      <c r="C88" s="963" t="s">
        <v>4537</v>
      </c>
      <c r="D88" s="964" t="s">
        <v>2524</v>
      </c>
      <c r="E88" s="281"/>
      <c r="F88" s="281"/>
      <c r="G88" s="321">
        <v>0.8</v>
      </c>
      <c r="H88" s="321">
        <v>0.5</v>
      </c>
      <c r="I88" s="321" t="s">
        <v>44</v>
      </c>
    </row>
    <row r="89" spans="1:9" s="323" customFormat="1" ht="28.5" customHeight="1">
      <c r="A89" s="613" t="s">
        <v>2517</v>
      </c>
      <c r="B89" s="962" t="s">
        <v>479</v>
      </c>
      <c r="C89" s="963" t="s">
        <v>4538</v>
      </c>
      <c r="D89" s="964" t="s">
        <v>2525</v>
      </c>
      <c r="E89" s="281"/>
      <c r="F89" s="281"/>
      <c r="G89" s="321">
        <v>0.8</v>
      </c>
      <c r="H89" s="321">
        <v>0.5</v>
      </c>
      <c r="I89" s="321" t="s">
        <v>44</v>
      </c>
    </row>
    <row r="90" spans="1:9" s="323" customFormat="1" ht="28.5" customHeight="1">
      <c r="A90" s="613" t="s">
        <v>2517</v>
      </c>
      <c r="B90" s="962" t="s">
        <v>479</v>
      </c>
      <c r="C90" s="963" t="s">
        <v>4539</v>
      </c>
      <c r="D90" s="964" t="s">
        <v>2526</v>
      </c>
      <c r="E90" s="281"/>
      <c r="F90" s="281"/>
      <c r="G90" s="321">
        <v>0.8</v>
      </c>
      <c r="H90" s="321">
        <v>0.5</v>
      </c>
      <c r="I90" s="321" t="s">
        <v>44</v>
      </c>
    </row>
    <row r="91" spans="1:9" s="323" customFormat="1" ht="28.5" customHeight="1">
      <c r="A91" s="613" t="s">
        <v>2517</v>
      </c>
      <c r="B91" s="962" t="s">
        <v>479</v>
      </c>
      <c r="C91" s="963" t="s">
        <v>4540</v>
      </c>
      <c r="D91" s="964" t="s">
        <v>2527</v>
      </c>
      <c r="E91" s="281"/>
      <c r="F91" s="281"/>
      <c r="G91" s="321">
        <v>0.8</v>
      </c>
      <c r="H91" s="321">
        <v>0.5</v>
      </c>
      <c r="I91" s="321" t="s">
        <v>44</v>
      </c>
    </row>
    <row r="92" spans="1:9" s="323" customFormat="1" ht="28.5" customHeight="1">
      <c r="A92" s="613" t="s">
        <v>2517</v>
      </c>
      <c r="B92" s="962" t="s">
        <v>479</v>
      </c>
      <c r="C92" s="963" t="s">
        <v>4541</v>
      </c>
      <c r="D92" s="964" t="s">
        <v>5718</v>
      </c>
      <c r="E92" s="281"/>
      <c r="F92" s="281" t="s">
        <v>3324</v>
      </c>
      <c r="G92" s="321" t="s">
        <v>44</v>
      </c>
      <c r="H92" s="321">
        <v>0.2</v>
      </c>
      <c r="I92" s="321">
        <v>1</v>
      </c>
    </row>
    <row r="93" spans="1:9" s="323" customFormat="1" ht="28.5" customHeight="1">
      <c r="A93" s="613" t="s">
        <v>2517</v>
      </c>
      <c r="B93" s="962" t="s">
        <v>479</v>
      </c>
      <c r="C93" s="963" t="s">
        <v>4542</v>
      </c>
      <c r="D93" s="964" t="s">
        <v>5719</v>
      </c>
      <c r="E93" s="281"/>
      <c r="F93" s="281"/>
      <c r="G93" s="321">
        <v>0.8</v>
      </c>
      <c r="H93" s="321" t="s">
        <v>44</v>
      </c>
      <c r="I93" s="321" t="s">
        <v>44</v>
      </c>
    </row>
    <row r="94" spans="1:9" s="323" customFormat="1" ht="28.5" customHeight="1">
      <c r="A94" s="613" t="s">
        <v>2517</v>
      </c>
      <c r="B94" s="962" t="s">
        <v>479</v>
      </c>
      <c r="C94" s="963" t="s">
        <v>4543</v>
      </c>
      <c r="D94" s="964" t="s">
        <v>5720</v>
      </c>
      <c r="E94" s="281"/>
      <c r="F94" s="281"/>
      <c r="G94" s="321">
        <v>0.8</v>
      </c>
      <c r="H94" s="321" t="s">
        <v>44</v>
      </c>
      <c r="I94" s="321" t="s">
        <v>44</v>
      </c>
    </row>
    <row r="95" spans="1:9" s="323" customFormat="1" ht="28.5" customHeight="1">
      <c r="A95" s="613" t="s">
        <v>2517</v>
      </c>
      <c r="B95" s="962" t="s">
        <v>479</v>
      </c>
      <c r="C95" s="963" t="s">
        <v>4544</v>
      </c>
      <c r="D95" s="964" t="s">
        <v>5721</v>
      </c>
      <c r="E95" s="281"/>
      <c r="F95" s="281"/>
      <c r="G95" s="321">
        <v>0.8</v>
      </c>
      <c r="H95" s="321" t="s">
        <v>44</v>
      </c>
      <c r="I95" s="321" t="s">
        <v>44</v>
      </c>
    </row>
    <row r="96" spans="1:9" s="323" customFormat="1" ht="28.5">
      <c r="A96" s="613" t="s">
        <v>2517</v>
      </c>
      <c r="B96" s="962" t="s">
        <v>479</v>
      </c>
      <c r="C96" s="963" t="s">
        <v>4545</v>
      </c>
      <c r="D96" s="964" t="s">
        <v>4546</v>
      </c>
      <c r="E96" s="281"/>
      <c r="F96" s="281" t="s">
        <v>3324</v>
      </c>
      <c r="G96" s="321" t="s">
        <v>44</v>
      </c>
      <c r="H96" s="321">
        <v>0.5</v>
      </c>
      <c r="I96" s="321">
        <v>1</v>
      </c>
    </row>
    <row r="97" spans="1:9" s="323" customFormat="1" ht="28.5" customHeight="1">
      <c r="A97" s="613" t="s">
        <v>2517</v>
      </c>
      <c r="B97" s="962" t="s">
        <v>479</v>
      </c>
      <c r="C97" s="963" t="s">
        <v>4547</v>
      </c>
      <c r="D97" s="964" t="s">
        <v>4548</v>
      </c>
      <c r="E97" s="281"/>
      <c r="F97" s="281"/>
      <c r="G97" s="321">
        <v>0.8</v>
      </c>
      <c r="H97" s="321" t="s">
        <v>44</v>
      </c>
      <c r="I97" s="321" t="s">
        <v>44</v>
      </c>
    </row>
    <row r="98" spans="1:9" s="323" customFormat="1" ht="28.5" customHeight="1">
      <c r="A98" s="613" t="s">
        <v>2517</v>
      </c>
      <c r="B98" s="962" t="s">
        <v>479</v>
      </c>
      <c r="C98" s="963" t="s">
        <v>4549</v>
      </c>
      <c r="D98" s="964" t="s">
        <v>4550</v>
      </c>
      <c r="E98" s="281"/>
      <c r="F98" s="281"/>
      <c r="G98" s="321">
        <v>0.8</v>
      </c>
      <c r="H98" s="321" t="s">
        <v>44</v>
      </c>
      <c r="I98" s="321" t="s">
        <v>44</v>
      </c>
    </row>
    <row r="99" spans="1:9" s="323" customFormat="1" ht="28.5" customHeight="1">
      <c r="A99" s="613" t="s">
        <v>2517</v>
      </c>
      <c r="B99" s="962" t="s">
        <v>479</v>
      </c>
      <c r="C99" s="963" t="s">
        <v>4551</v>
      </c>
      <c r="D99" s="964" t="s">
        <v>4552</v>
      </c>
      <c r="E99" s="281"/>
      <c r="F99" s="281"/>
      <c r="G99" s="321">
        <v>0.8</v>
      </c>
      <c r="H99" s="321" t="s">
        <v>44</v>
      </c>
      <c r="I99" s="321" t="s">
        <v>44</v>
      </c>
    </row>
    <row r="100" spans="1:9" s="323" customFormat="1" ht="42.75">
      <c r="A100" s="613" t="s">
        <v>2517</v>
      </c>
      <c r="B100" s="962" t="s">
        <v>479</v>
      </c>
      <c r="C100" s="963" t="s">
        <v>4553</v>
      </c>
      <c r="D100" s="964" t="s">
        <v>4554</v>
      </c>
      <c r="E100" s="281"/>
      <c r="F100" s="281" t="s">
        <v>3324</v>
      </c>
      <c r="G100" s="321" t="s">
        <v>44</v>
      </c>
      <c r="H100" s="321">
        <v>0.5</v>
      </c>
      <c r="I100" s="321">
        <v>1</v>
      </c>
    </row>
    <row r="101" spans="1:9" s="323" customFormat="1" ht="42.75" customHeight="1">
      <c r="A101" s="613" t="s">
        <v>2517</v>
      </c>
      <c r="B101" s="962" t="s">
        <v>479</v>
      </c>
      <c r="C101" s="963" t="s">
        <v>4555</v>
      </c>
      <c r="D101" s="964" t="s">
        <v>4556</v>
      </c>
      <c r="E101" s="281"/>
      <c r="F101" s="281"/>
      <c r="G101" s="321">
        <v>0.8</v>
      </c>
      <c r="H101" s="321" t="s">
        <v>44</v>
      </c>
      <c r="I101" s="321" t="s">
        <v>44</v>
      </c>
    </row>
    <row r="102" spans="1:9" s="323" customFormat="1" ht="42.75" customHeight="1">
      <c r="A102" s="613" t="s">
        <v>2517</v>
      </c>
      <c r="B102" s="962" t="s">
        <v>479</v>
      </c>
      <c r="C102" s="963" t="s">
        <v>4557</v>
      </c>
      <c r="D102" s="964" t="s">
        <v>4558</v>
      </c>
      <c r="E102" s="281"/>
      <c r="F102" s="281"/>
      <c r="G102" s="321">
        <v>0.8</v>
      </c>
      <c r="H102" s="321" t="s">
        <v>44</v>
      </c>
      <c r="I102" s="321" t="s">
        <v>44</v>
      </c>
    </row>
    <row r="103" spans="1:9" s="323" customFormat="1" ht="42.75" customHeight="1">
      <c r="A103" s="613" t="s">
        <v>2517</v>
      </c>
      <c r="B103" s="962" t="s">
        <v>479</v>
      </c>
      <c r="C103" s="963" t="s">
        <v>4559</v>
      </c>
      <c r="D103" s="964" t="s">
        <v>4560</v>
      </c>
      <c r="E103" s="281"/>
      <c r="F103" s="281"/>
      <c r="G103" s="321">
        <v>0.8</v>
      </c>
      <c r="H103" s="321" t="s">
        <v>44</v>
      </c>
      <c r="I103" s="321" t="s">
        <v>44</v>
      </c>
    </row>
    <row r="104" spans="1:9" s="323" customFormat="1" ht="42.75">
      <c r="A104" s="613" t="s">
        <v>2517</v>
      </c>
      <c r="B104" s="962" t="s">
        <v>479</v>
      </c>
      <c r="C104" s="963" t="s">
        <v>4561</v>
      </c>
      <c r="D104" s="964" t="s">
        <v>4562</v>
      </c>
      <c r="E104" s="281"/>
      <c r="F104" s="281" t="s">
        <v>3324</v>
      </c>
      <c r="G104" s="321" t="s">
        <v>44</v>
      </c>
      <c r="H104" s="321">
        <v>0.5</v>
      </c>
      <c r="I104" s="321">
        <v>1</v>
      </c>
    </row>
    <row r="105" spans="1:9" s="323" customFormat="1" ht="42.75" customHeight="1">
      <c r="A105" s="613" t="s">
        <v>2517</v>
      </c>
      <c r="B105" s="962" t="s">
        <v>479</v>
      </c>
      <c r="C105" s="963" t="s">
        <v>4563</v>
      </c>
      <c r="D105" s="964" t="s">
        <v>4564</v>
      </c>
      <c r="E105" s="281"/>
      <c r="F105" s="281"/>
      <c r="G105" s="321">
        <v>0.8</v>
      </c>
      <c r="H105" s="321" t="s">
        <v>44</v>
      </c>
      <c r="I105" s="321" t="s">
        <v>44</v>
      </c>
    </row>
    <row r="106" spans="1:9" s="323" customFormat="1" ht="42.75" customHeight="1">
      <c r="A106" s="613" t="s">
        <v>2517</v>
      </c>
      <c r="B106" s="962" t="s">
        <v>479</v>
      </c>
      <c r="C106" s="963" t="s">
        <v>4565</v>
      </c>
      <c r="D106" s="964" t="s">
        <v>4566</v>
      </c>
      <c r="E106" s="281"/>
      <c r="F106" s="281"/>
      <c r="G106" s="321">
        <v>0.8</v>
      </c>
      <c r="H106" s="321" t="s">
        <v>44</v>
      </c>
      <c r="I106" s="321" t="s">
        <v>44</v>
      </c>
    </row>
    <row r="107" spans="1:9" s="323" customFormat="1" ht="42.75" customHeight="1">
      <c r="A107" s="613" t="s">
        <v>2517</v>
      </c>
      <c r="B107" s="962" t="s">
        <v>479</v>
      </c>
      <c r="C107" s="963" t="s">
        <v>4567</v>
      </c>
      <c r="D107" s="964" t="s">
        <v>4568</v>
      </c>
      <c r="E107" s="281"/>
      <c r="F107" s="281"/>
      <c r="G107" s="321">
        <v>0.8</v>
      </c>
      <c r="H107" s="321" t="s">
        <v>44</v>
      </c>
      <c r="I107" s="321" t="s">
        <v>44</v>
      </c>
    </row>
    <row r="108" spans="1:9" s="323" customFormat="1" ht="15.75" customHeight="1">
      <c r="A108" s="613" t="s">
        <v>2517</v>
      </c>
      <c r="B108" s="962" t="s">
        <v>479</v>
      </c>
      <c r="C108" s="963" t="s">
        <v>4569</v>
      </c>
      <c r="D108" s="964" t="s">
        <v>4570</v>
      </c>
      <c r="E108" s="281"/>
      <c r="F108" s="281"/>
      <c r="G108" s="321">
        <v>0.8</v>
      </c>
      <c r="H108" s="321">
        <v>0.5</v>
      </c>
      <c r="I108" s="321" t="s">
        <v>44</v>
      </c>
    </row>
    <row r="109" spans="1:9" s="323" customFormat="1" ht="15.75" customHeight="1">
      <c r="A109" s="613" t="s">
        <v>2533</v>
      </c>
      <c r="B109" s="962" t="s">
        <v>485</v>
      </c>
      <c r="C109" s="965" t="s">
        <v>2534</v>
      </c>
      <c r="D109" s="964" t="s">
        <v>615</v>
      </c>
      <c r="E109" s="281"/>
      <c r="F109" s="281"/>
      <c r="G109" s="321">
        <v>0.5</v>
      </c>
      <c r="H109" s="321">
        <v>0.2</v>
      </c>
      <c r="I109" s="321" t="s">
        <v>44</v>
      </c>
    </row>
    <row r="110" spans="1:9" s="323" customFormat="1" ht="28.5">
      <c r="A110" s="613" t="s">
        <v>2533</v>
      </c>
      <c r="B110" s="962" t="s">
        <v>485</v>
      </c>
      <c r="C110" s="963" t="s">
        <v>2535</v>
      </c>
      <c r="D110" s="964" t="s">
        <v>868</v>
      </c>
      <c r="E110" s="281" t="s">
        <v>3325</v>
      </c>
      <c r="F110" s="281" t="s">
        <v>3324</v>
      </c>
      <c r="G110" s="321">
        <v>1</v>
      </c>
      <c r="H110" s="321">
        <v>0.9</v>
      </c>
      <c r="I110" s="321">
        <v>1</v>
      </c>
    </row>
    <row r="111" spans="1:9" s="323" customFormat="1" ht="28.5">
      <c r="A111" s="613" t="s">
        <v>2533</v>
      </c>
      <c r="B111" s="962" t="s">
        <v>485</v>
      </c>
      <c r="C111" s="963" t="s">
        <v>2536</v>
      </c>
      <c r="D111" s="964" t="s">
        <v>869</v>
      </c>
      <c r="E111" s="281" t="s">
        <v>3325</v>
      </c>
      <c r="F111" s="281" t="s">
        <v>3324</v>
      </c>
      <c r="G111" s="321">
        <v>1</v>
      </c>
      <c r="H111" s="321">
        <v>0.9</v>
      </c>
      <c r="I111" s="321">
        <v>1</v>
      </c>
    </row>
    <row r="112" spans="1:9" s="323" customFormat="1" ht="28.5" customHeight="1">
      <c r="A112" s="613" t="s">
        <v>2533</v>
      </c>
      <c r="B112" s="962" t="s">
        <v>485</v>
      </c>
      <c r="C112" s="963" t="s">
        <v>2537</v>
      </c>
      <c r="D112" s="964" t="s">
        <v>870</v>
      </c>
      <c r="E112" s="281" t="s">
        <v>3325</v>
      </c>
      <c r="F112" s="281"/>
      <c r="G112" s="322">
        <v>0.95</v>
      </c>
      <c r="H112" s="322">
        <v>0.85</v>
      </c>
      <c r="I112" s="321" t="s">
        <v>44</v>
      </c>
    </row>
    <row r="113" spans="1:9" s="323" customFormat="1" ht="28.5" customHeight="1">
      <c r="A113" s="613" t="s">
        <v>2533</v>
      </c>
      <c r="B113" s="962" t="s">
        <v>485</v>
      </c>
      <c r="C113" s="963" t="s">
        <v>2538</v>
      </c>
      <c r="D113" s="964" t="s">
        <v>871</v>
      </c>
      <c r="E113" s="281" t="s">
        <v>3325</v>
      </c>
      <c r="F113" s="281"/>
      <c r="G113" s="322">
        <v>0.95</v>
      </c>
      <c r="H113" s="322">
        <v>0.85</v>
      </c>
      <c r="I113" s="321" t="s">
        <v>44</v>
      </c>
    </row>
    <row r="114" spans="1:9" s="323" customFormat="1">
      <c r="A114" s="613" t="s">
        <v>2533</v>
      </c>
      <c r="B114" s="962" t="s">
        <v>485</v>
      </c>
      <c r="C114" s="963" t="s">
        <v>2539</v>
      </c>
      <c r="D114" s="964" t="s">
        <v>873</v>
      </c>
      <c r="E114" s="281" t="s">
        <v>3325</v>
      </c>
      <c r="F114" s="281" t="s">
        <v>3324</v>
      </c>
      <c r="G114" s="321">
        <v>1</v>
      </c>
      <c r="H114" s="321">
        <v>0.9</v>
      </c>
      <c r="I114" s="321">
        <v>1</v>
      </c>
    </row>
    <row r="115" spans="1:9" s="323" customFormat="1" ht="15.75" customHeight="1">
      <c r="A115" s="613" t="s">
        <v>2540</v>
      </c>
      <c r="B115" s="962" t="s">
        <v>490</v>
      </c>
      <c r="C115" s="963" t="s">
        <v>2541</v>
      </c>
      <c r="D115" s="964" t="s">
        <v>616</v>
      </c>
      <c r="E115" s="281"/>
      <c r="F115" s="281"/>
      <c r="G115" s="321">
        <v>0.5</v>
      </c>
      <c r="H115" s="321">
        <v>0.2</v>
      </c>
      <c r="I115" s="321" t="s">
        <v>44</v>
      </c>
    </row>
    <row r="116" spans="1:9" s="323" customFormat="1">
      <c r="A116" s="613" t="s">
        <v>2540</v>
      </c>
      <c r="B116" s="962" t="s">
        <v>490</v>
      </c>
      <c r="C116" s="963" t="s">
        <v>2542</v>
      </c>
      <c r="D116" s="964" t="s">
        <v>617</v>
      </c>
      <c r="E116" s="281" t="s">
        <v>3325</v>
      </c>
      <c r="F116" s="281" t="s">
        <v>3324</v>
      </c>
      <c r="G116" s="322">
        <v>1</v>
      </c>
      <c r="H116" s="321">
        <v>0.9</v>
      </c>
      <c r="I116" s="322">
        <v>1</v>
      </c>
    </row>
    <row r="117" spans="1:9" s="323" customFormat="1">
      <c r="A117" s="613" t="s">
        <v>2540</v>
      </c>
      <c r="B117" s="962" t="s">
        <v>490</v>
      </c>
      <c r="C117" s="963" t="s">
        <v>2543</v>
      </c>
      <c r="D117" s="964" t="s">
        <v>618</v>
      </c>
      <c r="E117" s="281" t="s">
        <v>3325</v>
      </c>
      <c r="F117" s="281" t="s">
        <v>3324</v>
      </c>
      <c r="G117" s="322">
        <v>1</v>
      </c>
      <c r="H117" s="321">
        <v>0.9</v>
      </c>
      <c r="I117" s="322">
        <v>1</v>
      </c>
    </row>
    <row r="118" spans="1:9" s="323" customFormat="1">
      <c r="A118" s="613" t="s">
        <v>2540</v>
      </c>
      <c r="B118" s="962" t="s">
        <v>490</v>
      </c>
      <c r="C118" s="963" t="s">
        <v>2544</v>
      </c>
      <c r="D118" s="964" t="s">
        <v>619</v>
      </c>
      <c r="E118" s="281" t="s">
        <v>3325</v>
      </c>
      <c r="F118" s="281" t="s">
        <v>3324</v>
      </c>
      <c r="G118" s="322">
        <v>1</v>
      </c>
      <c r="H118" s="321">
        <v>0.9</v>
      </c>
      <c r="I118" s="322">
        <v>1</v>
      </c>
    </row>
    <row r="119" spans="1:9" s="323" customFormat="1">
      <c r="A119" s="613" t="s">
        <v>2540</v>
      </c>
      <c r="B119" s="962" t="s">
        <v>490</v>
      </c>
      <c r="C119" s="963" t="s">
        <v>2545</v>
      </c>
      <c r="D119" s="964" t="s">
        <v>620</v>
      </c>
      <c r="E119" s="281" t="s">
        <v>3325</v>
      </c>
      <c r="F119" s="281" t="s">
        <v>3324</v>
      </c>
      <c r="G119" s="322">
        <v>1</v>
      </c>
      <c r="H119" s="321">
        <v>0.9</v>
      </c>
      <c r="I119" s="322">
        <v>1</v>
      </c>
    </row>
    <row r="120" spans="1:9" s="323" customFormat="1">
      <c r="A120" s="613" t="s">
        <v>2540</v>
      </c>
      <c r="B120" s="962" t="s">
        <v>490</v>
      </c>
      <c r="C120" s="963" t="s">
        <v>2546</v>
      </c>
      <c r="D120" s="964" t="s">
        <v>621</v>
      </c>
      <c r="E120" s="281" t="s">
        <v>3325</v>
      </c>
      <c r="F120" s="281" t="s">
        <v>3324</v>
      </c>
      <c r="G120" s="322">
        <v>1</v>
      </c>
      <c r="H120" s="321">
        <v>0.9</v>
      </c>
      <c r="I120" s="322">
        <v>1</v>
      </c>
    </row>
    <row r="121" spans="1:9" s="323" customFormat="1" ht="28.5" customHeight="1">
      <c r="A121" s="613" t="s">
        <v>2547</v>
      </c>
      <c r="B121" s="962" t="s">
        <v>493</v>
      </c>
      <c r="C121" s="963" t="s">
        <v>2548</v>
      </c>
      <c r="D121" s="964" t="s">
        <v>622</v>
      </c>
      <c r="E121" s="281"/>
      <c r="F121" s="281"/>
      <c r="G121" s="321">
        <v>0.5</v>
      </c>
      <c r="H121" s="321">
        <v>0.2</v>
      </c>
      <c r="I121" s="321" t="s">
        <v>44</v>
      </c>
    </row>
    <row r="122" spans="1:9" s="323" customFormat="1" ht="15.75" customHeight="1">
      <c r="A122" s="613" t="s">
        <v>2547</v>
      </c>
      <c r="B122" s="962" t="s">
        <v>493</v>
      </c>
      <c r="C122" s="963" t="s">
        <v>2549</v>
      </c>
      <c r="D122" s="964" t="s">
        <v>623</v>
      </c>
      <c r="E122" s="281"/>
      <c r="F122" s="281"/>
      <c r="G122" s="321">
        <v>0.5</v>
      </c>
      <c r="H122" s="321">
        <v>0.2</v>
      </c>
      <c r="I122" s="321" t="s">
        <v>44</v>
      </c>
    </row>
    <row r="123" spans="1:9" s="323" customFormat="1" ht="15.75" customHeight="1">
      <c r="A123" s="613" t="s">
        <v>2550</v>
      </c>
      <c r="B123" s="962" t="s">
        <v>496</v>
      </c>
      <c r="C123" s="963" t="s">
        <v>2551</v>
      </c>
      <c r="D123" s="964" t="s">
        <v>624</v>
      </c>
      <c r="E123" s="281"/>
      <c r="F123" s="281"/>
      <c r="G123" s="321">
        <v>0.5</v>
      </c>
      <c r="H123" s="321">
        <v>0.2</v>
      </c>
      <c r="I123" s="321" t="s">
        <v>44</v>
      </c>
    </row>
    <row r="124" spans="1:9" s="323" customFormat="1" ht="28.5" customHeight="1">
      <c r="A124" s="613" t="s">
        <v>2552</v>
      </c>
      <c r="B124" s="962" t="s">
        <v>499</v>
      </c>
      <c r="C124" s="963" t="s">
        <v>2553</v>
      </c>
      <c r="D124" s="964" t="s">
        <v>625</v>
      </c>
      <c r="E124" s="281"/>
      <c r="F124" s="281"/>
      <c r="G124" s="321">
        <v>0.5</v>
      </c>
      <c r="H124" s="321">
        <v>0.2</v>
      </c>
      <c r="I124" s="321" t="s">
        <v>44</v>
      </c>
    </row>
    <row r="125" spans="1:9" s="323" customFormat="1" ht="28.5" customHeight="1">
      <c r="A125" s="613" t="s">
        <v>2554</v>
      </c>
      <c r="B125" s="962" t="s">
        <v>501</v>
      </c>
      <c r="C125" s="963" t="s">
        <v>2555</v>
      </c>
      <c r="D125" s="964" t="s">
        <v>708</v>
      </c>
      <c r="E125" s="281" t="s">
        <v>3325</v>
      </c>
      <c r="F125" s="281" t="s">
        <v>3324</v>
      </c>
      <c r="G125" s="322" t="s">
        <v>293</v>
      </c>
      <c r="H125" s="321">
        <v>0.9</v>
      </c>
      <c r="I125" s="322">
        <v>1</v>
      </c>
    </row>
    <row r="126" spans="1:9" s="323" customFormat="1" ht="28.5" customHeight="1">
      <c r="A126" s="613" t="s">
        <v>2554</v>
      </c>
      <c r="B126" s="962" t="s">
        <v>501</v>
      </c>
      <c r="C126" s="963" t="s">
        <v>2556</v>
      </c>
      <c r="D126" s="964" t="s">
        <v>712</v>
      </c>
      <c r="E126" s="281" t="s">
        <v>3325</v>
      </c>
      <c r="F126" s="281"/>
      <c r="G126" s="322">
        <v>0.95</v>
      </c>
      <c r="H126" s="322">
        <v>0.85</v>
      </c>
      <c r="I126" s="321" t="s">
        <v>44</v>
      </c>
    </row>
    <row r="127" spans="1:9" s="323" customFormat="1" ht="28.5" customHeight="1">
      <c r="A127" s="613" t="s">
        <v>2554</v>
      </c>
      <c r="B127" s="962" t="s">
        <v>501</v>
      </c>
      <c r="C127" s="963" t="s">
        <v>2557</v>
      </c>
      <c r="D127" s="964" t="s">
        <v>713</v>
      </c>
      <c r="E127" s="281" t="s">
        <v>3325</v>
      </c>
      <c r="F127" s="281"/>
      <c r="G127" s="322">
        <v>0.95</v>
      </c>
      <c r="H127" s="322">
        <v>0.85</v>
      </c>
      <c r="I127" s="321" t="s">
        <v>44</v>
      </c>
    </row>
    <row r="128" spans="1:9" s="323" customFormat="1" ht="28.5" customHeight="1">
      <c r="A128" s="613" t="s">
        <v>2558</v>
      </c>
      <c r="B128" s="962" t="s">
        <v>504</v>
      </c>
      <c r="C128" s="963" t="s">
        <v>2559</v>
      </c>
      <c r="D128" s="964" t="s">
        <v>505</v>
      </c>
      <c r="E128" s="281"/>
      <c r="F128" s="281"/>
      <c r="G128" s="321">
        <v>0.5</v>
      </c>
      <c r="H128" s="321">
        <v>0.2</v>
      </c>
      <c r="I128" s="321" t="s">
        <v>44</v>
      </c>
    </row>
    <row r="129" spans="1:9" s="323" customFormat="1">
      <c r="A129" s="613" t="s">
        <v>2560</v>
      </c>
      <c r="B129" s="962" t="s">
        <v>506</v>
      </c>
      <c r="C129" s="963" t="s">
        <v>2561</v>
      </c>
      <c r="D129" s="964" t="s">
        <v>626</v>
      </c>
      <c r="E129" s="281"/>
      <c r="F129" s="281" t="s">
        <v>3324</v>
      </c>
      <c r="G129" s="321">
        <v>0.75</v>
      </c>
      <c r="H129" s="321">
        <v>0.2</v>
      </c>
      <c r="I129" s="321">
        <v>1</v>
      </c>
    </row>
    <row r="130" spans="1:9" s="323" customFormat="1" ht="28.5" customHeight="1">
      <c r="A130" s="613" t="s">
        <v>2562</v>
      </c>
      <c r="B130" s="962" t="s">
        <v>511</v>
      </c>
      <c r="C130" s="963" t="s">
        <v>2563</v>
      </c>
      <c r="D130" s="964" t="s">
        <v>627</v>
      </c>
      <c r="E130" s="281" t="s">
        <v>3325</v>
      </c>
      <c r="F130" s="281"/>
      <c r="G130" s="322">
        <v>0.95</v>
      </c>
      <c r="H130" s="322">
        <v>0.85</v>
      </c>
      <c r="I130" s="321" t="s">
        <v>44</v>
      </c>
    </row>
    <row r="131" spans="1:9" s="323" customFormat="1" ht="28.5" customHeight="1">
      <c r="A131" s="613" t="s">
        <v>2564</v>
      </c>
      <c r="B131" s="962" t="s">
        <v>513</v>
      </c>
      <c r="C131" s="963" t="s">
        <v>2565</v>
      </c>
      <c r="D131" s="964" t="s">
        <v>728</v>
      </c>
      <c r="E131" s="281" t="s">
        <v>3325</v>
      </c>
      <c r="F131" s="281"/>
      <c r="G131" s="322">
        <v>0.95</v>
      </c>
      <c r="H131" s="322">
        <v>0.85</v>
      </c>
      <c r="I131" s="321" t="s">
        <v>44</v>
      </c>
    </row>
    <row r="132" spans="1:9" s="323" customFormat="1" ht="28.5" customHeight="1">
      <c r="A132" s="613" t="s">
        <v>2564</v>
      </c>
      <c r="B132" s="962" t="s">
        <v>513</v>
      </c>
      <c r="C132" s="963" t="s">
        <v>2566</v>
      </c>
      <c r="D132" s="964" t="s">
        <v>729</v>
      </c>
      <c r="E132" s="281" t="s">
        <v>3325</v>
      </c>
      <c r="F132" s="281"/>
      <c r="G132" s="322">
        <v>0.95</v>
      </c>
      <c r="H132" s="322">
        <v>0.85</v>
      </c>
      <c r="I132" s="321" t="s">
        <v>44</v>
      </c>
    </row>
    <row r="133" spans="1:9" s="323" customFormat="1" ht="28.5" customHeight="1">
      <c r="A133" s="613" t="s">
        <v>2564</v>
      </c>
      <c r="B133" s="962" t="s">
        <v>513</v>
      </c>
      <c r="C133" s="963" t="s">
        <v>2567</v>
      </c>
      <c r="D133" s="964" t="s">
        <v>730</v>
      </c>
      <c r="E133" s="281" t="s">
        <v>3325</v>
      </c>
      <c r="F133" s="281"/>
      <c r="G133" s="322">
        <v>0.95</v>
      </c>
      <c r="H133" s="322">
        <v>0.85</v>
      </c>
      <c r="I133" s="321" t="s">
        <v>44</v>
      </c>
    </row>
    <row r="134" spans="1:9" s="323" customFormat="1" ht="28.5" customHeight="1">
      <c r="A134" s="613" t="s">
        <v>2564</v>
      </c>
      <c r="B134" s="962" t="s">
        <v>513</v>
      </c>
      <c r="C134" s="963" t="s">
        <v>2568</v>
      </c>
      <c r="D134" s="964" t="s">
        <v>899</v>
      </c>
      <c r="E134" s="281"/>
      <c r="F134" s="281"/>
      <c r="G134" s="321">
        <v>0.5</v>
      </c>
      <c r="H134" s="321">
        <v>0.2</v>
      </c>
      <c r="I134" s="321" t="s">
        <v>44</v>
      </c>
    </row>
    <row r="135" spans="1:9" s="323" customFormat="1" ht="28.5" customHeight="1">
      <c r="A135" s="613" t="s">
        <v>2569</v>
      </c>
      <c r="B135" s="962" t="s">
        <v>519</v>
      </c>
      <c r="C135" s="963" t="s">
        <v>2570</v>
      </c>
      <c r="D135" s="964" t="s">
        <v>628</v>
      </c>
      <c r="E135" s="281"/>
      <c r="F135" s="281"/>
      <c r="G135" s="321">
        <v>0.5</v>
      </c>
      <c r="H135" s="321">
        <v>0.2</v>
      </c>
      <c r="I135" s="321" t="s">
        <v>44</v>
      </c>
    </row>
    <row r="136" spans="1:9" s="323" customFormat="1" ht="28.5" customHeight="1">
      <c r="A136" s="613" t="s">
        <v>2569</v>
      </c>
      <c r="B136" s="962" t="s">
        <v>519</v>
      </c>
      <c r="C136" s="963" t="s">
        <v>2571</v>
      </c>
      <c r="D136" s="964" t="s">
        <v>881</v>
      </c>
      <c r="E136" s="281" t="s">
        <v>3325</v>
      </c>
      <c r="F136" s="281"/>
      <c r="G136" s="322">
        <v>0.95</v>
      </c>
      <c r="H136" s="322">
        <v>0.85</v>
      </c>
      <c r="I136" s="321" t="s">
        <v>44</v>
      </c>
    </row>
    <row r="137" spans="1:9" s="323" customFormat="1" ht="28.5" customHeight="1">
      <c r="A137" s="613" t="s">
        <v>2569</v>
      </c>
      <c r="B137" s="962" t="s">
        <v>519</v>
      </c>
      <c r="C137" s="963" t="s">
        <v>2572</v>
      </c>
      <c r="D137" s="964" t="s">
        <v>734</v>
      </c>
      <c r="E137" s="281" t="s">
        <v>3325</v>
      </c>
      <c r="F137" s="281"/>
      <c r="G137" s="322">
        <v>0.95</v>
      </c>
      <c r="H137" s="322">
        <v>0.85</v>
      </c>
      <c r="I137" s="321" t="s">
        <v>44</v>
      </c>
    </row>
    <row r="138" spans="1:9" s="323" customFormat="1" ht="28.5" customHeight="1">
      <c r="A138" s="613" t="s">
        <v>2569</v>
      </c>
      <c r="B138" s="962" t="s">
        <v>519</v>
      </c>
      <c r="C138" s="963" t="s">
        <v>2573</v>
      </c>
      <c r="D138" s="964" t="s">
        <v>737</v>
      </c>
      <c r="E138" s="281" t="s">
        <v>3325</v>
      </c>
      <c r="F138" s="281"/>
      <c r="G138" s="322">
        <v>0.95</v>
      </c>
      <c r="H138" s="322">
        <v>0.85</v>
      </c>
      <c r="I138" s="321" t="s">
        <v>44</v>
      </c>
    </row>
    <row r="139" spans="1:9" s="323" customFormat="1" ht="28.5" customHeight="1">
      <c r="A139" s="613" t="s">
        <v>2569</v>
      </c>
      <c r="B139" s="962" t="s">
        <v>519</v>
      </c>
      <c r="C139" s="963" t="s">
        <v>2574</v>
      </c>
      <c r="D139" s="964" t="s">
        <v>738</v>
      </c>
      <c r="E139" s="281" t="s">
        <v>3325</v>
      </c>
      <c r="F139" s="281"/>
      <c r="G139" s="322">
        <v>0.95</v>
      </c>
      <c r="H139" s="322">
        <v>0.85</v>
      </c>
      <c r="I139" s="321" t="s">
        <v>44</v>
      </c>
    </row>
    <row r="140" spans="1:9" s="323" customFormat="1" ht="28.5" customHeight="1">
      <c r="A140" s="613" t="s">
        <v>2569</v>
      </c>
      <c r="B140" s="962" t="s">
        <v>519</v>
      </c>
      <c r="C140" s="963" t="s">
        <v>2575</v>
      </c>
      <c r="D140" s="964" t="s">
        <v>739</v>
      </c>
      <c r="E140" s="281" t="s">
        <v>3325</v>
      </c>
      <c r="F140" s="281"/>
      <c r="G140" s="322">
        <v>0.95</v>
      </c>
      <c r="H140" s="322">
        <v>0.85</v>
      </c>
      <c r="I140" s="321" t="s">
        <v>44</v>
      </c>
    </row>
    <row r="141" spans="1:9" s="323" customFormat="1" ht="15.75" customHeight="1">
      <c r="A141" s="613" t="s">
        <v>2576</v>
      </c>
      <c r="B141" s="962" t="s">
        <v>522</v>
      </c>
      <c r="C141" s="963" t="s">
        <v>2577</v>
      </c>
      <c r="D141" s="964" t="s">
        <v>629</v>
      </c>
      <c r="E141" s="281"/>
      <c r="F141" s="281"/>
      <c r="G141" s="321">
        <v>0.5</v>
      </c>
      <c r="H141" s="321">
        <v>0.2</v>
      </c>
      <c r="I141" s="321" t="s">
        <v>44</v>
      </c>
    </row>
    <row r="142" spans="1:9" s="323" customFormat="1" ht="28.5" customHeight="1">
      <c r="A142" s="613" t="s">
        <v>2576</v>
      </c>
      <c r="B142" s="962" t="s">
        <v>522</v>
      </c>
      <c r="C142" s="963" t="s">
        <v>2578</v>
      </c>
      <c r="D142" s="964" t="s">
        <v>744</v>
      </c>
      <c r="E142" s="281" t="s">
        <v>3325</v>
      </c>
      <c r="F142" s="281"/>
      <c r="G142" s="322">
        <v>0.95</v>
      </c>
      <c r="H142" s="322">
        <v>0.85</v>
      </c>
      <c r="I142" s="321" t="s">
        <v>44</v>
      </c>
    </row>
    <row r="143" spans="1:9" s="323" customFormat="1" ht="28.5" customHeight="1">
      <c r="A143" s="613" t="s">
        <v>2576</v>
      </c>
      <c r="B143" s="962" t="s">
        <v>522</v>
      </c>
      <c r="C143" s="963" t="s">
        <v>2579</v>
      </c>
      <c r="D143" s="964" t="s">
        <v>745</v>
      </c>
      <c r="E143" s="281" t="s">
        <v>3325</v>
      </c>
      <c r="F143" s="281"/>
      <c r="G143" s="322">
        <v>0.95</v>
      </c>
      <c r="H143" s="322">
        <v>0.85</v>
      </c>
      <c r="I143" s="321" t="s">
        <v>44</v>
      </c>
    </row>
    <row r="144" spans="1:9" s="323" customFormat="1" ht="28.5" customHeight="1">
      <c r="A144" s="613" t="s">
        <v>2576</v>
      </c>
      <c r="B144" s="962" t="s">
        <v>522</v>
      </c>
      <c r="C144" s="963" t="s">
        <v>2580</v>
      </c>
      <c r="D144" s="964" t="s">
        <v>746</v>
      </c>
      <c r="E144" s="281" t="s">
        <v>3325</v>
      </c>
      <c r="F144" s="281"/>
      <c r="G144" s="322">
        <v>0.95</v>
      </c>
      <c r="H144" s="322">
        <v>0.85</v>
      </c>
      <c r="I144" s="321" t="s">
        <v>44</v>
      </c>
    </row>
    <row r="145" spans="1:9" s="323" customFormat="1" ht="15.75" customHeight="1">
      <c r="A145" s="613" t="s">
        <v>2576</v>
      </c>
      <c r="B145" s="962" t="s">
        <v>522</v>
      </c>
      <c r="C145" s="963" t="s">
        <v>2581</v>
      </c>
      <c r="D145" s="964" t="s">
        <v>630</v>
      </c>
      <c r="E145" s="281" t="s">
        <v>3325</v>
      </c>
      <c r="F145" s="281"/>
      <c r="G145" s="322">
        <v>0.95</v>
      </c>
      <c r="H145" s="322">
        <v>0.85</v>
      </c>
      <c r="I145" s="321" t="s">
        <v>44</v>
      </c>
    </row>
    <row r="146" spans="1:9" s="323" customFormat="1" ht="15.75" customHeight="1">
      <c r="A146" s="613" t="s">
        <v>2576</v>
      </c>
      <c r="B146" s="962" t="s">
        <v>522</v>
      </c>
      <c r="C146" s="963" t="s">
        <v>2582</v>
      </c>
      <c r="D146" s="964" t="s">
        <v>631</v>
      </c>
      <c r="E146" s="281" t="s">
        <v>3325</v>
      </c>
      <c r="F146" s="281"/>
      <c r="G146" s="322">
        <v>0.95</v>
      </c>
      <c r="H146" s="322">
        <v>0.85</v>
      </c>
      <c r="I146" s="321" t="s">
        <v>44</v>
      </c>
    </row>
    <row r="147" spans="1:9" s="323" customFormat="1" ht="28.5" customHeight="1">
      <c r="A147" s="613" t="s">
        <v>2583</v>
      </c>
      <c r="B147" s="962" t="s">
        <v>525</v>
      </c>
      <c r="C147" s="963" t="s">
        <v>2584</v>
      </c>
      <c r="D147" s="964" t="s">
        <v>762</v>
      </c>
      <c r="E147" s="281" t="s">
        <v>3325</v>
      </c>
      <c r="F147" s="281"/>
      <c r="G147" s="322">
        <v>0.95</v>
      </c>
      <c r="H147" s="322">
        <v>0.85</v>
      </c>
      <c r="I147" s="321" t="s">
        <v>44</v>
      </c>
    </row>
    <row r="148" spans="1:9" s="323" customFormat="1" ht="28.5" customHeight="1">
      <c r="A148" s="613" t="s">
        <v>2583</v>
      </c>
      <c r="B148" s="962" t="s">
        <v>525</v>
      </c>
      <c r="C148" s="963" t="s">
        <v>2585</v>
      </c>
      <c r="D148" s="964" t="s">
        <v>763</v>
      </c>
      <c r="E148" s="281" t="s">
        <v>3325</v>
      </c>
      <c r="F148" s="281"/>
      <c r="G148" s="322">
        <v>0.95</v>
      </c>
      <c r="H148" s="322">
        <v>0.85</v>
      </c>
      <c r="I148" s="321" t="s">
        <v>44</v>
      </c>
    </row>
    <row r="149" spans="1:9" s="323" customFormat="1" ht="28.5" customHeight="1">
      <c r="A149" s="613" t="s">
        <v>2583</v>
      </c>
      <c r="B149" s="962" t="s">
        <v>525</v>
      </c>
      <c r="C149" s="963" t="s">
        <v>2586</v>
      </c>
      <c r="D149" s="964" t="s">
        <v>765</v>
      </c>
      <c r="E149" s="281" t="s">
        <v>3325</v>
      </c>
      <c r="F149" s="281"/>
      <c r="G149" s="322">
        <v>0.95</v>
      </c>
      <c r="H149" s="322">
        <v>0.85</v>
      </c>
      <c r="I149" s="321" t="s">
        <v>44</v>
      </c>
    </row>
    <row r="150" spans="1:9" s="323" customFormat="1" ht="28.5" customHeight="1">
      <c r="A150" s="613" t="s">
        <v>2583</v>
      </c>
      <c r="B150" s="962" t="s">
        <v>525</v>
      </c>
      <c r="C150" s="963" t="s">
        <v>2587</v>
      </c>
      <c r="D150" s="964" t="s">
        <v>766</v>
      </c>
      <c r="E150" s="281" t="s">
        <v>3325</v>
      </c>
      <c r="F150" s="281"/>
      <c r="G150" s="322">
        <v>0.95</v>
      </c>
      <c r="H150" s="322">
        <v>0.85</v>
      </c>
      <c r="I150" s="321" t="s">
        <v>44</v>
      </c>
    </row>
    <row r="151" spans="1:9" s="323" customFormat="1" ht="28.5" customHeight="1">
      <c r="A151" s="613" t="s">
        <v>2583</v>
      </c>
      <c r="B151" s="962" t="s">
        <v>525</v>
      </c>
      <c r="C151" s="963" t="s">
        <v>2588</v>
      </c>
      <c r="D151" s="964" t="s">
        <v>767</v>
      </c>
      <c r="E151" s="281" t="s">
        <v>3325</v>
      </c>
      <c r="F151" s="281"/>
      <c r="G151" s="322">
        <v>0.95</v>
      </c>
      <c r="H151" s="322">
        <v>0.85</v>
      </c>
      <c r="I151" s="321" t="s">
        <v>44</v>
      </c>
    </row>
    <row r="152" spans="1:9" s="323" customFormat="1" ht="28.5" customHeight="1">
      <c r="A152" s="613" t="s">
        <v>2583</v>
      </c>
      <c r="B152" s="962" t="s">
        <v>525</v>
      </c>
      <c r="C152" s="963" t="s">
        <v>2589</v>
      </c>
      <c r="D152" s="964" t="s">
        <v>936</v>
      </c>
      <c r="E152" s="281" t="s">
        <v>3325</v>
      </c>
      <c r="F152" s="281"/>
      <c r="G152" s="322">
        <v>0.95</v>
      </c>
      <c r="H152" s="322">
        <v>0.85</v>
      </c>
      <c r="I152" s="321" t="s">
        <v>44</v>
      </c>
    </row>
    <row r="153" spans="1:9" s="323" customFormat="1" ht="28.5" customHeight="1">
      <c r="A153" s="613" t="s">
        <v>2583</v>
      </c>
      <c r="B153" s="962" t="s">
        <v>525</v>
      </c>
      <c r="C153" s="963" t="s">
        <v>2590</v>
      </c>
      <c r="D153" s="964" t="s">
        <v>768</v>
      </c>
      <c r="E153" s="281" t="s">
        <v>3325</v>
      </c>
      <c r="F153" s="281"/>
      <c r="G153" s="322">
        <v>0.95</v>
      </c>
      <c r="H153" s="322">
        <v>0.85</v>
      </c>
      <c r="I153" s="321" t="s">
        <v>44</v>
      </c>
    </row>
    <row r="154" spans="1:9" s="323" customFormat="1" ht="28.5" customHeight="1">
      <c r="A154" s="613" t="s">
        <v>2583</v>
      </c>
      <c r="B154" s="962" t="s">
        <v>525</v>
      </c>
      <c r="C154" s="963" t="s">
        <v>2591</v>
      </c>
      <c r="D154" s="964" t="s">
        <v>769</v>
      </c>
      <c r="E154" s="281" t="s">
        <v>3325</v>
      </c>
      <c r="F154" s="281"/>
      <c r="G154" s="322">
        <v>0.95</v>
      </c>
      <c r="H154" s="322">
        <v>0.85</v>
      </c>
      <c r="I154" s="321" t="s">
        <v>44</v>
      </c>
    </row>
    <row r="155" spans="1:9" s="323" customFormat="1" ht="28.5" customHeight="1">
      <c r="A155" s="613" t="s">
        <v>2592</v>
      </c>
      <c r="B155" s="962" t="s">
        <v>526</v>
      </c>
      <c r="C155" s="963" t="s">
        <v>2593</v>
      </c>
      <c r="D155" s="964" t="s">
        <v>632</v>
      </c>
      <c r="E155" s="281"/>
      <c r="F155" s="281"/>
      <c r="G155" s="321">
        <v>0.5</v>
      </c>
      <c r="H155" s="321">
        <v>0.2</v>
      </c>
      <c r="I155" s="321" t="s">
        <v>44</v>
      </c>
    </row>
    <row r="156" spans="1:9" s="323" customFormat="1" ht="28.5" customHeight="1">
      <c r="A156" s="613" t="s">
        <v>2594</v>
      </c>
      <c r="B156" s="962" t="s">
        <v>527</v>
      </c>
      <c r="C156" s="963" t="s">
        <v>2595</v>
      </c>
      <c r="D156" s="964" t="s">
        <v>528</v>
      </c>
      <c r="E156" s="281"/>
      <c r="F156" s="281"/>
      <c r="G156" s="321">
        <v>0.5</v>
      </c>
      <c r="H156" s="321">
        <v>0.2</v>
      </c>
      <c r="I156" s="321" t="s">
        <v>44</v>
      </c>
    </row>
    <row r="157" spans="1:9" s="323" customFormat="1" ht="28.5">
      <c r="A157" s="613" t="s">
        <v>2594</v>
      </c>
      <c r="B157" s="962" t="s">
        <v>527</v>
      </c>
      <c r="C157" s="963" t="s">
        <v>2596</v>
      </c>
      <c r="D157" s="964" t="s">
        <v>778</v>
      </c>
      <c r="E157" s="281" t="s">
        <v>3325</v>
      </c>
      <c r="F157" s="281" t="s">
        <v>3324</v>
      </c>
      <c r="G157" s="321">
        <v>1</v>
      </c>
      <c r="H157" s="321">
        <v>0.9</v>
      </c>
      <c r="I157" s="321">
        <v>1</v>
      </c>
    </row>
    <row r="158" spans="1:9" s="323" customFormat="1" ht="28.5" customHeight="1">
      <c r="A158" s="613" t="s">
        <v>2594</v>
      </c>
      <c r="B158" s="962" t="s">
        <v>527</v>
      </c>
      <c r="C158" s="963" t="s">
        <v>2597</v>
      </c>
      <c r="D158" s="964" t="s">
        <v>779</v>
      </c>
      <c r="E158" s="281" t="s">
        <v>3325</v>
      </c>
      <c r="F158" s="281"/>
      <c r="G158" s="322">
        <v>0.95</v>
      </c>
      <c r="H158" s="322">
        <v>0.85</v>
      </c>
      <c r="I158" s="321" t="s">
        <v>44</v>
      </c>
    </row>
    <row r="159" spans="1:9" s="323" customFormat="1" ht="15.75" customHeight="1">
      <c r="A159" s="613" t="s">
        <v>2598</v>
      </c>
      <c r="B159" s="962" t="s">
        <v>529</v>
      </c>
      <c r="C159" s="963" t="s">
        <v>2599</v>
      </c>
      <c r="D159" s="964" t="s">
        <v>633</v>
      </c>
      <c r="E159" s="281"/>
      <c r="F159" s="281"/>
      <c r="G159" s="321">
        <v>0.5</v>
      </c>
      <c r="H159" s="321">
        <v>0.2</v>
      </c>
      <c r="I159" s="321" t="s">
        <v>44</v>
      </c>
    </row>
    <row r="160" spans="1:9" s="323" customFormat="1" ht="58.5" customHeight="1">
      <c r="A160" s="613" t="s">
        <v>2598</v>
      </c>
      <c r="B160" s="962" t="s">
        <v>529</v>
      </c>
      <c r="C160" s="963" t="s">
        <v>2600</v>
      </c>
      <c r="D160" s="964" t="s">
        <v>900</v>
      </c>
      <c r="E160" s="281"/>
      <c r="F160" s="281"/>
      <c r="G160" s="321">
        <v>0.8</v>
      </c>
      <c r="H160" s="321">
        <v>0.2</v>
      </c>
      <c r="I160" s="321" t="s">
        <v>44</v>
      </c>
    </row>
    <row r="161" spans="1:9" s="323" customFormat="1" ht="15.75" customHeight="1">
      <c r="A161" s="613" t="s">
        <v>2598</v>
      </c>
      <c r="B161" s="962" t="s">
        <v>529</v>
      </c>
      <c r="C161" s="963" t="s">
        <v>2601</v>
      </c>
      <c r="D161" s="964" t="s">
        <v>634</v>
      </c>
      <c r="E161" s="281"/>
      <c r="F161" s="281"/>
      <c r="G161" s="321">
        <v>0.5</v>
      </c>
      <c r="H161" s="321">
        <v>0.2</v>
      </c>
      <c r="I161" s="321" t="s">
        <v>44</v>
      </c>
    </row>
    <row r="162" spans="1:9" s="323" customFormat="1" ht="28.5" customHeight="1">
      <c r="A162" s="613" t="s">
        <v>2598</v>
      </c>
      <c r="B162" s="962" t="s">
        <v>529</v>
      </c>
      <c r="C162" s="963" t="s">
        <v>2602</v>
      </c>
      <c r="D162" s="964" t="s">
        <v>635</v>
      </c>
      <c r="E162" s="281"/>
      <c r="F162" s="281"/>
      <c r="G162" s="321">
        <v>0.5</v>
      </c>
      <c r="H162" s="321">
        <v>0.2</v>
      </c>
      <c r="I162" s="321" t="s">
        <v>44</v>
      </c>
    </row>
    <row r="163" spans="1:9" s="323" customFormat="1" ht="28.5">
      <c r="A163" s="613" t="s">
        <v>2603</v>
      </c>
      <c r="B163" s="962" t="s">
        <v>532</v>
      </c>
      <c r="C163" s="963" t="s">
        <v>2604</v>
      </c>
      <c r="D163" s="964" t="s">
        <v>893</v>
      </c>
      <c r="E163" s="281"/>
      <c r="F163" s="281" t="s">
        <v>3326</v>
      </c>
      <c r="G163" s="321">
        <v>0.5</v>
      </c>
      <c r="H163" s="321">
        <v>0.25</v>
      </c>
      <c r="I163" s="321">
        <v>1</v>
      </c>
    </row>
    <row r="164" spans="1:9" s="323" customFormat="1" ht="28.5" customHeight="1">
      <c r="A164" s="613" t="s">
        <v>2603</v>
      </c>
      <c r="B164" s="962" t="s">
        <v>532</v>
      </c>
      <c r="C164" s="963" t="s">
        <v>2605</v>
      </c>
      <c r="D164" s="964" t="s">
        <v>894</v>
      </c>
      <c r="E164" s="281"/>
      <c r="F164" s="281"/>
      <c r="G164" s="321">
        <v>0.5</v>
      </c>
      <c r="H164" s="321">
        <v>0.35</v>
      </c>
      <c r="I164" s="321" t="s">
        <v>44</v>
      </c>
    </row>
    <row r="165" spans="1:9" s="323" customFormat="1" ht="42.75" customHeight="1">
      <c r="A165" s="613" t="s">
        <v>2603</v>
      </c>
      <c r="B165" s="962" t="s">
        <v>532</v>
      </c>
      <c r="C165" s="963" t="s">
        <v>2606</v>
      </c>
      <c r="D165" s="964" t="s">
        <v>636</v>
      </c>
      <c r="E165" s="281"/>
      <c r="F165" s="281"/>
      <c r="G165" s="321">
        <v>0.8</v>
      </c>
      <c r="H165" s="321">
        <v>0.5</v>
      </c>
      <c r="I165" s="321" t="s">
        <v>44</v>
      </c>
    </row>
    <row r="166" spans="1:9" s="323" customFormat="1" ht="28.5" customHeight="1">
      <c r="A166" s="613" t="s">
        <v>2603</v>
      </c>
      <c r="B166" s="962" t="s">
        <v>532</v>
      </c>
      <c r="C166" s="963" t="s">
        <v>2607</v>
      </c>
      <c r="D166" s="964" t="s">
        <v>2608</v>
      </c>
      <c r="E166" s="281"/>
      <c r="F166" s="281" t="s">
        <v>3326</v>
      </c>
      <c r="G166" s="321">
        <v>0.5</v>
      </c>
      <c r="H166" s="321">
        <v>0.25</v>
      </c>
      <c r="I166" s="321">
        <v>1</v>
      </c>
    </row>
    <row r="167" spans="1:9" s="323" customFormat="1" ht="15.75" customHeight="1">
      <c r="A167" s="613" t="s">
        <v>2603</v>
      </c>
      <c r="B167" s="962" t="s">
        <v>532</v>
      </c>
      <c r="C167" s="963" t="s">
        <v>2609</v>
      </c>
      <c r="D167" s="964" t="s">
        <v>637</v>
      </c>
      <c r="E167" s="281"/>
      <c r="F167" s="281"/>
      <c r="G167" s="321">
        <v>0.5</v>
      </c>
      <c r="H167" s="321">
        <v>0.2</v>
      </c>
      <c r="I167" s="321" t="s">
        <v>44</v>
      </c>
    </row>
    <row r="168" spans="1:9" s="323" customFormat="1" ht="28.5" customHeight="1">
      <c r="A168" s="613" t="s">
        <v>2603</v>
      </c>
      <c r="B168" s="962" t="s">
        <v>532</v>
      </c>
      <c r="C168" s="963" t="s">
        <v>2610</v>
      </c>
      <c r="D168" s="964" t="s">
        <v>695</v>
      </c>
      <c r="E168" s="281"/>
      <c r="F168" s="281"/>
      <c r="G168" s="321">
        <v>0.8</v>
      </c>
      <c r="H168" s="321">
        <v>0.2</v>
      </c>
      <c r="I168" s="321" t="s">
        <v>44</v>
      </c>
    </row>
    <row r="169" spans="1:9" s="323" customFormat="1" ht="28.5" customHeight="1">
      <c r="A169" s="613" t="s">
        <v>2611</v>
      </c>
      <c r="B169" s="962" t="s">
        <v>638</v>
      </c>
      <c r="C169" s="963" t="s">
        <v>2612</v>
      </c>
      <c r="D169" s="964" t="s">
        <v>970</v>
      </c>
      <c r="E169" s="281"/>
      <c r="F169" s="281"/>
      <c r="G169" s="321">
        <v>0.7</v>
      </c>
      <c r="H169" s="321">
        <v>0.2</v>
      </c>
      <c r="I169" s="321" t="s">
        <v>44</v>
      </c>
    </row>
    <row r="170" spans="1:9" s="323" customFormat="1" ht="28.5" customHeight="1">
      <c r="A170" s="613" t="s">
        <v>2611</v>
      </c>
      <c r="B170" s="962" t="s">
        <v>638</v>
      </c>
      <c r="C170" s="963" t="s">
        <v>2613</v>
      </c>
      <c r="D170" s="964" t="s">
        <v>971</v>
      </c>
      <c r="E170" s="281"/>
      <c r="F170" s="281"/>
      <c r="G170" s="321">
        <v>0.7</v>
      </c>
      <c r="H170" s="321">
        <v>0.2</v>
      </c>
      <c r="I170" s="321" t="s">
        <v>44</v>
      </c>
    </row>
    <row r="171" spans="1:9" s="323" customFormat="1" ht="42.75" customHeight="1">
      <c r="A171" s="613" t="s">
        <v>2611</v>
      </c>
      <c r="B171" s="962" t="s">
        <v>638</v>
      </c>
      <c r="C171" s="963" t="s">
        <v>2614</v>
      </c>
      <c r="D171" s="964" t="s">
        <v>937</v>
      </c>
      <c r="E171" s="281"/>
      <c r="F171" s="281"/>
      <c r="G171" s="321">
        <v>0.7</v>
      </c>
      <c r="H171" s="321">
        <v>0.2</v>
      </c>
      <c r="I171" s="321" t="s">
        <v>44</v>
      </c>
    </row>
    <row r="172" spans="1:9" s="323" customFormat="1" ht="42.75" customHeight="1">
      <c r="A172" s="613" t="s">
        <v>2611</v>
      </c>
      <c r="B172" s="962" t="s">
        <v>638</v>
      </c>
      <c r="C172" s="963" t="s">
        <v>2615</v>
      </c>
      <c r="D172" s="964" t="s">
        <v>938</v>
      </c>
      <c r="E172" s="281"/>
      <c r="F172" s="281"/>
      <c r="G172" s="321">
        <v>0.7</v>
      </c>
      <c r="H172" s="321">
        <v>0.2</v>
      </c>
      <c r="I172" s="321" t="s">
        <v>44</v>
      </c>
    </row>
    <row r="173" spans="1:9" s="323" customFormat="1" ht="28.5" customHeight="1">
      <c r="A173" s="613" t="s">
        <v>2611</v>
      </c>
      <c r="B173" s="962" t="s">
        <v>638</v>
      </c>
      <c r="C173" s="963" t="s">
        <v>2616</v>
      </c>
      <c r="D173" s="964" t="s">
        <v>972</v>
      </c>
      <c r="E173" s="281"/>
      <c r="F173" s="281"/>
      <c r="G173" s="321">
        <v>0.7</v>
      </c>
      <c r="H173" s="321">
        <v>0.2</v>
      </c>
      <c r="I173" s="321" t="s">
        <v>44</v>
      </c>
    </row>
    <row r="174" spans="1:9" s="323" customFormat="1" ht="28.5" customHeight="1">
      <c r="A174" s="613" t="s">
        <v>2611</v>
      </c>
      <c r="B174" s="962" t="s">
        <v>638</v>
      </c>
      <c r="C174" s="963" t="s">
        <v>2617</v>
      </c>
      <c r="D174" s="964" t="s">
        <v>973</v>
      </c>
      <c r="E174" s="281"/>
      <c r="F174" s="281"/>
      <c r="G174" s="321">
        <v>0.7</v>
      </c>
      <c r="H174" s="321">
        <v>0.2</v>
      </c>
      <c r="I174" s="321" t="s">
        <v>44</v>
      </c>
    </row>
    <row r="175" spans="1:9" s="323" customFormat="1" ht="28.5" customHeight="1">
      <c r="A175" s="613" t="s">
        <v>2611</v>
      </c>
      <c r="B175" s="962" t="s">
        <v>638</v>
      </c>
      <c r="C175" s="963" t="s">
        <v>2618</v>
      </c>
      <c r="D175" s="964" t="s">
        <v>974</v>
      </c>
      <c r="E175" s="281"/>
      <c r="F175" s="281"/>
      <c r="G175" s="321">
        <v>0.7</v>
      </c>
      <c r="H175" s="321">
        <v>0.2</v>
      </c>
      <c r="I175" s="321" t="s">
        <v>44</v>
      </c>
    </row>
    <row r="176" spans="1:9" s="323" customFormat="1" ht="28.5" customHeight="1">
      <c r="A176" s="613" t="s">
        <v>2611</v>
      </c>
      <c r="B176" s="962" t="s">
        <v>638</v>
      </c>
      <c r="C176" s="963" t="s">
        <v>2619</v>
      </c>
      <c r="D176" s="964" t="s">
        <v>975</v>
      </c>
      <c r="E176" s="281"/>
      <c r="F176" s="281"/>
      <c r="G176" s="321">
        <v>0.7</v>
      </c>
      <c r="H176" s="321">
        <v>0.2</v>
      </c>
      <c r="I176" s="321" t="s">
        <v>44</v>
      </c>
    </row>
    <row r="177" spans="1:9" s="323" customFormat="1" ht="28.5" customHeight="1">
      <c r="A177" s="613" t="s">
        <v>2611</v>
      </c>
      <c r="B177" s="962" t="s">
        <v>638</v>
      </c>
      <c r="C177" s="963" t="s">
        <v>2620</v>
      </c>
      <c r="D177" s="964" t="s">
        <v>639</v>
      </c>
      <c r="E177" s="281"/>
      <c r="F177" s="281"/>
      <c r="G177" s="321">
        <v>0.7</v>
      </c>
      <c r="H177" s="321">
        <v>0.2</v>
      </c>
      <c r="I177" s="321" t="s">
        <v>44</v>
      </c>
    </row>
    <row r="178" spans="1:9" s="323" customFormat="1" ht="42.75" customHeight="1">
      <c r="A178" s="613" t="s">
        <v>2611</v>
      </c>
      <c r="B178" s="962" t="s">
        <v>638</v>
      </c>
      <c r="C178" s="963" t="s">
        <v>2621</v>
      </c>
      <c r="D178" s="964" t="s">
        <v>895</v>
      </c>
      <c r="E178" s="281"/>
      <c r="F178" s="281"/>
      <c r="G178" s="321">
        <v>0.7</v>
      </c>
      <c r="H178" s="321">
        <v>0.2</v>
      </c>
      <c r="I178" s="321" t="s">
        <v>44</v>
      </c>
    </row>
    <row r="179" spans="1:9" s="323" customFormat="1" ht="28.5" customHeight="1">
      <c r="A179" s="613" t="s">
        <v>2611</v>
      </c>
      <c r="B179" s="962" t="s">
        <v>638</v>
      </c>
      <c r="C179" s="963" t="s">
        <v>2622</v>
      </c>
      <c r="D179" s="964" t="s">
        <v>640</v>
      </c>
      <c r="E179" s="281"/>
      <c r="F179" s="281"/>
      <c r="G179" s="321">
        <v>0.7</v>
      </c>
      <c r="H179" s="321">
        <v>0.2</v>
      </c>
      <c r="I179" s="321" t="s">
        <v>44</v>
      </c>
    </row>
    <row r="180" spans="1:9" s="323" customFormat="1" ht="28.5" customHeight="1">
      <c r="A180" s="613" t="s">
        <v>2611</v>
      </c>
      <c r="B180" s="962" t="s">
        <v>638</v>
      </c>
      <c r="C180" s="963" t="s">
        <v>2623</v>
      </c>
      <c r="D180" s="964" t="s">
        <v>901</v>
      </c>
      <c r="E180" s="281"/>
      <c r="F180" s="281"/>
      <c r="G180" s="321">
        <v>0.7</v>
      </c>
      <c r="H180" s="321">
        <v>0.2</v>
      </c>
      <c r="I180" s="321" t="s">
        <v>44</v>
      </c>
    </row>
    <row r="181" spans="1:9" s="323" customFormat="1" ht="28.5" customHeight="1">
      <c r="A181" s="613" t="s">
        <v>2611</v>
      </c>
      <c r="B181" s="962" t="s">
        <v>638</v>
      </c>
      <c r="C181" s="963" t="s">
        <v>4571</v>
      </c>
      <c r="D181" s="964" t="s">
        <v>4572</v>
      </c>
      <c r="E181" s="281"/>
      <c r="F181" s="281"/>
      <c r="G181" s="321">
        <v>0.7</v>
      </c>
      <c r="H181" s="321">
        <v>0.2</v>
      </c>
      <c r="I181" s="321" t="s">
        <v>44</v>
      </c>
    </row>
    <row r="182" spans="1:9" s="323" customFormat="1" ht="28.5" customHeight="1">
      <c r="A182" s="613" t="s">
        <v>2611</v>
      </c>
      <c r="B182" s="962" t="s">
        <v>638</v>
      </c>
      <c r="C182" s="963" t="s">
        <v>4573</v>
      </c>
      <c r="D182" s="964" t="s">
        <v>4574</v>
      </c>
      <c r="E182" s="281"/>
      <c r="F182" s="281"/>
      <c r="G182" s="321">
        <v>0.7</v>
      </c>
      <c r="H182" s="321">
        <v>0.2</v>
      </c>
      <c r="I182" s="321" t="s">
        <v>44</v>
      </c>
    </row>
    <row r="183" spans="1:9" s="323" customFormat="1" ht="28.5" customHeight="1">
      <c r="A183" s="613" t="s">
        <v>2611</v>
      </c>
      <c r="B183" s="962" t="s">
        <v>638</v>
      </c>
      <c r="C183" s="963" t="s">
        <v>4575</v>
      </c>
      <c r="D183" s="964" t="s">
        <v>4576</v>
      </c>
      <c r="E183" s="281"/>
      <c r="F183" s="281"/>
      <c r="G183" s="321">
        <v>0.7</v>
      </c>
      <c r="H183" s="321">
        <v>0.2</v>
      </c>
      <c r="I183" s="321" t="s">
        <v>44</v>
      </c>
    </row>
    <row r="184" spans="1:9" s="323" customFormat="1" ht="28.5" customHeight="1">
      <c r="A184" s="613" t="s">
        <v>2611</v>
      </c>
      <c r="B184" s="962" t="s">
        <v>638</v>
      </c>
      <c r="C184" s="963" t="s">
        <v>4577</v>
      </c>
      <c r="D184" s="964" t="s">
        <v>4578</v>
      </c>
      <c r="E184" s="281"/>
      <c r="F184" s="281"/>
      <c r="G184" s="321">
        <v>0.7</v>
      </c>
      <c r="H184" s="321">
        <v>0.2</v>
      </c>
      <c r="I184" s="321" t="s">
        <v>44</v>
      </c>
    </row>
    <row r="185" spans="1:9" s="323" customFormat="1" ht="30" customHeight="1">
      <c r="A185" s="658" t="s">
        <v>2992</v>
      </c>
      <c r="B185" s="658"/>
      <c r="C185" s="658"/>
      <c r="D185" s="658"/>
      <c r="E185" s="658"/>
      <c r="F185" s="658"/>
      <c r="G185" s="658"/>
      <c r="H185" s="658"/>
      <c r="I185" s="658"/>
    </row>
    <row r="186" spans="1:9" s="323" customFormat="1" ht="28.5" customHeight="1">
      <c r="A186" s="141" t="s">
        <v>2624</v>
      </c>
      <c r="B186" s="318" t="s">
        <v>641</v>
      </c>
      <c r="C186" s="319" t="s">
        <v>2625</v>
      </c>
      <c r="D186" s="659" t="s">
        <v>642</v>
      </c>
      <c r="E186" s="281"/>
      <c r="F186" s="281"/>
      <c r="G186" s="322">
        <v>0.5</v>
      </c>
      <c r="H186" s="322">
        <v>0.2</v>
      </c>
      <c r="I186" s="321" t="s">
        <v>44</v>
      </c>
    </row>
    <row r="187" spans="1:9" s="323" customFormat="1" ht="28.5">
      <c r="A187" s="141" t="s">
        <v>2626</v>
      </c>
      <c r="B187" s="318" t="s">
        <v>432</v>
      </c>
      <c r="C187" s="319" t="s">
        <v>2627</v>
      </c>
      <c r="D187" s="659" t="s">
        <v>643</v>
      </c>
      <c r="E187" s="281"/>
      <c r="F187" s="281" t="s">
        <v>3324</v>
      </c>
      <c r="G187" s="322">
        <v>0.8</v>
      </c>
      <c r="H187" s="322">
        <v>0.2</v>
      </c>
      <c r="I187" s="322">
        <v>1</v>
      </c>
    </row>
    <row r="188" spans="1:9" s="323" customFormat="1" ht="28.5">
      <c r="A188" s="141" t="s">
        <v>2626</v>
      </c>
      <c r="B188" s="318" t="s">
        <v>432</v>
      </c>
      <c r="C188" s="319" t="s">
        <v>2628</v>
      </c>
      <c r="D188" s="659" t="s">
        <v>436</v>
      </c>
      <c r="E188" s="281"/>
      <c r="F188" s="281" t="s">
        <v>3324</v>
      </c>
      <c r="G188" s="322">
        <v>0.7</v>
      </c>
      <c r="H188" s="322">
        <v>0.3</v>
      </c>
      <c r="I188" s="322">
        <v>1</v>
      </c>
    </row>
    <row r="189" spans="1:9" s="323" customFormat="1" ht="28.5">
      <c r="A189" s="141" t="s">
        <v>2626</v>
      </c>
      <c r="B189" s="318" t="s">
        <v>432</v>
      </c>
      <c r="C189" s="319" t="s">
        <v>2629</v>
      </c>
      <c r="D189" s="659" t="s">
        <v>433</v>
      </c>
      <c r="E189" s="281" t="s">
        <v>3325</v>
      </c>
      <c r="F189" s="281" t="s">
        <v>3324</v>
      </c>
      <c r="G189" s="322">
        <v>1</v>
      </c>
      <c r="H189" s="322">
        <v>0.9</v>
      </c>
      <c r="I189" s="322">
        <v>1</v>
      </c>
    </row>
    <row r="190" spans="1:9" s="323" customFormat="1" ht="28.5">
      <c r="A190" s="141" t="s">
        <v>2626</v>
      </c>
      <c r="B190" s="318" t="s">
        <v>432</v>
      </c>
      <c r="C190" s="319" t="s">
        <v>2630</v>
      </c>
      <c r="D190" s="659" t="s">
        <v>644</v>
      </c>
      <c r="E190" s="281" t="s">
        <v>3325</v>
      </c>
      <c r="F190" s="281" t="s">
        <v>3324</v>
      </c>
      <c r="G190" s="322">
        <v>1</v>
      </c>
      <c r="H190" s="322">
        <v>0.9</v>
      </c>
      <c r="I190" s="322">
        <v>1</v>
      </c>
    </row>
    <row r="191" spans="1:9" s="323" customFormat="1" ht="28.5" customHeight="1">
      <c r="A191" s="141" t="s">
        <v>2626</v>
      </c>
      <c r="B191" s="318" t="s">
        <v>432</v>
      </c>
      <c r="C191" s="319" t="s">
        <v>2631</v>
      </c>
      <c r="D191" s="659" t="s">
        <v>645</v>
      </c>
      <c r="E191" s="281"/>
      <c r="F191" s="281"/>
      <c r="G191" s="322">
        <v>0.8</v>
      </c>
      <c r="H191" s="322">
        <v>0.25</v>
      </c>
      <c r="I191" s="321" t="s">
        <v>44</v>
      </c>
    </row>
    <row r="192" spans="1:9" s="323" customFormat="1" ht="28.5" customHeight="1">
      <c r="A192" s="141" t="s">
        <v>2626</v>
      </c>
      <c r="B192" s="318" t="s">
        <v>432</v>
      </c>
      <c r="C192" s="319" t="s">
        <v>2632</v>
      </c>
      <c r="D192" s="659" t="s">
        <v>437</v>
      </c>
      <c r="E192" s="281"/>
      <c r="F192" s="281"/>
      <c r="G192" s="322">
        <v>0.75</v>
      </c>
      <c r="H192" s="321">
        <v>0.2</v>
      </c>
      <c r="I192" s="321" t="s">
        <v>44</v>
      </c>
    </row>
    <row r="193" spans="1:9" s="323" customFormat="1" ht="28.5" customHeight="1">
      <c r="A193" s="141" t="s">
        <v>2626</v>
      </c>
      <c r="B193" s="318" t="s">
        <v>432</v>
      </c>
      <c r="C193" s="319" t="s">
        <v>2633</v>
      </c>
      <c r="D193" s="659" t="s">
        <v>434</v>
      </c>
      <c r="E193" s="281"/>
      <c r="F193" s="281"/>
      <c r="G193" s="322">
        <v>0.75</v>
      </c>
      <c r="H193" s="321">
        <v>0.2</v>
      </c>
      <c r="I193" s="321" t="s">
        <v>44</v>
      </c>
    </row>
    <row r="194" spans="1:9" s="323" customFormat="1" ht="42.75" customHeight="1">
      <c r="A194" s="141" t="s">
        <v>2626</v>
      </c>
      <c r="B194" s="318" t="s">
        <v>432</v>
      </c>
      <c r="C194" s="319" t="s">
        <v>2634</v>
      </c>
      <c r="D194" s="659" t="s">
        <v>833</v>
      </c>
      <c r="E194" s="281"/>
      <c r="F194" s="281"/>
      <c r="G194" s="322">
        <v>0.5</v>
      </c>
      <c r="H194" s="322">
        <v>0.2</v>
      </c>
      <c r="I194" s="321" t="s">
        <v>44</v>
      </c>
    </row>
    <row r="195" spans="1:9" s="323" customFormat="1" ht="28.5" customHeight="1">
      <c r="A195" s="141" t="s">
        <v>2626</v>
      </c>
      <c r="B195" s="318" t="s">
        <v>432</v>
      </c>
      <c r="C195" s="319" t="s">
        <v>2635</v>
      </c>
      <c r="D195" s="659" t="s">
        <v>435</v>
      </c>
      <c r="E195" s="281"/>
      <c r="F195" s="281"/>
      <c r="G195" s="321">
        <v>0.8</v>
      </c>
      <c r="H195" s="322">
        <v>0.2</v>
      </c>
      <c r="I195" s="321" t="s">
        <v>44</v>
      </c>
    </row>
    <row r="196" spans="1:9" s="323" customFormat="1" ht="28.5">
      <c r="A196" s="141" t="s">
        <v>2626</v>
      </c>
      <c r="B196" s="318" t="s">
        <v>432</v>
      </c>
      <c r="C196" s="319" t="s">
        <v>2636</v>
      </c>
      <c r="D196" s="659" t="s">
        <v>646</v>
      </c>
      <c r="E196" s="281" t="s">
        <v>3325</v>
      </c>
      <c r="F196" s="281" t="s">
        <v>3324</v>
      </c>
      <c r="G196" s="321">
        <v>1</v>
      </c>
      <c r="H196" s="321">
        <v>0.9</v>
      </c>
      <c r="I196" s="322">
        <v>1</v>
      </c>
    </row>
    <row r="197" spans="1:9" s="323" customFormat="1" ht="28.5">
      <c r="A197" s="141" t="s">
        <v>2626</v>
      </c>
      <c r="B197" s="318" t="s">
        <v>432</v>
      </c>
      <c r="C197" s="319" t="s">
        <v>2637</v>
      </c>
      <c r="D197" s="659" t="s">
        <v>647</v>
      </c>
      <c r="E197" s="281" t="s">
        <v>3325</v>
      </c>
      <c r="F197" s="281" t="s">
        <v>3324</v>
      </c>
      <c r="G197" s="321">
        <v>1</v>
      </c>
      <c r="H197" s="321">
        <v>0.9</v>
      </c>
      <c r="I197" s="322">
        <v>1</v>
      </c>
    </row>
    <row r="198" spans="1:9" s="323" customFormat="1" ht="28.5" customHeight="1">
      <c r="A198" s="141" t="s">
        <v>2626</v>
      </c>
      <c r="B198" s="318" t="s">
        <v>432</v>
      </c>
      <c r="C198" s="319" t="s">
        <v>2638</v>
      </c>
      <c r="D198" s="659" t="s">
        <v>648</v>
      </c>
      <c r="E198" s="281" t="s">
        <v>3325</v>
      </c>
      <c r="F198" s="281"/>
      <c r="G198" s="322">
        <v>0.9</v>
      </c>
      <c r="H198" s="322">
        <v>0.8</v>
      </c>
      <c r="I198" s="321" t="s">
        <v>44</v>
      </c>
    </row>
    <row r="199" spans="1:9" s="323" customFormat="1" ht="28.5" customHeight="1">
      <c r="A199" s="141" t="s">
        <v>2626</v>
      </c>
      <c r="B199" s="318" t="s">
        <v>432</v>
      </c>
      <c r="C199" s="319" t="s">
        <v>2639</v>
      </c>
      <c r="D199" s="659" t="s">
        <v>649</v>
      </c>
      <c r="E199" s="281" t="s">
        <v>3325</v>
      </c>
      <c r="F199" s="281"/>
      <c r="G199" s="322">
        <v>0.9</v>
      </c>
      <c r="H199" s="322">
        <v>0.8</v>
      </c>
      <c r="I199" s="321" t="s">
        <v>44</v>
      </c>
    </row>
    <row r="200" spans="1:9" s="323" customFormat="1" ht="28.5" customHeight="1">
      <c r="A200" s="141" t="s">
        <v>2640</v>
      </c>
      <c r="B200" s="318" t="s">
        <v>438</v>
      </c>
      <c r="C200" s="319" t="s">
        <v>2641</v>
      </c>
      <c r="D200" s="659" t="s">
        <v>439</v>
      </c>
      <c r="E200" s="281"/>
      <c r="F200" s="281"/>
      <c r="G200" s="322">
        <v>0.8</v>
      </c>
      <c r="H200" s="321">
        <v>0.2</v>
      </c>
      <c r="I200" s="321" t="s">
        <v>44</v>
      </c>
    </row>
    <row r="201" spans="1:9" s="323" customFormat="1" ht="28.5">
      <c r="A201" s="141" t="s">
        <v>2640</v>
      </c>
      <c r="B201" s="318" t="s">
        <v>438</v>
      </c>
      <c r="C201" s="319" t="s">
        <v>2642</v>
      </c>
      <c r="D201" s="659" t="s">
        <v>440</v>
      </c>
      <c r="E201" s="281"/>
      <c r="F201" s="281" t="s">
        <v>3324</v>
      </c>
      <c r="G201" s="322">
        <v>0.8</v>
      </c>
      <c r="H201" s="322">
        <v>0.5</v>
      </c>
      <c r="I201" s="322">
        <v>1</v>
      </c>
    </row>
    <row r="202" spans="1:9" s="323" customFormat="1" ht="15.75" customHeight="1">
      <c r="A202" s="141" t="s">
        <v>2643</v>
      </c>
      <c r="B202" s="318" t="s">
        <v>441</v>
      </c>
      <c r="C202" s="319" t="s">
        <v>2644</v>
      </c>
      <c r="D202" s="659" t="s">
        <v>442</v>
      </c>
      <c r="E202" s="281"/>
      <c r="F202" s="281"/>
      <c r="G202" s="322">
        <v>0.8</v>
      </c>
      <c r="H202" s="321">
        <v>0.2</v>
      </c>
      <c r="I202" s="321" t="s">
        <v>44</v>
      </c>
    </row>
    <row r="203" spans="1:9" s="323" customFormat="1" ht="15.75" customHeight="1">
      <c r="A203" s="141" t="s">
        <v>2643</v>
      </c>
      <c r="B203" s="318" t="s">
        <v>441</v>
      </c>
      <c r="C203" s="319" t="s">
        <v>2645</v>
      </c>
      <c r="D203" s="659" t="s">
        <v>650</v>
      </c>
      <c r="E203" s="281"/>
      <c r="F203" s="281"/>
      <c r="G203" s="322">
        <v>0.5</v>
      </c>
      <c r="H203" s="321">
        <v>0.2</v>
      </c>
      <c r="I203" s="321" t="s">
        <v>44</v>
      </c>
    </row>
    <row r="204" spans="1:9" s="323" customFormat="1" ht="15.75" customHeight="1">
      <c r="A204" s="141" t="s">
        <v>2643</v>
      </c>
      <c r="B204" s="318" t="s">
        <v>441</v>
      </c>
      <c r="C204" s="319" t="s">
        <v>2646</v>
      </c>
      <c r="D204" s="659" t="s">
        <v>651</v>
      </c>
      <c r="E204" s="281"/>
      <c r="F204" s="281"/>
      <c r="G204" s="322">
        <v>0.8</v>
      </c>
      <c r="H204" s="321">
        <v>0.2</v>
      </c>
      <c r="I204" s="321" t="s">
        <v>44</v>
      </c>
    </row>
    <row r="205" spans="1:9" s="323" customFormat="1" ht="15.75" customHeight="1">
      <c r="A205" s="141" t="s">
        <v>2643</v>
      </c>
      <c r="B205" s="318" t="s">
        <v>441</v>
      </c>
      <c r="C205" s="319" t="s">
        <v>2647</v>
      </c>
      <c r="D205" s="659" t="s">
        <v>652</v>
      </c>
      <c r="E205" s="281"/>
      <c r="F205" s="281"/>
      <c r="G205" s="322">
        <v>0.8</v>
      </c>
      <c r="H205" s="321">
        <v>0.2</v>
      </c>
      <c r="I205" s="321" t="s">
        <v>44</v>
      </c>
    </row>
    <row r="206" spans="1:9" s="323" customFormat="1" ht="15.75" customHeight="1">
      <c r="A206" s="141" t="s">
        <v>2643</v>
      </c>
      <c r="B206" s="318" t="s">
        <v>441</v>
      </c>
      <c r="C206" s="319" t="s">
        <v>2648</v>
      </c>
      <c r="D206" s="659" t="s">
        <v>443</v>
      </c>
      <c r="E206" s="281"/>
      <c r="F206" s="281"/>
      <c r="G206" s="322">
        <v>0.8</v>
      </c>
      <c r="H206" s="321">
        <v>0.2</v>
      </c>
      <c r="I206" s="321" t="s">
        <v>44</v>
      </c>
    </row>
    <row r="207" spans="1:9" s="323" customFormat="1" ht="15.75" customHeight="1">
      <c r="A207" s="141" t="s">
        <v>2643</v>
      </c>
      <c r="B207" s="318" t="s">
        <v>441</v>
      </c>
      <c r="C207" s="319" t="s">
        <v>2649</v>
      </c>
      <c r="D207" s="659" t="s">
        <v>906</v>
      </c>
      <c r="E207" s="281"/>
      <c r="F207" s="281"/>
      <c r="G207" s="322">
        <v>0.5</v>
      </c>
      <c r="H207" s="321">
        <v>0.2</v>
      </c>
      <c r="I207" s="322" t="s">
        <v>293</v>
      </c>
    </row>
    <row r="208" spans="1:9" s="323" customFormat="1" ht="15.75" customHeight="1">
      <c r="A208" s="141" t="s">
        <v>2650</v>
      </c>
      <c r="B208" s="318" t="s">
        <v>444</v>
      </c>
      <c r="C208" s="319" t="s">
        <v>2651</v>
      </c>
      <c r="D208" s="659" t="s">
        <v>834</v>
      </c>
      <c r="E208" s="281"/>
      <c r="F208" s="281"/>
      <c r="G208" s="322">
        <v>0.75</v>
      </c>
      <c r="H208" s="321">
        <v>0.2</v>
      </c>
      <c r="I208" s="321" t="s">
        <v>44</v>
      </c>
    </row>
    <row r="209" spans="1:9" s="323" customFormat="1" ht="15.75" customHeight="1">
      <c r="A209" s="141" t="s">
        <v>2650</v>
      </c>
      <c r="B209" s="318" t="s">
        <v>444</v>
      </c>
      <c r="C209" s="319" t="s">
        <v>2652</v>
      </c>
      <c r="D209" s="659" t="s">
        <v>835</v>
      </c>
      <c r="E209" s="281"/>
      <c r="F209" s="281"/>
      <c r="G209" s="322">
        <v>0.6</v>
      </c>
      <c r="H209" s="321">
        <v>0.2</v>
      </c>
      <c r="I209" s="321" t="s">
        <v>44</v>
      </c>
    </row>
    <row r="210" spans="1:9" s="323" customFormat="1" ht="15.75" customHeight="1">
      <c r="A210" s="141" t="s">
        <v>2650</v>
      </c>
      <c r="B210" s="318" t="s">
        <v>444</v>
      </c>
      <c r="C210" s="319" t="s">
        <v>2653</v>
      </c>
      <c r="D210" s="659" t="s">
        <v>445</v>
      </c>
      <c r="E210" s="281"/>
      <c r="F210" s="281"/>
      <c r="G210" s="322">
        <v>0.5</v>
      </c>
      <c r="H210" s="321">
        <v>0.2</v>
      </c>
      <c r="I210" s="321" t="s">
        <v>44</v>
      </c>
    </row>
    <row r="211" spans="1:9" s="323" customFormat="1" ht="15.75" customHeight="1">
      <c r="A211" s="141" t="s">
        <v>2650</v>
      </c>
      <c r="B211" s="318" t="s">
        <v>444</v>
      </c>
      <c r="C211" s="319" t="s">
        <v>2654</v>
      </c>
      <c r="D211" s="659" t="s">
        <v>907</v>
      </c>
      <c r="E211" s="281"/>
      <c r="F211" s="281"/>
      <c r="G211" s="322">
        <v>0.5</v>
      </c>
      <c r="H211" s="321">
        <v>0.2</v>
      </c>
      <c r="I211" s="321" t="s">
        <v>44</v>
      </c>
    </row>
    <row r="212" spans="1:9" s="323" customFormat="1" ht="15.75" customHeight="1">
      <c r="A212" s="141" t="s">
        <v>2650</v>
      </c>
      <c r="B212" s="318" t="s">
        <v>444</v>
      </c>
      <c r="C212" s="319" t="s">
        <v>2655</v>
      </c>
      <c r="D212" s="659" t="s">
        <v>908</v>
      </c>
      <c r="E212" s="281"/>
      <c r="F212" s="281"/>
      <c r="G212" s="322">
        <v>0.5</v>
      </c>
      <c r="H212" s="321">
        <v>0.2</v>
      </c>
      <c r="I212" s="321" t="s">
        <v>44</v>
      </c>
    </row>
    <row r="213" spans="1:9" s="323" customFormat="1" ht="28.5">
      <c r="A213" s="141" t="s">
        <v>2650</v>
      </c>
      <c r="B213" s="318" t="s">
        <v>444</v>
      </c>
      <c r="C213" s="319" t="s">
        <v>2656</v>
      </c>
      <c r="D213" s="659" t="s">
        <v>920</v>
      </c>
      <c r="E213" s="281"/>
      <c r="F213" s="281" t="s">
        <v>3326</v>
      </c>
      <c r="G213" s="321">
        <v>1</v>
      </c>
      <c r="H213" s="321">
        <v>1</v>
      </c>
      <c r="I213" s="321">
        <v>1</v>
      </c>
    </row>
    <row r="214" spans="1:9" s="323" customFormat="1" ht="15.75" customHeight="1">
      <c r="A214" s="141" t="s">
        <v>2657</v>
      </c>
      <c r="B214" s="318" t="s">
        <v>446</v>
      </c>
      <c r="C214" s="319" t="s">
        <v>2658</v>
      </c>
      <c r="D214" s="659" t="s">
        <v>653</v>
      </c>
      <c r="E214" s="281"/>
      <c r="F214" s="281"/>
      <c r="G214" s="321">
        <v>0.5</v>
      </c>
      <c r="H214" s="321">
        <v>0.2</v>
      </c>
      <c r="I214" s="321" t="s">
        <v>44</v>
      </c>
    </row>
    <row r="215" spans="1:9" s="323" customFormat="1" ht="15.75" customHeight="1">
      <c r="A215" s="141" t="s">
        <v>2657</v>
      </c>
      <c r="B215" s="318" t="s">
        <v>446</v>
      </c>
      <c r="C215" s="319" t="s">
        <v>2659</v>
      </c>
      <c r="D215" s="659" t="s">
        <v>654</v>
      </c>
      <c r="E215" s="281"/>
      <c r="F215" s="281"/>
      <c r="G215" s="321">
        <v>0.5</v>
      </c>
      <c r="H215" s="321">
        <v>0.2</v>
      </c>
      <c r="I215" s="321" t="s">
        <v>44</v>
      </c>
    </row>
    <row r="216" spans="1:9" s="323" customFormat="1" ht="15.75" customHeight="1">
      <c r="A216" s="141" t="s">
        <v>2657</v>
      </c>
      <c r="B216" s="318" t="s">
        <v>446</v>
      </c>
      <c r="C216" s="319" t="s">
        <v>2660</v>
      </c>
      <c r="D216" s="659" t="s">
        <v>655</v>
      </c>
      <c r="E216" s="281"/>
      <c r="F216" s="281"/>
      <c r="G216" s="321">
        <v>0.6</v>
      </c>
      <c r="H216" s="321">
        <v>0.2</v>
      </c>
      <c r="I216" s="321" t="s">
        <v>44</v>
      </c>
    </row>
    <row r="217" spans="1:9" s="323" customFormat="1" ht="15.75" customHeight="1">
      <c r="A217" s="141" t="s">
        <v>2661</v>
      </c>
      <c r="B217" s="318" t="s">
        <v>447</v>
      </c>
      <c r="C217" s="319" t="s">
        <v>2662</v>
      </c>
      <c r="D217" s="659" t="s">
        <v>448</v>
      </c>
      <c r="E217" s="281"/>
      <c r="F217" s="281"/>
      <c r="G217" s="321">
        <v>0.5</v>
      </c>
      <c r="H217" s="321">
        <v>0.2</v>
      </c>
      <c r="I217" s="321" t="s">
        <v>44</v>
      </c>
    </row>
    <row r="218" spans="1:9" s="323" customFormat="1" ht="42.75" customHeight="1">
      <c r="A218" s="141" t="s">
        <v>2663</v>
      </c>
      <c r="B218" s="318" t="s">
        <v>449</v>
      </c>
      <c r="C218" s="319" t="s">
        <v>2664</v>
      </c>
      <c r="D218" s="659" t="s">
        <v>592</v>
      </c>
      <c r="E218" s="281"/>
      <c r="F218" s="281" t="s">
        <v>3326</v>
      </c>
      <c r="G218" s="321">
        <v>1</v>
      </c>
      <c r="H218" s="321">
        <v>1</v>
      </c>
      <c r="I218" s="321">
        <v>1</v>
      </c>
    </row>
    <row r="219" spans="1:9" s="323" customFormat="1">
      <c r="A219" s="141" t="s">
        <v>2663</v>
      </c>
      <c r="B219" s="318" t="s">
        <v>449</v>
      </c>
      <c r="C219" s="319" t="s">
        <v>3398</v>
      </c>
      <c r="D219" s="659" t="s">
        <v>590</v>
      </c>
      <c r="E219" s="281"/>
      <c r="F219" s="281" t="s">
        <v>3326</v>
      </c>
      <c r="G219" s="321">
        <v>1</v>
      </c>
      <c r="H219" s="321">
        <v>1</v>
      </c>
      <c r="I219" s="321">
        <v>1</v>
      </c>
    </row>
    <row r="220" spans="1:9" s="323" customFormat="1" ht="42.75">
      <c r="A220" s="141" t="s">
        <v>2663</v>
      </c>
      <c r="B220" s="318" t="s">
        <v>449</v>
      </c>
      <c r="C220" s="319" t="s">
        <v>3399</v>
      </c>
      <c r="D220" s="659" t="s">
        <v>591</v>
      </c>
      <c r="E220" s="281"/>
      <c r="F220" s="281" t="s">
        <v>3326</v>
      </c>
      <c r="G220" s="321">
        <v>1</v>
      </c>
      <c r="H220" s="321">
        <v>1</v>
      </c>
      <c r="I220" s="321">
        <v>1</v>
      </c>
    </row>
    <row r="221" spans="1:9" s="323" customFormat="1" ht="28.5" customHeight="1">
      <c r="A221" s="141" t="s">
        <v>2665</v>
      </c>
      <c r="B221" s="318" t="s">
        <v>450</v>
      </c>
      <c r="C221" s="319" t="s">
        <v>2666</v>
      </c>
      <c r="D221" s="659" t="s">
        <v>656</v>
      </c>
      <c r="E221" s="281" t="s">
        <v>3325</v>
      </c>
      <c r="F221" s="281"/>
      <c r="G221" s="322">
        <v>0.9</v>
      </c>
      <c r="H221" s="322">
        <v>0.8</v>
      </c>
      <c r="I221" s="321" t="s">
        <v>44</v>
      </c>
    </row>
    <row r="222" spans="1:9" s="323" customFormat="1" ht="28.5" customHeight="1">
      <c r="A222" s="141" t="s">
        <v>2665</v>
      </c>
      <c r="B222" s="318" t="s">
        <v>450</v>
      </c>
      <c r="C222" s="319" t="s">
        <v>2667</v>
      </c>
      <c r="D222" s="659" t="s">
        <v>657</v>
      </c>
      <c r="E222" s="281" t="s">
        <v>3325</v>
      </c>
      <c r="F222" s="281"/>
      <c r="G222" s="322">
        <v>0.9</v>
      </c>
      <c r="H222" s="322">
        <v>0.8</v>
      </c>
      <c r="I222" s="321" t="s">
        <v>44</v>
      </c>
    </row>
    <row r="223" spans="1:9" s="323" customFormat="1" ht="28.5" customHeight="1">
      <c r="A223" s="141" t="s">
        <v>2665</v>
      </c>
      <c r="B223" s="318" t="s">
        <v>450</v>
      </c>
      <c r="C223" s="319" t="s">
        <v>2668</v>
      </c>
      <c r="D223" s="659" t="s">
        <v>658</v>
      </c>
      <c r="E223" s="281" t="s">
        <v>3325</v>
      </c>
      <c r="F223" s="281"/>
      <c r="G223" s="322">
        <v>0.9</v>
      </c>
      <c r="H223" s="322">
        <v>0.8</v>
      </c>
      <c r="I223" s="321" t="s">
        <v>44</v>
      </c>
    </row>
    <row r="224" spans="1:9" s="323" customFormat="1" ht="28.5" customHeight="1">
      <c r="A224" s="141" t="s">
        <v>2665</v>
      </c>
      <c r="B224" s="318" t="s">
        <v>450</v>
      </c>
      <c r="C224" s="319" t="s">
        <v>2669</v>
      </c>
      <c r="D224" s="659" t="s">
        <v>659</v>
      </c>
      <c r="E224" s="281" t="s">
        <v>3325</v>
      </c>
      <c r="F224" s="281"/>
      <c r="G224" s="322">
        <v>0.9</v>
      </c>
      <c r="H224" s="322">
        <v>0.8</v>
      </c>
      <c r="I224" s="321" t="s">
        <v>44</v>
      </c>
    </row>
    <row r="225" spans="1:9" s="323" customFormat="1" ht="28.5" customHeight="1">
      <c r="A225" s="141" t="s">
        <v>2665</v>
      </c>
      <c r="B225" s="318" t="s">
        <v>450</v>
      </c>
      <c r="C225" s="319" t="s">
        <v>2670</v>
      </c>
      <c r="D225" s="659" t="s">
        <v>836</v>
      </c>
      <c r="E225" s="281" t="s">
        <v>3325</v>
      </c>
      <c r="F225" s="281"/>
      <c r="G225" s="322">
        <v>0.9</v>
      </c>
      <c r="H225" s="322">
        <v>0.8</v>
      </c>
      <c r="I225" s="321" t="s">
        <v>44</v>
      </c>
    </row>
    <row r="226" spans="1:9" s="323" customFormat="1" ht="28.5" customHeight="1">
      <c r="A226" s="141" t="s">
        <v>2665</v>
      </c>
      <c r="B226" s="318" t="s">
        <v>450</v>
      </c>
      <c r="C226" s="319" t="s">
        <v>2671</v>
      </c>
      <c r="D226" s="659" t="s">
        <v>837</v>
      </c>
      <c r="E226" s="281" t="s">
        <v>3325</v>
      </c>
      <c r="F226" s="281"/>
      <c r="G226" s="322">
        <v>0.9</v>
      </c>
      <c r="H226" s="322">
        <v>0.8</v>
      </c>
      <c r="I226" s="321" t="s">
        <v>44</v>
      </c>
    </row>
    <row r="227" spans="1:9" s="323" customFormat="1" ht="28.5" customHeight="1">
      <c r="A227" s="141" t="s">
        <v>2665</v>
      </c>
      <c r="B227" s="318" t="s">
        <v>450</v>
      </c>
      <c r="C227" s="319" t="s">
        <v>2672</v>
      </c>
      <c r="D227" s="659" t="s">
        <v>838</v>
      </c>
      <c r="E227" s="281" t="s">
        <v>3325</v>
      </c>
      <c r="F227" s="281"/>
      <c r="G227" s="322">
        <v>0.9</v>
      </c>
      <c r="H227" s="322">
        <v>0.8</v>
      </c>
      <c r="I227" s="321" t="s">
        <v>44</v>
      </c>
    </row>
    <row r="228" spans="1:9" s="323" customFormat="1" ht="28.5" customHeight="1">
      <c r="A228" s="141" t="s">
        <v>2665</v>
      </c>
      <c r="B228" s="318" t="s">
        <v>450</v>
      </c>
      <c r="C228" s="319" t="s">
        <v>2673</v>
      </c>
      <c r="D228" s="659" t="s">
        <v>839</v>
      </c>
      <c r="E228" s="281" t="s">
        <v>3325</v>
      </c>
      <c r="F228" s="281"/>
      <c r="G228" s="322">
        <v>0.9</v>
      </c>
      <c r="H228" s="322">
        <v>0.8</v>
      </c>
      <c r="I228" s="321" t="s">
        <v>44</v>
      </c>
    </row>
    <row r="229" spans="1:9" s="323" customFormat="1" ht="28.5" customHeight="1">
      <c r="A229" s="141" t="s">
        <v>2665</v>
      </c>
      <c r="B229" s="318" t="s">
        <v>450</v>
      </c>
      <c r="C229" s="319" t="s">
        <v>2674</v>
      </c>
      <c r="D229" s="659" t="s">
        <v>660</v>
      </c>
      <c r="E229" s="281" t="s">
        <v>3325</v>
      </c>
      <c r="F229" s="281"/>
      <c r="G229" s="322">
        <v>0.9</v>
      </c>
      <c r="H229" s="322">
        <v>0.8</v>
      </c>
      <c r="I229" s="321" t="s">
        <v>44</v>
      </c>
    </row>
    <row r="230" spans="1:9" s="323" customFormat="1" ht="28.5" customHeight="1">
      <c r="A230" s="141" t="s">
        <v>2665</v>
      </c>
      <c r="B230" s="318" t="s">
        <v>450</v>
      </c>
      <c r="C230" s="319" t="s">
        <v>2675</v>
      </c>
      <c r="D230" s="659" t="s">
        <v>661</v>
      </c>
      <c r="E230" s="281" t="s">
        <v>3325</v>
      </c>
      <c r="F230" s="281"/>
      <c r="G230" s="322">
        <v>0.9</v>
      </c>
      <c r="H230" s="322">
        <v>0.8</v>
      </c>
      <c r="I230" s="321" t="s">
        <v>44</v>
      </c>
    </row>
    <row r="231" spans="1:9" s="323" customFormat="1" ht="15.75" customHeight="1">
      <c r="A231" s="141" t="s">
        <v>2676</v>
      </c>
      <c r="B231" s="318" t="s">
        <v>451</v>
      </c>
      <c r="C231" s="319" t="s">
        <v>2677</v>
      </c>
      <c r="D231" s="659" t="s">
        <v>840</v>
      </c>
      <c r="E231" s="281" t="s">
        <v>3325</v>
      </c>
      <c r="F231" s="281"/>
      <c r="G231" s="322">
        <v>0.9</v>
      </c>
      <c r="H231" s="322">
        <v>0.8</v>
      </c>
      <c r="I231" s="321" t="s">
        <v>44</v>
      </c>
    </row>
    <row r="232" spans="1:9" s="323" customFormat="1" ht="15.75" customHeight="1">
      <c r="A232" s="141" t="s">
        <v>2676</v>
      </c>
      <c r="B232" s="318" t="s">
        <v>451</v>
      </c>
      <c r="C232" s="319" t="s">
        <v>2678</v>
      </c>
      <c r="D232" s="659" t="s">
        <v>841</v>
      </c>
      <c r="E232" s="281" t="s">
        <v>3325</v>
      </c>
      <c r="F232" s="281"/>
      <c r="G232" s="322">
        <v>0.9</v>
      </c>
      <c r="H232" s="322">
        <v>0.8</v>
      </c>
      <c r="I232" s="321" t="s">
        <v>44</v>
      </c>
    </row>
    <row r="233" spans="1:9" s="323" customFormat="1" ht="15.75" customHeight="1">
      <c r="A233" s="141" t="s">
        <v>2676</v>
      </c>
      <c r="B233" s="318" t="s">
        <v>451</v>
      </c>
      <c r="C233" s="319" t="s">
        <v>2679</v>
      </c>
      <c r="D233" s="659" t="s">
        <v>842</v>
      </c>
      <c r="E233" s="281" t="s">
        <v>3325</v>
      </c>
      <c r="F233" s="281"/>
      <c r="G233" s="322">
        <v>0.9</v>
      </c>
      <c r="H233" s="322">
        <v>0.8</v>
      </c>
      <c r="I233" s="321" t="s">
        <v>44</v>
      </c>
    </row>
    <row r="234" spans="1:9" s="323" customFormat="1" ht="15.75" customHeight="1">
      <c r="A234" s="141" t="s">
        <v>2676</v>
      </c>
      <c r="B234" s="318" t="s">
        <v>451</v>
      </c>
      <c r="C234" s="319" t="s">
        <v>2680</v>
      </c>
      <c r="D234" s="659" t="s">
        <v>843</v>
      </c>
      <c r="E234" s="281" t="s">
        <v>3325</v>
      </c>
      <c r="F234" s="281"/>
      <c r="G234" s="322">
        <v>0.9</v>
      </c>
      <c r="H234" s="322">
        <v>0.8</v>
      </c>
      <c r="I234" s="321" t="s">
        <v>44</v>
      </c>
    </row>
    <row r="235" spans="1:9" s="323" customFormat="1" ht="15.75" customHeight="1">
      <c r="A235" s="141" t="s">
        <v>2676</v>
      </c>
      <c r="B235" s="318" t="s">
        <v>451</v>
      </c>
      <c r="C235" s="319" t="s">
        <v>2681</v>
      </c>
      <c r="D235" s="659" t="s">
        <v>662</v>
      </c>
      <c r="E235" s="281" t="s">
        <v>3325</v>
      </c>
      <c r="F235" s="281"/>
      <c r="G235" s="322">
        <v>0.9</v>
      </c>
      <c r="H235" s="322">
        <v>0.8</v>
      </c>
      <c r="I235" s="321" t="s">
        <v>44</v>
      </c>
    </row>
    <row r="236" spans="1:9" s="323" customFormat="1" ht="15.75" customHeight="1">
      <c r="A236" s="141" t="s">
        <v>2676</v>
      </c>
      <c r="B236" s="318" t="s">
        <v>451</v>
      </c>
      <c r="C236" s="319" t="s">
        <v>2682</v>
      </c>
      <c r="D236" s="659" t="s">
        <v>663</v>
      </c>
      <c r="E236" s="281" t="s">
        <v>3325</v>
      </c>
      <c r="F236" s="281"/>
      <c r="G236" s="322">
        <v>0.9</v>
      </c>
      <c r="H236" s="322">
        <v>0.8</v>
      </c>
      <c r="I236" s="321" t="s">
        <v>44</v>
      </c>
    </row>
    <row r="237" spans="1:9" s="323" customFormat="1" ht="15.75" customHeight="1">
      <c r="A237" s="141" t="s">
        <v>2676</v>
      </c>
      <c r="B237" s="318" t="s">
        <v>451</v>
      </c>
      <c r="C237" s="319" t="s">
        <v>2683</v>
      </c>
      <c r="D237" s="659" t="s">
        <v>664</v>
      </c>
      <c r="E237" s="281" t="s">
        <v>3325</v>
      </c>
      <c r="F237" s="281"/>
      <c r="G237" s="322">
        <v>0.9</v>
      </c>
      <c r="H237" s="322">
        <v>0.8</v>
      </c>
      <c r="I237" s="321" t="s">
        <v>44</v>
      </c>
    </row>
    <row r="238" spans="1:9" s="323" customFormat="1" ht="15.75" customHeight="1">
      <c r="A238" s="141" t="s">
        <v>2684</v>
      </c>
      <c r="B238" s="318" t="s">
        <v>452</v>
      </c>
      <c r="C238" s="319" t="s">
        <v>2685</v>
      </c>
      <c r="D238" s="659" t="s">
        <v>453</v>
      </c>
      <c r="E238" s="281"/>
      <c r="F238" s="281"/>
      <c r="G238" s="321">
        <v>0.5</v>
      </c>
      <c r="H238" s="321">
        <v>0.2</v>
      </c>
      <c r="I238" s="321" t="s">
        <v>44</v>
      </c>
    </row>
    <row r="239" spans="1:9" s="323" customFormat="1" ht="15.75" customHeight="1">
      <c r="A239" s="141" t="s">
        <v>2684</v>
      </c>
      <c r="B239" s="318" t="s">
        <v>452</v>
      </c>
      <c r="C239" s="319" t="s">
        <v>2686</v>
      </c>
      <c r="D239" s="659" t="s">
        <v>665</v>
      </c>
      <c r="E239" s="281"/>
      <c r="F239" s="281"/>
      <c r="G239" s="321">
        <v>0.5</v>
      </c>
      <c r="H239" s="321">
        <v>0.2</v>
      </c>
      <c r="I239" s="321" t="s">
        <v>44</v>
      </c>
    </row>
    <row r="240" spans="1:9" s="323" customFormat="1" ht="15.75" customHeight="1">
      <c r="A240" s="141" t="s">
        <v>2684</v>
      </c>
      <c r="B240" s="318" t="s">
        <v>452</v>
      </c>
      <c r="C240" s="319" t="s">
        <v>2687</v>
      </c>
      <c r="D240" s="659" t="s">
        <v>844</v>
      </c>
      <c r="E240" s="281"/>
      <c r="F240" s="281"/>
      <c r="G240" s="321">
        <v>0.5</v>
      </c>
      <c r="H240" s="321">
        <v>0.2</v>
      </c>
      <c r="I240" s="321" t="s">
        <v>44</v>
      </c>
    </row>
    <row r="241" spans="1:9" s="323" customFormat="1" ht="15.75" customHeight="1">
      <c r="A241" s="141" t="s">
        <v>2684</v>
      </c>
      <c r="B241" s="318" t="s">
        <v>452</v>
      </c>
      <c r="C241" s="319" t="s">
        <v>2688</v>
      </c>
      <c r="D241" s="659" t="s">
        <v>845</v>
      </c>
      <c r="E241" s="281"/>
      <c r="F241" s="281"/>
      <c r="G241" s="321">
        <v>0.5</v>
      </c>
      <c r="H241" s="321">
        <v>0.2</v>
      </c>
      <c r="I241" s="321" t="s">
        <v>44</v>
      </c>
    </row>
    <row r="242" spans="1:9" s="323" customFormat="1" ht="15.75" customHeight="1">
      <c r="A242" s="141" t="s">
        <v>2689</v>
      </c>
      <c r="B242" s="318" t="s">
        <v>455</v>
      </c>
      <c r="C242" s="319" t="s">
        <v>2690</v>
      </c>
      <c r="D242" s="659" t="s">
        <v>456</v>
      </c>
      <c r="E242" s="281"/>
      <c r="F242" s="281"/>
      <c r="G242" s="321">
        <v>0.8</v>
      </c>
      <c r="H242" s="321">
        <v>0.4</v>
      </c>
      <c r="I242" s="321" t="s">
        <v>44</v>
      </c>
    </row>
    <row r="243" spans="1:9" s="323" customFormat="1" ht="15.75" customHeight="1">
      <c r="A243" s="141" t="s">
        <v>2689</v>
      </c>
      <c r="B243" s="318" t="s">
        <v>455</v>
      </c>
      <c r="C243" s="319" t="s">
        <v>2691</v>
      </c>
      <c r="D243" s="659" t="s">
        <v>457</v>
      </c>
      <c r="E243" s="281"/>
      <c r="F243" s="281"/>
      <c r="G243" s="321">
        <v>0.8</v>
      </c>
      <c r="H243" s="322">
        <v>0.5</v>
      </c>
      <c r="I243" s="321" t="s">
        <v>44</v>
      </c>
    </row>
    <row r="244" spans="1:9" s="323" customFormat="1" ht="15.75" customHeight="1">
      <c r="A244" s="141" t="s">
        <v>2689</v>
      </c>
      <c r="B244" s="318" t="s">
        <v>455</v>
      </c>
      <c r="C244" s="319" t="s">
        <v>2692</v>
      </c>
      <c r="D244" s="659" t="s">
        <v>666</v>
      </c>
      <c r="E244" s="281"/>
      <c r="F244" s="281"/>
      <c r="G244" s="321">
        <v>0.5</v>
      </c>
      <c r="H244" s="321">
        <v>0.2</v>
      </c>
      <c r="I244" s="321" t="s">
        <v>44</v>
      </c>
    </row>
    <row r="245" spans="1:9" s="323" customFormat="1" ht="15.75" customHeight="1">
      <c r="A245" s="141" t="s">
        <v>2689</v>
      </c>
      <c r="B245" s="318" t="s">
        <v>455</v>
      </c>
      <c r="C245" s="319" t="s">
        <v>2693</v>
      </c>
      <c r="D245" s="659" t="s">
        <v>458</v>
      </c>
      <c r="E245" s="281"/>
      <c r="F245" s="281"/>
      <c r="G245" s="321">
        <v>0.7</v>
      </c>
      <c r="H245" s="321">
        <v>0.2</v>
      </c>
      <c r="I245" s="321" t="s">
        <v>44</v>
      </c>
    </row>
    <row r="246" spans="1:9" s="323" customFormat="1" ht="15.75" customHeight="1">
      <c r="A246" s="141" t="s">
        <v>2689</v>
      </c>
      <c r="B246" s="318" t="s">
        <v>455</v>
      </c>
      <c r="C246" s="319" t="s">
        <v>2694</v>
      </c>
      <c r="D246" s="659" t="s">
        <v>459</v>
      </c>
      <c r="E246" s="281"/>
      <c r="F246" s="281"/>
      <c r="G246" s="321">
        <v>0.5</v>
      </c>
      <c r="H246" s="321">
        <v>0.2</v>
      </c>
      <c r="I246" s="321" t="s">
        <v>44</v>
      </c>
    </row>
    <row r="247" spans="1:9" s="323" customFormat="1" ht="15.75" customHeight="1">
      <c r="A247" s="141" t="s">
        <v>2689</v>
      </c>
      <c r="B247" s="318" t="s">
        <v>455</v>
      </c>
      <c r="C247" s="319" t="s">
        <v>2695</v>
      </c>
      <c r="D247" s="659" t="s">
        <v>460</v>
      </c>
      <c r="E247" s="281"/>
      <c r="F247" s="281"/>
      <c r="G247" s="321">
        <v>0.5</v>
      </c>
      <c r="H247" s="321">
        <v>0.2</v>
      </c>
      <c r="I247" s="321" t="s">
        <v>44</v>
      </c>
    </row>
    <row r="248" spans="1:9" s="323" customFormat="1" ht="15.75" customHeight="1">
      <c r="A248" s="141" t="s">
        <v>2689</v>
      </c>
      <c r="B248" s="318" t="s">
        <v>455</v>
      </c>
      <c r="C248" s="319" t="s">
        <v>2696</v>
      </c>
      <c r="D248" s="659" t="s">
        <v>909</v>
      </c>
      <c r="E248" s="281"/>
      <c r="F248" s="281"/>
      <c r="G248" s="321">
        <v>0.5</v>
      </c>
      <c r="H248" s="321">
        <v>0.2</v>
      </c>
      <c r="I248" s="322" t="s">
        <v>293</v>
      </c>
    </row>
    <row r="249" spans="1:9" s="323" customFormat="1" ht="28.5" customHeight="1">
      <c r="A249" s="141" t="s">
        <v>2689</v>
      </c>
      <c r="B249" s="318" t="s">
        <v>455</v>
      </c>
      <c r="C249" s="319" t="s">
        <v>2697</v>
      </c>
      <c r="D249" s="659" t="s">
        <v>461</v>
      </c>
      <c r="E249" s="281"/>
      <c r="F249" s="281"/>
      <c r="G249" s="321">
        <v>0.8</v>
      </c>
      <c r="H249" s="321">
        <v>0.2</v>
      </c>
      <c r="I249" s="321" t="s">
        <v>44</v>
      </c>
    </row>
    <row r="250" spans="1:9" s="323" customFormat="1" ht="15.75" customHeight="1">
      <c r="A250" s="141" t="s">
        <v>2689</v>
      </c>
      <c r="B250" s="318" t="s">
        <v>455</v>
      </c>
      <c r="C250" s="319" t="s">
        <v>2698</v>
      </c>
      <c r="D250" s="659" t="s">
        <v>462</v>
      </c>
      <c r="E250" s="281"/>
      <c r="F250" s="281"/>
      <c r="G250" s="321">
        <v>0.8</v>
      </c>
      <c r="H250" s="321">
        <v>0.3</v>
      </c>
      <c r="I250" s="321" t="s">
        <v>44</v>
      </c>
    </row>
    <row r="251" spans="1:9" s="323" customFormat="1" ht="28.5">
      <c r="A251" s="141" t="s">
        <v>2689</v>
      </c>
      <c r="B251" s="318" t="s">
        <v>455</v>
      </c>
      <c r="C251" s="319" t="s">
        <v>2699</v>
      </c>
      <c r="D251" s="659" t="s">
        <v>667</v>
      </c>
      <c r="E251" s="281"/>
      <c r="F251" s="281" t="s">
        <v>3324</v>
      </c>
      <c r="G251" s="321">
        <v>0.8</v>
      </c>
      <c r="H251" s="321">
        <v>0.25</v>
      </c>
      <c r="I251" s="321">
        <v>1</v>
      </c>
    </row>
    <row r="252" spans="1:9" s="323" customFormat="1" ht="15.75" customHeight="1">
      <c r="A252" s="141" t="s">
        <v>2689</v>
      </c>
      <c r="B252" s="318" t="s">
        <v>455</v>
      </c>
      <c r="C252" s="319" t="s">
        <v>2700</v>
      </c>
      <c r="D252" s="659" t="s">
        <v>601</v>
      </c>
      <c r="E252" s="281"/>
      <c r="F252" s="281" t="s">
        <v>3324</v>
      </c>
      <c r="G252" s="321">
        <v>0.8</v>
      </c>
      <c r="H252" s="321">
        <v>0.35</v>
      </c>
      <c r="I252" s="321">
        <v>1</v>
      </c>
    </row>
    <row r="253" spans="1:9" s="323" customFormat="1" ht="15.75" customHeight="1">
      <c r="A253" s="141" t="s">
        <v>2689</v>
      </c>
      <c r="B253" s="318" t="s">
        <v>455</v>
      </c>
      <c r="C253" s="319" t="s">
        <v>2701</v>
      </c>
      <c r="D253" s="659" t="s">
        <v>824</v>
      </c>
      <c r="E253" s="281"/>
      <c r="F253" s="281"/>
      <c r="G253" s="321">
        <v>0.7</v>
      </c>
      <c r="H253" s="321">
        <v>0.35</v>
      </c>
      <c r="I253" s="321" t="s">
        <v>44</v>
      </c>
    </row>
    <row r="254" spans="1:9" s="323" customFormat="1" ht="15.75" customHeight="1">
      <c r="A254" s="141" t="s">
        <v>2689</v>
      </c>
      <c r="B254" s="318" t="s">
        <v>455</v>
      </c>
      <c r="C254" s="966" t="s">
        <v>4579</v>
      </c>
      <c r="D254" s="967" t="s">
        <v>2702</v>
      </c>
      <c r="E254" s="281"/>
      <c r="F254" s="281"/>
      <c r="G254" s="321">
        <v>0.8</v>
      </c>
      <c r="H254" s="321">
        <v>0.3</v>
      </c>
      <c r="I254" s="321" t="s">
        <v>293</v>
      </c>
    </row>
    <row r="255" spans="1:9" s="323" customFormat="1" ht="15.75" customHeight="1">
      <c r="A255" s="141" t="s">
        <v>2689</v>
      </c>
      <c r="B255" s="318" t="s">
        <v>455</v>
      </c>
      <c r="C255" s="319" t="s">
        <v>2703</v>
      </c>
      <c r="D255" s="659" t="s">
        <v>668</v>
      </c>
      <c r="E255" s="281"/>
      <c r="F255" s="281"/>
      <c r="G255" s="321">
        <v>0.8</v>
      </c>
      <c r="H255" s="321">
        <v>0.2</v>
      </c>
      <c r="I255" s="321" t="s">
        <v>44</v>
      </c>
    </row>
    <row r="256" spans="1:9" s="323" customFormat="1" ht="15.75" customHeight="1">
      <c r="A256" s="141" t="s">
        <v>2689</v>
      </c>
      <c r="B256" s="318" t="s">
        <v>455</v>
      </c>
      <c r="C256" s="966" t="s">
        <v>4580</v>
      </c>
      <c r="D256" s="967" t="s">
        <v>4581</v>
      </c>
      <c r="E256" s="281"/>
      <c r="F256" s="281"/>
      <c r="G256" s="321">
        <v>0.8</v>
      </c>
      <c r="H256" s="321">
        <v>0.2</v>
      </c>
      <c r="I256" s="321" t="s">
        <v>44</v>
      </c>
    </row>
    <row r="257" spans="1:9" s="323" customFormat="1" ht="15.75" customHeight="1">
      <c r="A257" s="141" t="s">
        <v>2689</v>
      </c>
      <c r="B257" s="318" t="s">
        <v>455</v>
      </c>
      <c r="C257" s="966" t="s">
        <v>4582</v>
      </c>
      <c r="D257" s="967" t="s">
        <v>4583</v>
      </c>
      <c r="E257" s="281"/>
      <c r="F257" s="281"/>
      <c r="G257" s="321">
        <v>0.8</v>
      </c>
      <c r="H257" s="321">
        <v>0.2</v>
      </c>
      <c r="I257" s="322" t="s">
        <v>293</v>
      </c>
    </row>
    <row r="258" spans="1:9" s="323" customFormat="1" ht="15.75" customHeight="1">
      <c r="A258" s="141" t="s">
        <v>2689</v>
      </c>
      <c r="B258" s="318" t="s">
        <v>455</v>
      </c>
      <c r="C258" s="966" t="s">
        <v>4584</v>
      </c>
      <c r="D258" s="967" t="s">
        <v>4585</v>
      </c>
      <c r="E258" s="281"/>
      <c r="F258" s="281"/>
      <c r="G258" s="321">
        <v>0.8</v>
      </c>
      <c r="H258" s="321">
        <v>0.2</v>
      </c>
      <c r="I258" s="322" t="s">
        <v>293</v>
      </c>
    </row>
    <row r="259" spans="1:9" s="323" customFormat="1" ht="15.75" customHeight="1">
      <c r="A259" s="141" t="s">
        <v>2689</v>
      </c>
      <c r="B259" s="318" t="s">
        <v>455</v>
      </c>
      <c r="C259" s="966" t="s">
        <v>4586</v>
      </c>
      <c r="D259" s="967" t="s">
        <v>4587</v>
      </c>
      <c r="E259" s="281"/>
      <c r="F259" s="281"/>
      <c r="G259" s="321">
        <v>0.8</v>
      </c>
      <c r="H259" s="321">
        <v>0.2</v>
      </c>
      <c r="I259" s="322" t="s">
        <v>293</v>
      </c>
    </row>
    <row r="260" spans="1:9" s="323" customFormat="1" ht="15.75" customHeight="1">
      <c r="A260" s="141" t="s">
        <v>2689</v>
      </c>
      <c r="B260" s="318" t="s">
        <v>455</v>
      </c>
      <c r="C260" s="966" t="s">
        <v>4588</v>
      </c>
      <c r="D260" s="967" t="s">
        <v>4589</v>
      </c>
      <c r="E260" s="281"/>
      <c r="F260" s="281"/>
      <c r="G260" s="321">
        <v>0.8</v>
      </c>
      <c r="H260" s="321">
        <v>0.2</v>
      </c>
      <c r="I260" s="321" t="s">
        <v>44</v>
      </c>
    </row>
    <row r="261" spans="1:9" s="323" customFormat="1" ht="28.5" customHeight="1">
      <c r="A261" s="141" t="s">
        <v>2704</v>
      </c>
      <c r="B261" s="318" t="s">
        <v>463</v>
      </c>
      <c r="C261" s="319" t="s">
        <v>2705</v>
      </c>
      <c r="D261" s="659" t="s">
        <v>846</v>
      </c>
      <c r="E261" s="281"/>
      <c r="F261" s="281"/>
      <c r="G261" s="321">
        <v>0.8</v>
      </c>
      <c r="H261" s="321">
        <v>0.35</v>
      </c>
      <c r="I261" s="321" t="s">
        <v>44</v>
      </c>
    </row>
    <row r="262" spans="1:9" s="323" customFormat="1" ht="28.5" customHeight="1">
      <c r="A262" s="141" t="s">
        <v>2704</v>
      </c>
      <c r="B262" s="318" t="s">
        <v>463</v>
      </c>
      <c r="C262" s="319" t="s">
        <v>2706</v>
      </c>
      <c r="D262" s="659" t="s">
        <v>847</v>
      </c>
      <c r="E262" s="281" t="s">
        <v>3325</v>
      </c>
      <c r="F262" s="281"/>
      <c r="G262" s="322">
        <v>0.9</v>
      </c>
      <c r="H262" s="322">
        <v>0.8</v>
      </c>
      <c r="I262" s="321" t="s">
        <v>44</v>
      </c>
    </row>
    <row r="263" spans="1:9" s="323" customFormat="1" ht="15.75" customHeight="1">
      <c r="A263" s="141" t="s">
        <v>2704</v>
      </c>
      <c r="B263" s="318" t="s">
        <v>463</v>
      </c>
      <c r="C263" s="319" t="s">
        <v>2707</v>
      </c>
      <c r="D263" s="659" t="s">
        <v>848</v>
      </c>
      <c r="E263" s="281"/>
      <c r="F263" s="281"/>
      <c r="G263" s="321">
        <v>0.8</v>
      </c>
      <c r="H263" s="321">
        <v>0.2</v>
      </c>
      <c r="I263" s="321" t="s">
        <v>44</v>
      </c>
    </row>
    <row r="264" spans="1:9" s="323" customFormat="1" ht="15.75" customHeight="1">
      <c r="A264" s="141" t="s">
        <v>2704</v>
      </c>
      <c r="B264" s="318" t="s">
        <v>463</v>
      </c>
      <c r="C264" s="319" t="s">
        <v>2708</v>
      </c>
      <c r="D264" s="659" t="s">
        <v>849</v>
      </c>
      <c r="E264" s="281" t="s">
        <v>3325</v>
      </c>
      <c r="F264" s="281"/>
      <c r="G264" s="322">
        <v>0.9</v>
      </c>
      <c r="H264" s="322">
        <v>0.8</v>
      </c>
      <c r="I264" s="321" t="s">
        <v>44</v>
      </c>
    </row>
    <row r="265" spans="1:9" s="323" customFormat="1" ht="28.5" customHeight="1">
      <c r="A265" s="141" t="s">
        <v>2704</v>
      </c>
      <c r="B265" s="318" t="s">
        <v>463</v>
      </c>
      <c r="C265" s="319" t="s">
        <v>2709</v>
      </c>
      <c r="D265" s="659" t="s">
        <v>850</v>
      </c>
      <c r="E265" s="281"/>
      <c r="F265" s="281"/>
      <c r="G265" s="321">
        <v>0.8</v>
      </c>
      <c r="H265" s="321">
        <v>0.2</v>
      </c>
      <c r="I265" s="321" t="s">
        <v>44</v>
      </c>
    </row>
    <row r="266" spans="1:9" s="323" customFormat="1" ht="28.5" customHeight="1">
      <c r="A266" s="141" t="s">
        <v>2704</v>
      </c>
      <c r="B266" s="318" t="s">
        <v>463</v>
      </c>
      <c r="C266" s="319" t="s">
        <v>2710</v>
      </c>
      <c r="D266" s="659" t="s">
        <v>851</v>
      </c>
      <c r="E266" s="281" t="s">
        <v>3325</v>
      </c>
      <c r="F266" s="281"/>
      <c r="G266" s="322">
        <v>0.9</v>
      </c>
      <c r="H266" s="322">
        <v>0.8</v>
      </c>
      <c r="I266" s="321" t="s">
        <v>44</v>
      </c>
    </row>
    <row r="267" spans="1:9" s="323" customFormat="1" ht="28.5" customHeight="1">
      <c r="A267" s="141" t="s">
        <v>2704</v>
      </c>
      <c r="B267" s="318" t="s">
        <v>463</v>
      </c>
      <c r="C267" s="319" t="s">
        <v>4590</v>
      </c>
      <c r="D267" s="659" t="s">
        <v>4591</v>
      </c>
      <c r="E267" s="281" t="s">
        <v>3325</v>
      </c>
      <c r="F267" s="281"/>
      <c r="G267" s="322">
        <v>0.9</v>
      </c>
      <c r="H267" s="322">
        <v>0.8</v>
      </c>
      <c r="I267" s="321" t="s">
        <v>44</v>
      </c>
    </row>
    <row r="268" spans="1:9" s="323" customFormat="1" ht="28.5" customHeight="1">
      <c r="A268" s="141" t="s">
        <v>2704</v>
      </c>
      <c r="B268" s="318" t="s">
        <v>463</v>
      </c>
      <c r="C268" s="319" t="s">
        <v>4592</v>
      </c>
      <c r="D268" s="659" t="s">
        <v>4593</v>
      </c>
      <c r="E268" s="281" t="s">
        <v>3325</v>
      </c>
      <c r="F268" s="281"/>
      <c r="G268" s="322">
        <v>0.9</v>
      </c>
      <c r="H268" s="322">
        <v>0.8</v>
      </c>
      <c r="I268" s="321" t="s">
        <v>44</v>
      </c>
    </row>
    <row r="269" spans="1:9" s="323" customFormat="1" ht="28.5" customHeight="1">
      <c r="A269" s="141" t="s">
        <v>2704</v>
      </c>
      <c r="B269" s="318" t="s">
        <v>463</v>
      </c>
      <c r="C269" s="319" t="s">
        <v>4594</v>
      </c>
      <c r="D269" s="659" t="s">
        <v>4595</v>
      </c>
      <c r="E269" s="281" t="s">
        <v>3325</v>
      </c>
      <c r="F269" s="281"/>
      <c r="G269" s="322">
        <v>0.9</v>
      </c>
      <c r="H269" s="322">
        <v>0.8</v>
      </c>
      <c r="I269" s="321" t="s">
        <v>44</v>
      </c>
    </row>
    <row r="270" spans="1:9" s="323" customFormat="1" ht="15.75" customHeight="1">
      <c r="A270" s="141" t="s">
        <v>2711</v>
      </c>
      <c r="B270" s="318" t="s">
        <v>464</v>
      </c>
      <c r="C270" s="319" t="s">
        <v>2712</v>
      </c>
      <c r="D270" s="659" t="s">
        <v>669</v>
      </c>
      <c r="E270" s="281" t="s">
        <v>3325</v>
      </c>
      <c r="F270" s="281"/>
      <c r="G270" s="322">
        <v>0.9</v>
      </c>
      <c r="H270" s="322">
        <v>0.8</v>
      </c>
      <c r="I270" s="321" t="s">
        <v>44</v>
      </c>
    </row>
    <row r="271" spans="1:9" s="323" customFormat="1">
      <c r="A271" s="141" t="s">
        <v>2711</v>
      </c>
      <c r="B271" s="318" t="s">
        <v>464</v>
      </c>
      <c r="C271" s="319" t="s">
        <v>2713</v>
      </c>
      <c r="D271" s="659" t="s">
        <v>670</v>
      </c>
      <c r="E271" s="281" t="s">
        <v>3325</v>
      </c>
      <c r="F271" s="281" t="s">
        <v>3324</v>
      </c>
      <c r="G271" s="322">
        <v>0.9</v>
      </c>
      <c r="H271" s="322">
        <v>0.8</v>
      </c>
      <c r="I271" s="322">
        <v>1</v>
      </c>
    </row>
    <row r="272" spans="1:9" s="323" customFormat="1" ht="15.75" customHeight="1">
      <c r="A272" s="141" t="s">
        <v>2711</v>
      </c>
      <c r="B272" s="318" t="s">
        <v>464</v>
      </c>
      <c r="C272" s="319" t="s">
        <v>2714</v>
      </c>
      <c r="D272" s="659" t="s">
        <v>671</v>
      </c>
      <c r="E272" s="281" t="s">
        <v>3325</v>
      </c>
      <c r="F272" s="281"/>
      <c r="G272" s="322">
        <v>0.9</v>
      </c>
      <c r="H272" s="322">
        <v>0.8</v>
      </c>
      <c r="I272" s="321" t="s">
        <v>44</v>
      </c>
    </row>
    <row r="273" spans="1:9" s="323" customFormat="1" ht="15.75" customHeight="1">
      <c r="A273" s="141" t="s">
        <v>2715</v>
      </c>
      <c r="B273" s="318" t="s">
        <v>465</v>
      </c>
      <c r="C273" s="319" t="s">
        <v>2716</v>
      </c>
      <c r="D273" s="659" t="s">
        <v>466</v>
      </c>
      <c r="E273" s="281"/>
      <c r="F273" s="281"/>
      <c r="G273" s="321">
        <v>0.7</v>
      </c>
      <c r="H273" s="321">
        <v>0.2</v>
      </c>
      <c r="I273" s="321" t="s">
        <v>44</v>
      </c>
    </row>
    <row r="274" spans="1:9" s="323" customFormat="1" ht="15.75" customHeight="1">
      <c r="A274" s="141" t="s">
        <v>2715</v>
      </c>
      <c r="B274" s="318" t="s">
        <v>465</v>
      </c>
      <c r="C274" s="319" t="s">
        <v>2717</v>
      </c>
      <c r="D274" s="659" t="s">
        <v>467</v>
      </c>
      <c r="E274" s="281"/>
      <c r="F274" s="281"/>
      <c r="G274" s="321">
        <v>0.7</v>
      </c>
      <c r="H274" s="321">
        <v>0.2</v>
      </c>
      <c r="I274" s="321" t="s">
        <v>44</v>
      </c>
    </row>
    <row r="275" spans="1:9" s="323" customFormat="1" ht="15.75" customHeight="1">
      <c r="A275" s="141" t="s">
        <v>2715</v>
      </c>
      <c r="B275" s="318" t="s">
        <v>465</v>
      </c>
      <c r="C275" s="319" t="s">
        <v>2718</v>
      </c>
      <c r="D275" s="659" t="s">
        <v>672</v>
      </c>
      <c r="E275" s="281"/>
      <c r="F275" s="281"/>
      <c r="G275" s="321">
        <v>0.8</v>
      </c>
      <c r="H275" s="321">
        <v>0.2</v>
      </c>
      <c r="I275" s="321" t="s">
        <v>44</v>
      </c>
    </row>
    <row r="276" spans="1:9" s="323" customFormat="1" ht="15.75" customHeight="1">
      <c r="A276" s="141" t="s">
        <v>2715</v>
      </c>
      <c r="B276" s="318" t="s">
        <v>465</v>
      </c>
      <c r="C276" s="319" t="s">
        <v>2719</v>
      </c>
      <c r="D276" s="659" t="s">
        <v>673</v>
      </c>
      <c r="E276" s="281"/>
      <c r="F276" s="281"/>
      <c r="G276" s="321">
        <v>0.8</v>
      </c>
      <c r="H276" s="321">
        <v>0.2</v>
      </c>
      <c r="I276" s="321" t="s">
        <v>44</v>
      </c>
    </row>
    <row r="277" spans="1:9" s="323" customFormat="1" ht="15.75" customHeight="1">
      <c r="A277" s="613" t="s">
        <v>2715</v>
      </c>
      <c r="B277" s="962" t="s">
        <v>465</v>
      </c>
      <c r="C277" s="966" t="s">
        <v>2720</v>
      </c>
      <c r="D277" s="967" t="s">
        <v>852</v>
      </c>
      <c r="E277" s="281"/>
      <c r="F277" s="281"/>
      <c r="G277" s="321">
        <v>0.8</v>
      </c>
      <c r="H277" s="321">
        <v>0.2</v>
      </c>
      <c r="I277" s="321" t="s">
        <v>44</v>
      </c>
    </row>
    <row r="278" spans="1:9" s="323" customFormat="1" ht="15.75" customHeight="1">
      <c r="A278" s="613" t="s">
        <v>2715</v>
      </c>
      <c r="B278" s="962" t="s">
        <v>465</v>
      </c>
      <c r="C278" s="966" t="s">
        <v>3400</v>
      </c>
      <c r="D278" s="967" t="s">
        <v>853</v>
      </c>
      <c r="E278" s="281"/>
      <c r="F278" s="281"/>
      <c r="G278" s="321">
        <v>0.8</v>
      </c>
      <c r="H278" s="321">
        <v>0.25</v>
      </c>
      <c r="I278" s="321" t="s">
        <v>44</v>
      </c>
    </row>
    <row r="279" spans="1:9" s="323" customFormat="1" ht="15.75" customHeight="1">
      <c r="A279" s="613" t="s">
        <v>2715</v>
      </c>
      <c r="B279" s="962" t="s">
        <v>465</v>
      </c>
      <c r="C279" s="966" t="s">
        <v>3401</v>
      </c>
      <c r="D279" s="967" t="s">
        <v>3402</v>
      </c>
      <c r="E279" s="281"/>
      <c r="F279" s="281"/>
      <c r="G279" s="321">
        <v>0.8</v>
      </c>
      <c r="H279" s="321">
        <v>0.25</v>
      </c>
      <c r="I279" s="321" t="s">
        <v>44</v>
      </c>
    </row>
    <row r="280" spans="1:9" s="323" customFormat="1" ht="15.75" customHeight="1">
      <c r="A280" s="613" t="s">
        <v>2715</v>
      </c>
      <c r="B280" s="962" t="s">
        <v>465</v>
      </c>
      <c r="C280" s="966" t="s">
        <v>3403</v>
      </c>
      <c r="D280" s="967" t="s">
        <v>3404</v>
      </c>
      <c r="E280" s="281"/>
      <c r="F280" s="281"/>
      <c r="G280" s="321">
        <v>0.8</v>
      </c>
      <c r="H280" s="321">
        <v>0.25</v>
      </c>
      <c r="I280" s="321" t="s">
        <v>44</v>
      </c>
    </row>
    <row r="281" spans="1:9" s="323" customFormat="1" ht="15.75" customHeight="1">
      <c r="A281" s="141" t="s">
        <v>2715</v>
      </c>
      <c r="B281" s="318" t="s">
        <v>465</v>
      </c>
      <c r="C281" s="319" t="s">
        <v>2721</v>
      </c>
      <c r="D281" s="659" t="s">
        <v>468</v>
      </c>
      <c r="E281" s="281"/>
      <c r="F281" s="281"/>
      <c r="G281" s="321">
        <v>0.8</v>
      </c>
      <c r="H281" s="321">
        <v>0.2</v>
      </c>
      <c r="I281" s="321" t="s">
        <v>44</v>
      </c>
    </row>
    <row r="282" spans="1:9" s="323" customFormat="1" ht="28.5">
      <c r="A282" s="141" t="s">
        <v>2715</v>
      </c>
      <c r="B282" s="318" t="s">
        <v>465</v>
      </c>
      <c r="C282" s="319" t="s">
        <v>2722</v>
      </c>
      <c r="D282" s="659" t="s">
        <v>2504</v>
      </c>
      <c r="E282" s="281"/>
      <c r="F282" s="281" t="s">
        <v>3326</v>
      </c>
      <c r="G282" s="321">
        <v>0.5</v>
      </c>
      <c r="H282" s="321">
        <v>0.25</v>
      </c>
      <c r="I282" s="321">
        <v>1</v>
      </c>
    </row>
    <row r="283" spans="1:9" s="323" customFormat="1" ht="28.5">
      <c r="A283" s="141" t="s">
        <v>2715</v>
      </c>
      <c r="B283" s="318" t="s">
        <v>465</v>
      </c>
      <c r="C283" s="319" t="s">
        <v>2723</v>
      </c>
      <c r="D283" s="659" t="s">
        <v>2506</v>
      </c>
      <c r="E283" s="281"/>
      <c r="F283" s="281" t="s">
        <v>3326</v>
      </c>
      <c r="G283" s="321">
        <v>0.5</v>
      </c>
      <c r="H283" s="321">
        <v>0.2</v>
      </c>
      <c r="I283" s="321">
        <v>1</v>
      </c>
    </row>
    <row r="284" spans="1:9" s="323" customFormat="1" ht="15.75" customHeight="1">
      <c r="A284" s="141" t="s">
        <v>2715</v>
      </c>
      <c r="B284" s="318" t="s">
        <v>465</v>
      </c>
      <c r="C284" s="319" t="s">
        <v>2724</v>
      </c>
      <c r="D284" s="659" t="s">
        <v>674</v>
      </c>
      <c r="E284" s="281"/>
      <c r="F284" s="281"/>
      <c r="G284" s="321">
        <v>0.8</v>
      </c>
      <c r="H284" s="321">
        <v>0.2</v>
      </c>
      <c r="I284" s="321" t="s">
        <v>44</v>
      </c>
    </row>
    <row r="285" spans="1:9" s="323" customFormat="1" ht="15.75" customHeight="1">
      <c r="A285" s="141" t="s">
        <v>2715</v>
      </c>
      <c r="B285" s="318" t="s">
        <v>465</v>
      </c>
      <c r="C285" s="319" t="s">
        <v>2725</v>
      </c>
      <c r="D285" s="659" t="s">
        <v>675</v>
      </c>
      <c r="E285" s="281"/>
      <c r="F285" s="281"/>
      <c r="G285" s="321">
        <v>0.8</v>
      </c>
      <c r="H285" s="321">
        <v>0.2</v>
      </c>
      <c r="I285" s="321" t="s">
        <v>44</v>
      </c>
    </row>
    <row r="286" spans="1:9" s="323" customFormat="1" ht="28.5" customHeight="1">
      <c r="A286" s="141" t="s">
        <v>2715</v>
      </c>
      <c r="B286" s="318" t="s">
        <v>465</v>
      </c>
      <c r="C286" s="319" t="s">
        <v>2726</v>
      </c>
      <c r="D286" s="659" t="s">
        <v>469</v>
      </c>
      <c r="E286" s="281"/>
      <c r="F286" s="281"/>
      <c r="G286" s="321">
        <v>0.8</v>
      </c>
      <c r="H286" s="321">
        <v>0.2</v>
      </c>
      <c r="I286" s="321" t="s">
        <v>44</v>
      </c>
    </row>
    <row r="287" spans="1:9" s="323" customFormat="1" ht="15.75" customHeight="1">
      <c r="A287" s="141" t="s">
        <v>2715</v>
      </c>
      <c r="B287" s="318" t="s">
        <v>465</v>
      </c>
      <c r="C287" s="319" t="s">
        <v>2727</v>
      </c>
      <c r="D287" s="659" t="s">
        <v>470</v>
      </c>
      <c r="E287" s="281"/>
      <c r="F287" s="281"/>
      <c r="G287" s="321">
        <v>0.65</v>
      </c>
      <c r="H287" s="321">
        <v>0.35</v>
      </c>
      <c r="I287" s="321" t="s">
        <v>293</v>
      </c>
    </row>
    <row r="288" spans="1:9" s="323" customFormat="1" ht="15.75" customHeight="1">
      <c r="A288" s="141" t="s">
        <v>2715</v>
      </c>
      <c r="B288" s="318" t="s">
        <v>465</v>
      </c>
      <c r="C288" s="319" t="s">
        <v>2728</v>
      </c>
      <c r="D288" s="659" t="s">
        <v>854</v>
      </c>
      <c r="E288" s="281"/>
      <c r="F288" s="281"/>
      <c r="G288" s="321">
        <v>0.75</v>
      </c>
      <c r="H288" s="321">
        <v>0.45</v>
      </c>
      <c r="I288" s="321" t="s">
        <v>293</v>
      </c>
    </row>
    <row r="289" spans="1:9" s="323" customFormat="1" ht="15.75" customHeight="1">
      <c r="A289" s="141" t="s">
        <v>2715</v>
      </c>
      <c r="B289" s="318" t="s">
        <v>465</v>
      </c>
      <c r="C289" s="319" t="s">
        <v>2729</v>
      </c>
      <c r="D289" s="659" t="s">
        <v>855</v>
      </c>
      <c r="E289" s="281" t="s">
        <v>3325</v>
      </c>
      <c r="F289" s="281"/>
      <c r="G289" s="322">
        <v>0.9</v>
      </c>
      <c r="H289" s="322">
        <v>0.8</v>
      </c>
      <c r="I289" s="321" t="s">
        <v>293</v>
      </c>
    </row>
    <row r="290" spans="1:9" s="323" customFormat="1" ht="15.75" customHeight="1">
      <c r="A290" s="141" t="s">
        <v>2715</v>
      </c>
      <c r="B290" s="318" t="s">
        <v>465</v>
      </c>
      <c r="C290" s="319" t="s">
        <v>2730</v>
      </c>
      <c r="D290" s="659" t="s">
        <v>856</v>
      </c>
      <c r="E290" s="281" t="s">
        <v>3325</v>
      </c>
      <c r="F290" s="281"/>
      <c r="G290" s="322">
        <v>0.9</v>
      </c>
      <c r="H290" s="322">
        <v>0.8</v>
      </c>
      <c r="I290" s="321" t="s">
        <v>293</v>
      </c>
    </row>
    <row r="291" spans="1:9" s="323" customFormat="1" ht="15.75" customHeight="1">
      <c r="A291" s="141" t="s">
        <v>2715</v>
      </c>
      <c r="B291" s="318" t="s">
        <v>465</v>
      </c>
      <c r="C291" s="319" t="s">
        <v>2731</v>
      </c>
      <c r="D291" s="659" t="s">
        <v>471</v>
      </c>
      <c r="E291" s="281"/>
      <c r="F291" s="281"/>
      <c r="G291" s="321">
        <v>0.8</v>
      </c>
      <c r="H291" s="321">
        <v>0.2</v>
      </c>
      <c r="I291" s="321" t="s">
        <v>44</v>
      </c>
    </row>
    <row r="292" spans="1:9" s="323" customFormat="1" ht="28.5" customHeight="1">
      <c r="A292" s="141" t="s">
        <v>2732</v>
      </c>
      <c r="B292" s="318" t="s">
        <v>472</v>
      </c>
      <c r="C292" s="319" t="s">
        <v>2733</v>
      </c>
      <c r="D292" s="659" t="s">
        <v>676</v>
      </c>
      <c r="E292" s="281"/>
      <c r="F292" s="281"/>
      <c r="G292" s="321">
        <v>0.8</v>
      </c>
      <c r="H292" s="321">
        <v>0.2</v>
      </c>
      <c r="I292" s="321" t="s">
        <v>44</v>
      </c>
    </row>
    <row r="293" spans="1:9" s="323" customFormat="1" ht="28.5" customHeight="1">
      <c r="A293" s="141" t="s">
        <v>2732</v>
      </c>
      <c r="B293" s="318" t="s">
        <v>472</v>
      </c>
      <c r="C293" s="319" t="s">
        <v>2734</v>
      </c>
      <c r="D293" s="659" t="s">
        <v>677</v>
      </c>
      <c r="E293" s="281"/>
      <c r="F293" s="281"/>
      <c r="G293" s="321">
        <v>0.8</v>
      </c>
      <c r="H293" s="321">
        <v>0.2</v>
      </c>
      <c r="I293" s="321" t="s">
        <v>44</v>
      </c>
    </row>
    <row r="294" spans="1:9" s="323" customFormat="1" ht="15.75" customHeight="1">
      <c r="A294" s="141" t="s">
        <v>2732</v>
      </c>
      <c r="B294" s="318" t="s">
        <v>472</v>
      </c>
      <c r="C294" s="319" t="s">
        <v>2735</v>
      </c>
      <c r="D294" s="659" t="s">
        <v>678</v>
      </c>
      <c r="E294" s="281"/>
      <c r="F294" s="281"/>
      <c r="G294" s="321">
        <v>0.8</v>
      </c>
      <c r="H294" s="321">
        <v>0.2</v>
      </c>
      <c r="I294" s="321" t="s">
        <v>44</v>
      </c>
    </row>
    <row r="295" spans="1:9" s="323" customFormat="1" ht="15.75" customHeight="1">
      <c r="A295" s="141" t="s">
        <v>2732</v>
      </c>
      <c r="B295" s="318" t="s">
        <v>472</v>
      </c>
      <c r="C295" s="319" t="s">
        <v>2736</v>
      </c>
      <c r="D295" s="659" t="s">
        <v>679</v>
      </c>
      <c r="E295" s="281"/>
      <c r="F295" s="281"/>
      <c r="G295" s="321">
        <v>0.8</v>
      </c>
      <c r="H295" s="321">
        <v>0.2</v>
      </c>
      <c r="I295" s="321" t="s">
        <v>44</v>
      </c>
    </row>
    <row r="296" spans="1:9" s="323" customFormat="1">
      <c r="A296" s="141" t="s">
        <v>2732</v>
      </c>
      <c r="B296" s="318" t="s">
        <v>472</v>
      </c>
      <c r="C296" s="319" t="s">
        <v>2737</v>
      </c>
      <c r="D296" s="659" t="s">
        <v>473</v>
      </c>
      <c r="E296" s="281"/>
      <c r="F296" s="281" t="s">
        <v>3324</v>
      </c>
      <c r="G296" s="321">
        <v>0.8</v>
      </c>
      <c r="H296" s="321">
        <v>0.25</v>
      </c>
      <c r="I296" s="322">
        <v>1</v>
      </c>
    </row>
    <row r="297" spans="1:9" s="323" customFormat="1" ht="15.75" customHeight="1">
      <c r="A297" s="141" t="s">
        <v>2732</v>
      </c>
      <c r="B297" s="318" t="s">
        <v>472</v>
      </c>
      <c r="C297" s="319" t="s">
        <v>2738</v>
      </c>
      <c r="D297" s="659" t="s">
        <v>474</v>
      </c>
      <c r="E297" s="281"/>
      <c r="F297" s="281"/>
      <c r="G297" s="321">
        <v>0.8</v>
      </c>
      <c r="H297" s="321">
        <v>0.2</v>
      </c>
      <c r="I297" s="321" t="s">
        <v>44</v>
      </c>
    </row>
    <row r="298" spans="1:9" s="323" customFormat="1" ht="28.5" customHeight="1">
      <c r="A298" s="141" t="s">
        <v>2732</v>
      </c>
      <c r="B298" s="318" t="s">
        <v>472</v>
      </c>
      <c r="C298" s="319" t="s">
        <v>2739</v>
      </c>
      <c r="D298" s="659" t="s">
        <v>3904</v>
      </c>
      <c r="E298" s="281" t="s">
        <v>3325</v>
      </c>
      <c r="F298" s="281"/>
      <c r="G298" s="322">
        <v>0.9</v>
      </c>
      <c r="H298" s="322">
        <v>0.8</v>
      </c>
      <c r="I298" s="321" t="s">
        <v>44</v>
      </c>
    </row>
    <row r="299" spans="1:9" s="323" customFormat="1" ht="28.5" customHeight="1">
      <c r="A299" s="141" t="s">
        <v>2732</v>
      </c>
      <c r="B299" s="318" t="s">
        <v>472</v>
      </c>
      <c r="C299" s="319" t="s">
        <v>2740</v>
      </c>
      <c r="D299" s="659" t="s">
        <v>3905</v>
      </c>
      <c r="E299" s="281" t="s">
        <v>3325</v>
      </c>
      <c r="F299" s="281"/>
      <c r="G299" s="322">
        <v>0.9</v>
      </c>
      <c r="H299" s="322">
        <v>0.8</v>
      </c>
      <c r="I299" s="321" t="s">
        <v>44</v>
      </c>
    </row>
    <row r="300" spans="1:9" s="323" customFormat="1" ht="28.5" customHeight="1">
      <c r="A300" s="141" t="s">
        <v>2732</v>
      </c>
      <c r="B300" s="318" t="s">
        <v>472</v>
      </c>
      <c r="C300" s="319" t="s">
        <v>2741</v>
      </c>
      <c r="D300" s="659" t="s">
        <v>680</v>
      </c>
      <c r="E300" s="281" t="s">
        <v>3325</v>
      </c>
      <c r="F300" s="281"/>
      <c r="G300" s="322">
        <v>0.9</v>
      </c>
      <c r="H300" s="322">
        <v>0.8</v>
      </c>
      <c r="I300" s="321" t="s">
        <v>44</v>
      </c>
    </row>
    <row r="301" spans="1:9" s="323" customFormat="1" ht="28.5" customHeight="1">
      <c r="A301" s="141" t="s">
        <v>2732</v>
      </c>
      <c r="B301" s="318" t="s">
        <v>472</v>
      </c>
      <c r="C301" s="319" t="s">
        <v>2742</v>
      </c>
      <c r="D301" s="659" t="s">
        <v>681</v>
      </c>
      <c r="E301" s="281" t="s">
        <v>3325</v>
      </c>
      <c r="F301" s="281"/>
      <c r="G301" s="322">
        <v>0.9</v>
      </c>
      <c r="H301" s="322">
        <v>0.8</v>
      </c>
      <c r="I301" s="321" t="s">
        <v>44</v>
      </c>
    </row>
    <row r="302" spans="1:9" s="323" customFormat="1" ht="28.5" customHeight="1">
      <c r="A302" s="141" t="s">
        <v>2732</v>
      </c>
      <c r="B302" s="318" t="s">
        <v>472</v>
      </c>
      <c r="C302" s="319" t="s">
        <v>2743</v>
      </c>
      <c r="D302" s="659" t="s">
        <v>682</v>
      </c>
      <c r="E302" s="281" t="s">
        <v>3325</v>
      </c>
      <c r="F302" s="281"/>
      <c r="G302" s="322">
        <v>0.9</v>
      </c>
      <c r="H302" s="322">
        <v>0.8</v>
      </c>
      <c r="I302" s="321" t="s">
        <v>44</v>
      </c>
    </row>
    <row r="303" spans="1:9" s="323" customFormat="1" ht="15.75" customHeight="1">
      <c r="A303" s="141" t="s">
        <v>2732</v>
      </c>
      <c r="B303" s="318" t="s">
        <v>472</v>
      </c>
      <c r="C303" s="319" t="s">
        <v>2744</v>
      </c>
      <c r="D303" s="659" t="s">
        <v>683</v>
      </c>
      <c r="E303" s="281"/>
      <c r="F303" s="281"/>
      <c r="G303" s="321">
        <v>0.5</v>
      </c>
      <c r="H303" s="321">
        <v>0.2</v>
      </c>
      <c r="I303" s="321" t="s">
        <v>44</v>
      </c>
    </row>
    <row r="304" spans="1:9" s="323" customFormat="1" ht="15.75" customHeight="1">
      <c r="A304" s="141" t="s">
        <v>2745</v>
      </c>
      <c r="B304" s="318" t="s">
        <v>475</v>
      </c>
      <c r="C304" s="319" t="s">
        <v>2746</v>
      </c>
      <c r="D304" s="659" t="s">
        <v>476</v>
      </c>
      <c r="E304" s="281"/>
      <c r="F304" s="281"/>
      <c r="G304" s="321">
        <v>0.5</v>
      </c>
      <c r="H304" s="321">
        <v>0.2</v>
      </c>
      <c r="I304" s="321" t="s">
        <v>44</v>
      </c>
    </row>
    <row r="305" spans="1:9" s="323" customFormat="1" ht="28.5" customHeight="1">
      <c r="A305" s="141" t="s">
        <v>2745</v>
      </c>
      <c r="B305" s="318" t="s">
        <v>475</v>
      </c>
      <c r="C305" s="319" t="s">
        <v>2747</v>
      </c>
      <c r="D305" s="659" t="s">
        <v>684</v>
      </c>
      <c r="E305" s="281"/>
      <c r="F305" s="281"/>
      <c r="G305" s="321">
        <v>0.8</v>
      </c>
      <c r="H305" s="321">
        <v>0.2</v>
      </c>
      <c r="I305" s="322" t="s">
        <v>293</v>
      </c>
    </row>
    <row r="306" spans="1:9" s="323" customFormat="1" ht="42.75" customHeight="1">
      <c r="A306" s="141" t="s">
        <v>2745</v>
      </c>
      <c r="B306" s="318" t="s">
        <v>475</v>
      </c>
      <c r="C306" s="319" t="s">
        <v>2748</v>
      </c>
      <c r="D306" s="659" t="s">
        <v>477</v>
      </c>
      <c r="E306" s="281"/>
      <c r="F306" s="281"/>
      <c r="G306" s="321">
        <v>0.8</v>
      </c>
      <c r="H306" s="321">
        <v>0.2</v>
      </c>
      <c r="I306" s="322" t="s">
        <v>293</v>
      </c>
    </row>
    <row r="307" spans="1:9" s="323" customFormat="1" ht="28.5" customHeight="1">
      <c r="A307" s="141" t="s">
        <v>2745</v>
      </c>
      <c r="B307" s="318" t="s">
        <v>475</v>
      </c>
      <c r="C307" s="319" t="s">
        <v>2749</v>
      </c>
      <c r="D307" s="659" t="s">
        <v>685</v>
      </c>
      <c r="E307" s="281"/>
      <c r="F307" s="281"/>
      <c r="G307" s="321">
        <v>0.8</v>
      </c>
      <c r="H307" s="321">
        <v>0.2</v>
      </c>
      <c r="I307" s="321" t="s">
        <v>44</v>
      </c>
    </row>
    <row r="308" spans="1:9" s="323" customFormat="1" ht="28.5" customHeight="1">
      <c r="A308" s="141" t="s">
        <v>2745</v>
      </c>
      <c r="B308" s="318" t="s">
        <v>475</v>
      </c>
      <c r="C308" s="319" t="s">
        <v>2750</v>
      </c>
      <c r="D308" s="659" t="s">
        <v>686</v>
      </c>
      <c r="E308" s="281"/>
      <c r="F308" s="281"/>
      <c r="G308" s="321">
        <v>0.7</v>
      </c>
      <c r="H308" s="321">
        <v>0.2</v>
      </c>
      <c r="I308" s="321" t="s">
        <v>44</v>
      </c>
    </row>
    <row r="309" spans="1:9" s="323" customFormat="1" ht="28.5" customHeight="1">
      <c r="A309" s="141" t="s">
        <v>2745</v>
      </c>
      <c r="B309" s="318" t="s">
        <v>475</v>
      </c>
      <c r="C309" s="319" t="s">
        <v>2751</v>
      </c>
      <c r="D309" s="659" t="s">
        <v>687</v>
      </c>
      <c r="E309" s="281"/>
      <c r="F309" s="281"/>
      <c r="G309" s="321">
        <v>0.8</v>
      </c>
      <c r="H309" s="321">
        <v>0.2</v>
      </c>
      <c r="I309" s="321" t="s">
        <v>44</v>
      </c>
    </row>
    <row r="310" spans="1:9" s="323" customFormat="1" ht="28.5" customHeight="1">
      <c r="A310" s="141" t="s">
        <v>2745</v>
      </c>
      <c r="B310" s="318" t="s">
        <v>475</v>
      </c>
      <c r="C310" s="319" t="s">
        <v>2752</v>
      </c>
      <c r="D310" s="659" t="s">
        <v>688</v>
      </c>
      <c r="E310" s="281"/>
      <c r="F310" s="281"/>
      <c r="G310" s="321">
        <v>0.8</v>
      </c>
      <c r="H310" s="321">
        <v>0.3</v>
      </c>
      <c r="I310" s="321" t="s">
        <v>293</v>
      </c>
    </row>
    <row r="311" spans="1:9" s="323" customFormat="1" ht="15.75" customHeight="1">
      <c r="A311" s="141" t="s">
        <v>2753</v>
      </c>
      <c r="B311" s="318" t="s">
        <v>608</v>
      </c>
      <c r="C311" s="319" t="s">
        <v>2754</v>
      </c>
      <c r="D311" s="659" t="s">
        <v>689</v>
      </c>
      <c r="E311" s="281"/>
      <c r="F311" s="281"/>
      <c r="G311" s="321">
        <v>0.8</v>
      </c>
      <c r="H311" s="321">
        <v>0.2</v>
      </c>
      <c r="I311" s="321" t="s">
        <v>44</v>
      </c>
    </row>
    <row r="312" spans="1:9" s="323" customFormat="1" ht="28.5" customHeight="1">
      <c r="A312" s="141" t="s">
        <v>2753</v>
      </c>
      <c r="B312" s="318" t="s">
        <v>608</v>
      </c>
      <c r="C312" s="319" t="s">
        <v>2755</v>
      </c>
      <c r="D312" s="659" t="s">
        <v>857</v>
      </c>
      <c r="E312" s="281" t="s">
        <v>3325</v>
      </c>
      <c r="F312" s="281"/>
      <c r="G312" s="322">
        <v>0.9</v>
      </c>
      <c r="H312" s="322">
        <v>0.8</v>
      </c>
      <c r="I312" s="321" t="s">
        <v>44</v>
      </c>
    </row>
    <row r="313" spans="1:9" s="323" customFormat="1" ht="15.75" customHeight="1">
      <c r="A313" s="141" t="s">
        <v>2753</v>
      </c>
      <c r="B313" s="318" t="s">
        <v>608</v>
      </c>
      <c r="C313" s="319" t="s">
        <v>2756</v>
      </c>
      <c r="D313" s="659" t="s">
        <v>478</v>
      </c>
      <c r="E313" s="281"/>
      <c r="F313" s="281"/>
      <c r="G313" s="321">
        <v>0.5</v>
      </c>
      <c r="H313" s="321">
        <v>0.2</v>
      </c>
      <c r="I313" s="321" t="s">
        <v>44</v>
      </c>
    </row>
    <row r="314" spans="1:9" s="323" customFormat="1" ht="28.5" customHeight="1">
      <c r="A314" s="141" t="s">
        <v>2757</v>
      </c>
      <c r="B314" s="318" t="s">
        <v>479</v>
      </c>
      <c r="C314" s="319" t="s">
        <v>2758</v>
      </c>
      <c r="D314" s="659" t="s">
        <v>858</v>
      </c>
      <c r="E314" s="281" t="s">
        <v>3325</v>
      </c>
      <c r="F314" s="281"/>
      <c r="G314" s="322">
        <v>0.9</v>
      </c>
      <c r="H314" s="322">
        <v>0.8</v>
      </c>
      <c r="I314" s="321" t="s">
        <v>44</v>
      </c>
    </row>
    <row r="315" spans="1:9" s="323" customFormat="1" ht="28.5" customHeight="1">
      <c r="A315" s="141" t="s">
        <v>2757</v>
      </c>
      <c r="B315" s="318" t="s">
        <v>479</v>
      </c>
      <c r="C315" s="319" t="s">
        <v>2759</v>
      </c>
      <c r="D315" s="659" t="s">
        <v>690</v>
      </c>
      <c r="E315" s="281" t="s">
        <v>3325</v>
      </c>
      <c r="F315" s="281"/>
      <c r="G315" s="322">
        <v>0.9</v>
      </c>
      <c r="H315" s="322">
        <v>0.8</v>
      </c>
      <c r="I315" s="321" t="s">
        <v>44</v>
      </c>
    </row>
    <row r="316" spans="1:9" s="323" customFormat="1" ht="28.5" customHeight="1">
      <c r="A316" s="141" t="s">
        <v>2757</v>
      </c>
      <c r="B316" s="318" t="s">
        <v>479</v>
      </c>
      <c r="C316" s="319" t="s">
        <v>2760</v>
      </c>
      <c r="D316" s="659" t="s">
        <v>859</v>
      </c>
      <c r="E316" s="281" t="s">
        <v>3325</v>
      </c>
      <c r="F316" s="281"/>
      <c r="G316" s="322">
        <v>0.9</v>
      </c>
      <c r="H316" s="322">
        <v>0.8</v>
      </c>
      <c r="I316" s="321" t="s">
        <v>44</v>
      </c>
    </row>
    <row r="317" spans="1:9" s="323" customFormat="1" ht="28.5" customHeight="1">
      <c r="A317" s="141" t="s">
        <v>2757</v>
      </c>
      <c r="B317" s="318" t="s">
        <v>479</v>
      </c>
      <c r="C317" s="319" t="s">
        <v>2761</v>
      </c>
      <c r="D317" s="659" t="s">
        <v>691</v>
      </c>
      <c r="E317" s="281" t="s">
        <v>3325</v>
      </c>
      <c r="F317" s="281"/>
      <c r="G317" s="322">
        <v>0.9</v>
      </c>
      <c r="H317" s="322">
        <v>0.8</v>
      </c>
      <c r="I317" s="321" t="s">
        <v>44</v>
      </c>
    </row>
    <row r="318" spans="1:9" s="323" customFormat="1" ht="28.5" customHeight="1">
      <c r="A318" s="141" t="s">
        <v>2757</v>
      </c>
      <c r="B318" s="318" t="s">
        <v>479</v>
      </c>
      <c r="C318" s="319" t="s">
        <v>2762</v>
      </c>
      <c r="D318" s="659" t="s">
        <v>692</v>
      </c>
      <c r="E318" s="281" t="s">
        <v>3325</v>
      </c>
      <c r="F318" s="281"/>
      <c r="G318" s="322">
        <v>0.9</v>
      </c>
      <c r="H318" s="322">
        <v>0.8</v>
      </c>
      <c r="I318" s="321" t="s">
        <v>44</v>
      </c>
    </row>
    <row r="319" spans="1:9" s="323" customFormat="1" ht="28.5" customHeight="1">
      <c r="A319" s="141" t="s">
        <v>2757</v>
      </c>
      <c r="B319" s="318" t="s">
        <v>479</v>
      </c>
      <c r="C319" s="319" t="s">
        <v>2763</v>
      </c>
      <c r="D319" s="659" t="s">
        <v>693</v>
      </c>
      <c r="E319" s="281" t="s">
        <v>3325</v>
      </c>
      <c r="F319" s="281"/>
      <c r="G319" s="322">
        <v>0.9</v>
      </c>
      <c r="H319" s="322">
        <v>0.8</v>
      </c>
      <c r="I319" s="321" t="s">
        <v>44</v>
      </c>
    </row>
    <row r="320" spans="1:9" s="323" customFormat="1" ht="28.5">
      <c r="A320" s="141" t="s">
        <v>2757</v>
      </c>
      <c r="B320" s="318" t="s">
        <v>479</v>
      </c>
      <c r="C320" s="319" t="s">
        <v>2764</v>
      </c>
      <c r="D320" s="659" t="s">
        <v>694</v>
      </c>
      <c r="E320" s="281" t="s">
        <v>3325</v>
      </c>
      <c r="F320" s="281" t="s">
        <v>3324</v>
      </c>
      <c r="G320" s="322">
        <v>0.9</v>
      </c>
      <c r="H320" s="322">
        <v>0.8</v>
      </c>
      <c r="I320" s="322">
        <v>1</v>
      </c>
    </row>
    <row r="321" spans="1:9" s="323" customFormat="1" ht="28.5" customHeight="1">
      <c r="A321" s="141" t="s">
        <v>2757</v>
      </c>
      <c r="B321" s="318" t="s">
        <v>479</v>
      </c>
      <c r="C321" s="319" t="s">
        <v>2765</v>
      </c>
      <c r="D321" s="659" t="s">
        <v>860</v>
      </c>
      <c r="E321" s="281" t="s">
        <v>3325</v>
      </c>
      <c r="F321" s="281"/>
      <c r="G321" s="322">
        <v>0.9</v>
      </c>
      <c r="H321" s="322">
        <v>0.8</v>
      </c>
      <c r="I321" s="321" t="s">
        <v>44</v>
      </c>
    </row>
    <row r="322" spans="1:9" s="323" customFormat="1" ht="28.5" customHeight="1">
      <c r="A322" s="141" t="s">
        <v>2757</v>
      </c>
      <c r="B322" s="318" t="s">
        <v>479</v>
      </c>
      <c r="C322" s="319" t="s">
        <v>2766</v>
      </c>
      <c r="D322" s="659" t="s">
        <v>480</v>
      </c>
      <c r="E322" s="281" t="s">
        <v>3325</v>
      </c>
      <c r="F322" s="281"/>
      <c r="G322" s="322">
        <v>0.9</v>
      </c>
      <c r="H322" s="322">
        <v>0.8</v>
      </c>
      <c r="I322" s="321" t="s">
        <v>44</v>
      </c>
    </row>
    <row r="323" spans="1:9" s="323" customFormat="1" ht="28.5" customHeight="1">
      <c r="A323" s="141" t="s">
        <v>2757</v>
      </c>
      <c r="B323" s="318" t="s">
        <v>479</v>
      </c>
      <c r="C323" s="319" t="s">
        <v>2767</v>
      </c>
      <c r="D323" s="659" t="s">
        <v>481</v>
      </c>
      <c r="E323" s="281" t="s">
        <v>3325</v>
      </c>
      <c r="F323" s="281"/>
      <c r="G323" s="322">
        <v>0.9</v>
      </c>
      <c r="H323" s="322">
        <v>0.8</v>
      </c>
      <c r="I323" s="321" t="s">
        <v>44</v>
      </c>
    </row>
    <row r="324" spans="1:9" s="323" customFormat="1" ht="28.5" customHeight="1">
      <c r="A324" s="141" t="s">
        <v>2757</v>
      </c>
      <c r="B324" s="318" t="s">
        <v>479</v>
      </c>
      <c r="C324" s="319" t="s">
        <v>2768</v>
      </c>
      <c r="D324" s="659" t="s">
        <v>861</v>
      </c>
      <c r="E324" s="281" t="s">
        <v>3325</v>
      </c>
      <c r="F324" s="281"/>
      <c r="G324" s="322">
        <v>0.9</v>
      </c>
      <c r="H324" s="322">
        <v>0.8</v>
      </c>
      <c r="I324" s="321" t="s">
        <v>44</v>
      </c>
    </row>
    <row r="325" spans="1:9" s="323" customFormat="1" ht="28.5" customHeight="1">
      <c r="A325" s="141" t="s">
        <v>2757</v>
      </c>
      <c r="B325" s="318" t="s">
        <v>479</v>
      </c>
      <c r="C325" s="319" t="s">
        <v>2769</v>
      </c>
      <c r="D325" s="659" t="s">
        <v>862</v>
      </c>
      <c r="E325" s="281" t="s">
        <v>3325</v>
      </c>
      <c r="F325" s="281"/>
      <c r="G325" s="322">
        <v>0.9</v>
      </c>
      <c r="H325" s="322">
        <v>0.8</v>
      </c>
      <c r="I325" s="321" t="s">
        <v>44</v>
      </c>
    </row>
    <row r="326" spans="1:9" s="323" customFormat="1" ht="28.5" customHeight="1">
      <c r="A326" s="141" t="s">
        <v>2757</v>
      </c>
      <c r="B326" s="318" t="s">
        <v>479</v>
      </c>
      <c r="C326" s="319" t="s">
        <v>2770</v>
      </c>
      <c r="D326" s="659" t="s">
        <v>825</v>
      </c>
      <c r="E326" s="281" t="s">
        <v>3325</v>
      </c>
      <c r="F326" s="281"/>
      <c r="G326" s="322">
        <v>0.9</v>
      </c>
      <c r="H326" s="322">
        <v>0.8</v>
      </c>
      <c r="I326" s="321" t="s">
        <v>44</v>
      </c>
    </row>
    <row r="327" spans="1:9" s="323" customFormat="1" ht="28.5" customHeight="1">
      <c r="A327" s="141" t="s">
        <v>2757</v>
      </c>
      <c r="B327" s="318" t="s">
        <v>479</v>
      </c>
      <c r="C327" s="319" t="s">
        <v>2771</v>
      </c>
      <c r="D327" s="659" t="s">
        <v>863</v>
      </c>
      <c r="E327" s="281" t="s">
        <v>3325</v>
      </c>
      <c r="F327" s="281"/>
      <c r="G327" s="322">
        <v>0.9</v>
      </c>
      <c r="H327" s="322">
        <v>0.8</v>
      </c>
      <c r="I327" s="321" t="s">
        <v>44</v>
      </c>
    </row>
    <row r="328" spans="1:9" s="323" customFormat="1" ht="28.5" customHeight="1">
      <c r="A328" s="141" t="s">
        <v>2757</v>
      </c>
      <c r="B328" s="318" t="s">
        <v>479</v>
      </c>
      <c r="C328" s="319" t="s">
        <v>2772</v>
      </c>
      <c r="D328" s="659" t="s">
        <v>864</v>
      </c>
      <c r="E328" s="281" t="s">
        <v>3325</v>
      </c>
      <c r="F328" s="281"/>
      <c r="G328" s="322">
        <v>0.9</v>
      </c>
      <c r="H328" s="322">
        <v>0.8</v>
      </c>
      <c r="I328" s="321" t="s">
        <v>44</v>
      </c>
    </row>
    <row r="329" spans="1:9" s="323" customFormat="1" ht="28.5" customHeight="1">
      <c r="A329" s="141" t="s">
        <v>2757</v>
      </c>
      <c r="B329" s="318" t="s">
        <v>479</v>
      </c>
      <c r="C329" s="319" t="s">
        <v>2773</v>
      </c>
      <c r="D329" s="659" t="s">
        <v>865</v>
      </c>
      <c r="E329" s="281" t="s">
        <v>3325</v>
      </c>
      <c r="F329" s="281"/>
      <c r="G329" s="322">
        <v>0.9</v>
      </c>
      <c r="H329" s="322">
        <v>0.8</v>
      </c>
      <c r="I329" s="321" t="s">
        <v>44</v>
      </c>
    </row>
    <row r="330" spans="1:9" s="323" customFormat="1" ht="28.5" customHeight="1">
      <c r="A330" s="141" t="s">
        <v>2757</v>
      </c>
      <c r="B330" s="318" t="s">
        <v>479</v>
      </c>
      <c r="C330" s="319" t="s">
        <v>2774</v>
      </c>
      <c r="D330" s="659" t="s">
        <v>866</v>
      </c>
      <c r="E330" s="281" t="s">
        <v>3325</v>
      </c>
      <c r="F330" s="281"/>
      <c r="G330" s="322">
        <v>0.9</v>
      </c>
      <c r="H330" s="322">
        <v>0.8</v>
      </c>
      <c r="I330" s="321" t="s">
        <v>44</v>
      </c>
    </row>
    <row r="331" spans="1:9" s="323" customFormat="1" ht="28.5" customHeight="1">
      <c r="A331" s="141" t="s">
        <v>2757</v>
      </c>
      <c r="B331" s="318" t="s">
        <v>479</v>
      </c>
      <c r="C331" s="319" t="s">
        <v>2775</v>
      </c>
      <c r="D331" s="659" t="s">
        <v>826</v>
      </c>
      <c r="E331" s="281" t="s">
        <v>3325</v>
      </c>
      <c r="F331" s="281"/>
      <c r="G331" s="322">
        <v>0.9</v>
      </c>
      <c r="H331" s="322">
        <v>0.8</v>
      </c>
      <c r="I331" s="321" t="s">
        <v>44</v>
      </c>
    </row>
    <row r="332" spans="1:9" s="323" customFormat="1" ht="28.5" customHeight="1">
      <c r="A332" s="141" t="s">
        <v>2757</v>
      </c>
      <c r="B332" s="318" t="s">
        <v>479</v>
      </c>
      <c r="C332" s="319" t="s">
        <v>2776</v>
      </c>
      <c r="D332" s="659" t="s">
        <v>827</v>
      </c>
      <c r="E332" s="281" t="s">
        <v>3325</v>
      </c>
      <c r="F332" s="281"/>
      <c r="G332" s="322">
        <v>0.9</v>
      </c>
      <c r="H332" s="322">
        <v>0.8</v>
      </c>
      <c r="I332" s="321" t="s">
        <v>44</v>
      </c>
    </row>
    <row r="333" spans="1:9" s="323" customFormat="1" ht="28.5" customHeight="1">
      <c r="A333" s="141" t="s">
        <v>2757</v>
      </c>
      <c r="B333" s="318" t="s">
        <v>479</v>
      </c>
      <c r="C333" s="319" t="s">
        <v>2777</v>
      </c>
      <c r="D333" s="659" t="s">
        <v>828</v>
      </c>
      <c r="E333" s="281" t="s">
        <v>3325</v>
      </c>
      <c r="F333" s="281"/>
      <c r="G333" s="322">
        <v>0.9</v>
      </c>
      <c r="H333" s="322">
        <v>0.8</v>
      </c>
      <c r="I333" s="321" t="s">
        <v>44</v>
      </c>
    </row>
    <row r="334" spans="1:9" s="323" customFormat="1" ht="28.5" customHeight="1">
      <c r="A334" s="141" t="s">
        <v>2757</v>
      </c>
      <c r="B334" s="318" t="s">
        <v>479</v>
      </c>
      <c r="C334" s="319" t="s">
        <v>2778</v>
      </c>
      <c r="D334" s="659" t="s">
        <v>482</v>
      </c>
      <c r="E334" s="281" t="s">
        <v>3325</v>
      </c>
      <c r="F334" s="281"/>
      <c r="G334" s="322">
        <v>0.9</v>
      </c>
      <c r="H334" s="322">
        <v>0.8</v>
      </c>
      <c r="I334" s="321" t="s">
        <v>44</v>
      </c>
    </row>
    <row r="335" spans="1:9" s="323" customFormat="1" ht="42.75" customHeight="1">
      <c r="A335" s="141" t="s">
        <v>2757</v>
      </c>
      <c r="B335" s="318" t="s">
        <v>479</v>
      </c>
      <c r="C335" s="319" t="s">
        <v>2779</v>
      </c>
      <c r="D335" s="659" t="s">
        <v>867</v>
      </c>
      <c r="E335" s="281" t="s">
        <v>3325</v>
      </c>
      <c r="F335" s="281"/>
      <c r="G335" s="322">
        <v>0.9</v>
      </c>
      <c r="H335" s="322">
        <v>0.8</v>
      </c>
      <c r="I335" s="321" t="s">
        <v>44</v>
      </c>
    </row>
    <row r="336" spans="1:9" s="323" customFormat="1" ht="28.5" customHeight="1">
      <c r="A336" s="141" t="s">
        <v>2757</v>
      </c>
      <c r="B336" s="318" t="s">
        <v>479</v>
      </c>
      <c r="C336" s="319" t="s">
        <v>2780</v>
      </c>
      <c r="D336" s="659" t="s">
        <v>696</v>
      </c>
      <c r="E336" s="281" t="s">
        <v>3325</v>
      </c>
      <c r="F336" s="281"/>
      <c r="G336" s="322">
        <v>0.9</v>
      </c>
      <c r="H336" s="322">
        <v>0.8</v>
      </c>
      <c r="I336" s="321" t="s">
        <v>44</v>
      </c>
    </row>
    <row r="337" spans="1:9" s="323" customFormat="1" ht="28.5" customHeight="1">
      <c r="A337" s="141" t="s">
        <v>2757</v>
      </c>
      <c r="B337" s="318" t="s">
        <v>479</v>
      </c>
      <c r="C337" s="319" t="s">
        <v>2781</v>
      </c>
      <c r="D337" s="659" t="s">
        <v>697</v>
      </c>
      <c r="E337" s="281" t="s">
        <v>3325</v>
      </c>
      <c r="F337" s="281"/>
      <c r="G337" s="322">
        <v>0.9</v>
      </c>
      <c r="H337" s="322">
        <v>0.8</v>
      </c>
      <c r="I337" s="321" t="s">
        <v>44</v>
      </c>
    </row>
    <row r="338" spans="1:9" s="323" customFormat="1" ht="28.5" customHeight="1">
      <c r="A338" s="141" t="s">
        <v>2757</v>
      </c>
      <c r="B338" s="318" t="s">
        <v>479</v>
      </c>
      <c r="C338" s="319" t="s">
        <v>2782</v>
      </c>
      <c r="D338" s="659" t="s">
        <v>483</v>
      </c>
      <c r="E338" s="281" t="s">
        <v>3325</v>
      </c>
      <c r="F338" s="281"/>
      <c r="G338" s="322">
        <v>0.9</v>
      </c>
      <c r="H338" s="322">
        <v>0.8</v>
      </c>
      <c r="I338" s="321" t="s">
        <v>44</v>
      </c>
    </row>
    <row r="339" spans="1:9" s="323" customFormat="1" ht="28.5" customHeight="1">
      <c r="A339" s="141" t="s">
        <v>2757</v>
      </c>
      <c r="B339" s="318" t="s">
        <v>479</v>
      </c>
      <c r="C339" s="319" t="s">
        <v>2783</v>
      </c>
      <c r="D339" s="659" t="s">
        <v>484</v>
      </c>
      <c r="E339" s="281" t="s">
        <v>3325</v>
      </c>
      <c r="F339" s="281"/>
      <c r="G339" s="322">
        <v>0.9</v>
      </c>
      <c r="H339" s="322">
        <v>0.8</v>
      </c>
      <c r="I339" s="321" t="s">
        <v>44</v>
      </c>
    </row>
    <row r="340" spans="1:9" s="323" customFormat="1" ht="42.75" customHeight="1">
      <c r="A340" s="613" t="s">
        <v>2757</v>
      </c>
      <c r="B340" s="962" t="s">
        <v>479</v>
      </c>
      <c r="C340" s="965" t="s">
        <v>2784</v>
      </c>
      <c r="D340" s="659" t="s">
        <v>4596</v>
      </c>
      <c r="E340" s="281"/>
      <c r="F340" s="281"/>
      <c r="G340" s="321">
        <v>0.5</v>
      </c>
      <c r="H340" s="321">
        <v>0.2</v>
      </c>
      <c r="I340" s="321" t="s">
        <v>44</v>
      </c>
    </row>
    <row r="341" spans="1:9" s="323" customFormat="1" ht="28.5" customHeight="1">
      <c r="A341" s="613" t="s">
        <v>2757</v>
      </c>
      <c r="B341" s="962" t="s">
        <v>479</v>
      </c>
      <c r="C341" s="965" t="s">
        <v>2785</v>
      </c>
      <c r="D341" s="659" t="s">
        <v>4513</v>
      </c>
      <c r="E341" s="281" t="s">
        <v>3325</v>
      </c>
      <c r="F341" s="281" t="s">
        <v>3324</v>
      </c>
      <c r="G341" s="321">
        <v>1</v>
      </c>
      <c r="H341" s="321">
        <v>0.9</v>
      </c>
      <c r="I341" s="321">
        <v>1</v>
      </c>
    </row>
    <row r="342" spans="1:9" s="323" customFormat="1" ht="42.75">
      <c r="A342" s="141" t="s">
        <v>2757</v>
      </c>
      <c r="B342" s="318" t="s">
        <v>479</v>
      </c>
      <c r="C342" s="319" t="s">
        <v>4597</v>
      </c>
      <c r="D342" s="659" t="s">
        <v>910</v>
      </c>
      <c r="E342" s="281"/>
      <c r="F342" s="281" t="s">
        <v>3326</v>
      </c>
      <c r="G342" s="321">
        <v>1</v>
      </c>
      <c r="H342" s="321">
        <v>1</v>
      </c>
      <c r="I342" s="321">
        <v>1</v>
      </c>
    </row>
    <row r="343" spans="1:9" s="323" customFormat="1" ht="42.75">
      <c r="A343" s="141" t="s">
        <v>2757</v>
      </c>
      <c r="B343" s="318" t="s">
        <v>479</v>
      </c>
      <c r="C343" s="319" t="s">
        <v>4598</v>
      </c>
      <c r="D343" s="659" t="s">
        <v>911</v>
      </c>
      <c r="E343" s="281"/>
      <c r="F343" s="281" t="s">
        <v>3326</v>
      </c>
      <c r="G343" s="321">
        <v>1</v>
      </c>
      <c r="H343" s="321">
        <v>1</v>
      </c>
      <c r="I343" s="321">
        <v>1</v>
      </c>
    </row>
    <row r="344" spans="1:9" s="323" customFormat="1" ht="42.75">
      <c r="A344" s="141" t="s">
        <v>2757</v>
      </c>
      <c r="B344" s="318" t="s">
        <v>479</v>
      </c>
      <c r="C344" s="319" t="s">
        <v>4599</v>
      </c>
      <c r="D344" s="659" t="s">
        <v>912</v>
      </c>
      <c r="E344" s="281"/>
      <c r="F344" s="281" t="s">
        <v>3326</v>
      </c>
      <c r="G344" s="321">
        <v>1</v>
      </c>
      <c r="H344" s="321">
        <v>1</v>
      </c>
      <c r="I344" s="321">
        <v>1</v>
      </c>
    </row>
    <row r="345" spans="1:9" s="323" customFormat="1" ht="42.75">
      <c r="A345" s="141" t="s">
        <v>2757</v>
      </c>
      <c r="B345" s="318" t="s">
        <v>479</v>
      </c>
      <c r="C345" s="319" t="s">
        <v>4600</v>
      </c>
      <c r="D345" s="659" t="s">
        <v>913</v>
      </c>
      <c r="E345" s="281"/>
      <c r="F345" s="281" t="s">
        <v>3326</v>
      </c>
      <c r="G345" s="321">
        <v>1</v>
      </c>
      <c r="H345" s="321">
        <v>1</v>
      </c>
      <c r="I345" s="321">
        <v>1</v>
      </c>
    </row>
    <row r="346" spans="1:9" s="323" customFormat="1" ht="42.75">
      <c r="A346" s="141" t="s">
        <v>2757</v>
      </c>
      <c r="B346" s="318" t="s">
        <v>479</v>
      </c>
      <c r="C346" s="319" t="s">
        <v>4601</v>
      </c>
      <c r="D346" s="659" t="s">
        <v>914</v>
      </c>
      <c r="E346" s="281"/>
      <c r="F346" s="281" t="s">
        <v>3326</v>
      </c>
      <c r="G346" s="321">
        <v>1</v>
      </c>
      <c r="H346" s="321">
        <v>1</v>
      </c>
      <c r="I346" s="321">
        <v>1</v>
      </c>
    </row>
    <row r="347" spans="1:9" s="323" customFormat="1" ht="42.75">
      <c r="A347" s="141" t="s">
        <v>2757</v>
      </c>
      <c r="B347" s="318" t="s">
        <v>479</v>
      </c>
      <c r="C347" s="319" t="s">
        <v>4602</v>
      </c>
      <c r="D347" s="659" t="s">
        <v>915</v>
      </c>
      <c r="E347" s="281"/>
      <c r="F347" s="281" t="s">
        <v>3326</v>
      </c>
      <c r="G347" s="321">
        <v>1</v>
      </c>
      <c r="H347" s="321">
        <v>1</v>
      </c>
      <c r="I347" s="321">
        <v>1</v>
      </c>
    </row>
    <row r="348" spans="1:9" s="323" customFormat="1" ht="42.75">
      <c r="A348" s="141" t="s">
        <v>2757</v>
      </c>
      <c r="B348" s="318" t="s">
        <v>479</v>
      </c>
      <c r="C348" s="319" t="s">
        <v>4603</v>
      </c>
      <c r="D348" s="659" t="s">
        <v>916</v>
      </c>
      <c r="E348" s="281"/>
      <c r="F348" s="281" t="s">
        <v>3326</v>
      </c>
      <c r="G348" s="321">
        <v>1</v>
      </c>
      <c r="H348" s="321">
        <v>1</v>
      </c>
      <c r="I348" s="321">
        <v>1</v>
      </c>
    </row>
    <row r="349" spans="1:9" s="323" customFormat="1" ht="42.75">
      <c r="A349" s="141" t="s">
        <v>2757</v>
      </c>
      <c r="B349" s="318" t="s">
        <v>479</v>
      </c>
      <c r="C349" s="319" t="s">
        <v>4604</v>
      </c>
      <c r="D349" s="659" t="s">
        <v>917</v>
      </c>
      <c r="E349" s="281"/>
      <c r="F349" s="281" t="s">
        <v>3326</v>
      </c>
      <c r="G349" s="321">
        <v>1</v>
      </c>
      <c r="H349" s="321">
        <v>1</v>
      </c>
      <c r="I349" s="321">
        <v>1</v>
      </c>
    </row>
    <row r="350" spans="1:9" s="323" customFormat="1" ht="42.75">
      <c r="A350" s="141" t="s">
        <v>2757</v>
      </c>
      <c r="B350" s="318" t="s">
        <v>479</v>
      </c>
      <c r="C350" s="319" t="s">
        <v>4605</v>
      </c>
      <c r="D350" s="659" t="s">
        <v>918</v>
      </c>
      <c r="E350" s="281"/>
      <c r="F350" s="281" t="s">
        <v>3326</v>
      </c>
      <c r="G350" s="321">
        <v>1</v>
      </c>
      <c r="H350" s="321">
        <v>1</v>
      </c>
      <c r="I350" s="321">
        <v>1</v>
      </c>
    </row>
    <row r="351" spans="1:9" s="323" customFormat="1" ht="42.75">
      <c r="A351" s="141" t="s">
        <v>2757</v>
      </c>
      <c r="B351" s="318" t="s">
        <v>479</v>
      </c>
      <c r="C351" s="319" t="s">
        <v>4606</v>
      </c>
      <c r="D351" s="659" t="s">
        <v>919</v>
      </c>
      <c r="E351" s="281"/>
      <c r="F351" s="281" t="s">
        <v>3326</v>
      </c>
      <c r="G351" s="321">
        <v>1</v>
      </c>
      <c r="H351" s="321">
        <v>1</v>
      </c>
      <c r="I351" s="321">
        <v>1</v>
      </c>
    </row>
    <row r="352" spans="1:9" s="323" customFormat="1" ht="42.75">
      <c r="A352" s="613" t="s">
        <v>2757</v>
      </c>
      <c r="B352" s="962" t="s">
        <v>479</v>
      </c>
      <c r="C352" s="965" t="s">
        <v>4607</v>
      </c>
      <c r="D352" s="659" t="s">
        <v>3393</v>
      </c>
      <c r="E352" s="281"/>
      <c r="F352" s="281" t="s">
        <v>3326</v>
      </c>
      <c r="G352" s="321">
        <v>1</v>
      </c>
      <c r="H352" s="321">
        <v>1</v>
      </c>
      <c r="I352" s="321">
        <v>1</v>
      </c>
    </row>
    <row r="353" spans="1:9" s="323" customFormat="1" ht="42.75">
      <c r="A353" s="613" t="s">
        <v>2757</v>
      </c>
      <c r="B353" s="962" t="s">
        <v>479</v>
      </c>
      <c r="C353" s="965" t="s">
        <v>4608</v>
      </c>
      <c r="D353" s="659" t="s">
        <v>3394</v>
      </c>
      <c r="E353" s="281"/>
      <c r="F353" s="281" t="s">
        <v>3326</v>
      </c>
      <c r="G353" s="321">
        <v>1</v>
      </c>
      <c r="H353" s="321">
        <v>1</v>
      </c>
      <c r="I353" s="321">
        <v>1</v>
      </c>
    </row>
    <row r="354" spans="1:9" s="323" customFormat="1" ht="42.75">
      <c r="A354" s="613" t="s">
        <v>2757</v>
      </c>
      <c r="B354" s="962" t="s">
        <v>479</v>
      </c>
      <c r="C354" s="965" t="s">
        <v>4609</v>
      </c>
      <c r="D354" s="659" t="s">
        <v>3395</v>
      </c>
      <c r="E354" s="281"/>
      <c r="F354" s="281" t="s">
        <v>3326</v>
      </c>
      <c r="G354" s="321">
        <v>1</v>
      </c>
      <c r="H354" s="321">
        <v>1</v>
      </c>
      <c r="I354" s="321">
        <v>1</v>
      </c>
    </row>
    <row r="355" spans="1:9" s="323" customFormat="1" ht="15.75" customHeight="1">
      <c r="A355" s="141" t="s">
        <v>2757</v>
      </c>
      <c r="B355" s="318" t="s">
        <v>479</v>
      </c>
      <c r="C355" s="319" t="s">
        <v>4610</v>
      </c>
      <c r="D355" s="659" t="s">
        <v>612</v>
      </c>
      <c r="E355" s="281"/>
      <c r="F355" s="281"/>
      <c r="G355" s="321">
        <v>0.8</v>
      </c>
      <c r="H355" s="321">
        <v>0.5</v>
      </c>
      <c r="I355" s="321" t="s">
        <v>44</v>
      </c>
    </row>
    <row r="356" spans="1:9" s="323" customFormat="1" ht="15.75" customHeight="1">
      <c r="A356" s="141" t="s">
        <v>2757</v>
      </c>
      <c r="B356" s="318" t="s">
        <v>479</v>
      </c>
      <c r="C356" s="319" t="s">
        <v>4611</v>
      </c>
      <c r="D356" s="659" t="s">
        <v>613</v>
      </c>
      <c r="E356" s="281"/>
      <c r="F356" s="281"/>
      <c r="G356" s="321">
        <v>0.8</v>
      </c>
      <c r="H356" s="321">
        <v>0.5</v>
      </c>
      <c r="I356" s="321" t="s">
        <v>44</v>
      </c>
    </row>
    <row r="357" spans="1:9" s="323" customFormat="1" ht="15.75" customHeight="1">
      <c r="A357" s="141" t="s">
        <v>2757</v>
      </c>
      <c r="B357" s="318" t="s">
        <v>479</v>
      </c>
      <c r="C357" s="319" t="s">
        <v>4612</v>
      </c>
      <c r="D357" s="659" t="s">
        <v>614</v>
      </c>
      <c r="E357" s="281"/>
      <c r="F357" s="281"/>
      <c r="G357" s="321">
        <v>0.8</v>
      </c>
      <c r="H357" s="321" t="s">
        <v>293</v>
      </c>
      <c r="I357" s="321" t="s">
        <v>293</v>
      </c>
    </row>
    <row r="358" spans="1:9" s="323" customFormat="1" ht="15.75" customHeight="1">
      <c r="A358" s="141" t="s">
        <v>2757</v>
      </c>
      <c r="B358" s="318" t="s">
        <v>479</v>
      </c>
      <c r="C358" s="319" t="s">
        <v>4613</v>
      </c>
      <c r="D358" s="659" t="s">
        <v>4855</v>
      </c>
      <c r="E358" s="281"/>
      <c r="F358" s="281"/>
      <c r="G358" s="321">
        <v>0.8</v>
      </c>
      <c r="H358" s="321">
        <v>0.5</v>
      </c>
      <c r="I358" s="321" t="s">
        <v>44</v>
      </c>
    </row>
    <row r="359" spans="1:9" s="323" customFormat="1" ht="15.75" customHeight="1">
      <c r="A359" s="141" t="s">
        <v>2757</v>
      </c>
      <c r="B359" s="318" t="s">
        <v>479</v>
      </c>
      <c r="C359" s="319" t="s">
        <v>4614</v>
      </c>
      <c r="D359" s="659" t="s">
        <v>2519</v>
      </c>
      <c r="E359" s="281"/>
      <c r="F359" s="281"/>
      <c r="G359" s="321">
        <v>0.8</v>
      </c>
      <c r="H359" s="321" t="s">
        <v>293</v>
      </c>
      <c r="I359" s="321" t="s">
        <v>293</v>
      </c>
    </row>
    <row r="360" spans="1:9" s="323" customFormat="1" ht="15.75" customHeight="1">
      <c r="A360" s="141" t="s">
        <v>2757</v>
      </c>
      <c r="B360" s="318" t="s">
        <v>479</v>
      </c>
      <c r="C360" s="319" t="s">
        <v>4615</v>
      </c>
      <c r="D360" s="659" t="s">
        <v>2520</v>
      </c>
      <c r="E360" s="281"/>
      <c r="F360" s="281"/>
      <c r="G360" s="321">
        <v>0.8</v>
      </c>
      <c r="H360" s="321" t="s">
        <v>293</v>
      </c>
      <c r="I360" s="321" t="s">
        <v>293</v>
      </c>
    </row>
    <row r="361" spans="1:9" s="323" customFormat="1" ht="15.75" customHeight="1">
      <c r="A361" s="141" t="s">
        <v>2757</v>
      </c>
      <c r="B361" s="318" t="s">
        <v>479</v>
      </c>
      <c r="C361" s="319" t="s">
        <v>4616</v>
      </c>
      <c r="D361" s="659" t="s">
        <v>2521</v>
      </c>
      <c r="E361" s="281"/>
      <c r="F361" s="281"/>
      <c r="G361" s="321">
        <v>0.8</v>
      </c>
      <c r="H361" s="321" t="s">
        <v>293</v>
      </c>
      <c r="I361" s="321" t="s">
        <v>293</v>
      </c>
    </row>
    <row r="362" spans="1:9" s="323" customFormat="1" ht="15.75" customHeight="1">
      <c r="A362" s="141" t="s">
        <v>2757</v>
      </c>
      <c r="B362" s="318" t="s">
        <v>479</v>
      </c>
      <c r="C362" s="319" t="s">
        <v>4617</v>
      </c>
      <c r="D362" s="659" t="s">
        <v>4853</v>
      </c>
      <c r="E362" s="281"/>
      <c r="F362" s="281" t="s">
        <v>3326</v>
      </c>
      <c r="G362" s="321" t="s">
        <v>293</v>
      </c>
      <c r="H362" s="321" t="s">
        <v>293</v>
      </c>
      <c r="I362" s="321" t="s">
        <v>293</v>
      </c>
    </row>
    <row r="363" spans="1:9" s="323" customFormat="1" ht="28.5" customHeight="1">
      <c r="A363" s="141" t="s">
        <v>2757</v>
      </c>
      <c r="B363" s="318" t="s">
        <v>479</v>
      </c>
      <c r="C363" s="319" t="s">
        <v>4618</v>
      </c>
      <c r="D363" s="659" t="s">
        <v>2523</v>
      </c>
      <c r="E363" s="281"/>
      <c r="F363" s="281"/>
      <c r="G363" s="321">
        <v>0.8</v>
      </c>
      <c r="H363" s="321">
        <v>0.5</v>
      </c>
      <c r="I363" s="321" t="s">
        <v>44</v>
      </c>
    </row>
    <row r="364" spans="1:9" s="323" customFormat="1" ht="28.5" customHeight="1">
      <c r="A364" s="141" t="s">
        <v>2757</v>
      </c>
      <c r="B364" s="318" t="s">
        <v>479</v>
      </c>
      <c r="C364" s="319" t="s">
        <v>4619</v>
      </c>
      <c r="D364" s="659" t="s">
        <v>2524</v>
      </c>
      <c r="E364" s="281"/>
      <c r="F364" s="281"/>
      <c r="G364" s="321">
        <v>0.5</v>
      </c>
      <c r="H364" s="321">
        <v>0.2</v>
      </c>
      <c r="I364" s="321" t="s">
        <v>44</v>
      </c>
    </row>
    <row r="365" spans="1:9" s="323" customFormat="1" ht="28.5" customHeight="1">
      <c r="A365" s="141" t="s">
        <v>2757</v>
      </c>
      <c r="B365" s="318" t="s">
        <v>479</v>
      </c>
      <c r="C365" s="319" t="s">
        <v>4620</v>
      </c>
      <c r="D365" s="659" t="s">
        <v>2525</v>
      </c>
      <c r="E365" s="281"/>
      <c r="F365" s="281"/>
      <c r="G365" s="321">
        <v>0.5</v>
      </c>
      <c r="H365" s="321">
        <v>0.2</v>
      </c>
      <c r="I365" s="321" t="s">
        <v>44</v>
      </c>
    </row>
    <row r="366" spans="1:9" s="323" customFormat="1" ht="28.5" customHeight="1">
      <c r="A366" s="141" t="s">
        <v>2757</v>
      </c>
      <c r="B366" s="318" t="s">
        <v>479</v>
      </c>
      <c r="C366" s="319" t="s">
        <v>4621</v>
      </c>
      <c r="D366" s="659" t="s">
        <v>2526</v>
      </c>
      <c r="E366" s="281"/>
      <c r="F366" s="281"/>
      <c r="G366" s="321">
        <v>0.8</v>
      </c>
      <c r="H366" s="321" t="s">
        <v>293</v>
      </c>
      <c r="I366" s="321" t="s">
        <v>293</v>
      </c>
    </row>
    <row r="367" spans="1:9" s="323" customFormat="1" ht="28.5" customHeight="1">
      <c r="A367" s="141" t="s">
        <v>2757</v>
      </c>
      <c r="B367" s="318" t="s">
        <v>479</v>
      </c>
      <c r="C367" s="319" t="s">
        <v>4622</v>
      </c>
      <c r="D367" s="659" t="s">
        <v>2527</v>
      </c>
      <c r="E367" s="281"/>
      <c r="F367" s="281"/>
      <c r="G367" s="321">
        <v>0.8</v>
      </c>
      <c r="H367" s="321" t="s">
        <v>293</v>
      </c>
      <c r="I367" s="321" t="s">
        <v>293</v>
      </c>
    </row>
    <row r="368" spans="1:9" s="323" customFormat="1" ht="28.5" customHeight="1">
      <c r="A368" s="141" t="s">
        <v>2757</v>
      </c>
      <c r="B368" s="318" t="s">
        <v>479</v>
      </c>
      <c r="C368" s="319" t="s">
        <v>4623</v>
      </c>
      <c r="D368" s="659" t="s">
        <v>2786</v>
      </c>
      <c r="E368" s="281"/>
      <c r="F368" s="281"/>
      <c r="G368" s="321">
        <v>0.8</v>
      </c>
      <c r="H368" s="321">
        <v>0.5</v>
      </c>
      <c r="I368" s="321" t="s">
        <v>44</v>
      </c>
    </row>
    <row r="369" spans="1:9" s="323" customFormat="1" ht="28.5" customHeight="1">
      <c r="A369" s="141" t="s">
        <v>2757</v>
      </c>
      <c r="B369" s="318" t="s">
        <v>479</v>
      </c>
      <c r="C369" s="319" t="s">
        <v>4624</v>
      </c>
      <c r="D369" s="659" t="s">
        <v>2787</v>
      </c>
      <c r="E369" s="281"/>
      <c r="F369" s="281"/>
      <c r="G369" s="321">
        <v>0.8</v>
      </c>
      <c r="H369" s="321">
        <v>0.5</v>
      </c>
      <c r="I369" s="321" t="s">
        <v>44</v>
      </c>
    </row>
    <row r="370" spans="1:9" s="323" customFormat="1" ht="28.5" customHeight="1">
      <c r="A370" s="141" t="s">
        <v>2757</v>
      </c>
      <c r="B370" s="318" t="s">
        <v>479</v>
      </c>
      <c r="C370" s="319" t="s">
        <v>4625</v>
      </c>
      <c r="D370" s="659" t="s">
        <v>5718</v>
      </c>
      <c r="E370" s="281"/>
      <c r="F370" s="281" t="s">
        <v>3324</v>
      </c>
      <c r="G370" s="321" t="s">
        <v>44</v>
      </c>
      <c r="H370" s="321">
        <v>0.2</v>
      </c>
      <c r="I370" s="321">
        <v>1</v>
      </c>
    </row>
    <row r="371" spans="1:9" s="323" customFormat="1" ht="28.5" customHeight="1">
      <c r="A371" s="141" t="s">
        <v>2757</v>
      </c>
      <c r="B371" s="318" t="s">
        <v>479</v>
      </c>
      <c r="C371" s="319" t="s">
        <v>4626</v>
      </c>
      <c r="D371" s="659" t="s">
        <v>5719</v>
      </c>
      <c r="E371" s="281"/>
      <c r="F371" s="281"/>
      <c r="G371" s="321">
        <v>0.8</v>
      </c>
      <c r="H371" s="321" t="s">
        <v>44</v>
      </c>
      <c r="I371" s="321" t="s">
        <v>44</v>
      </c>
    </row>
    <row r="372" spans="1:9" s="323" customFormat="1" ht="28.5" customHeight="1">
      <c r="A372" s="141" t="s">
        <v>2757</v>
      </c>
      <c r="B372" s="318" t="s">
        <v>479</v>
      </c>
      <c r="C372" s="319" t="s">
        <v>4627</v>
      </c>
      <c r="D372" s="659" t="s">
        <v>5720</v>
      </c>
      <c r="E372" s="281"/>
      <c r="F372" s="281"/>
      <c r="G372" s="321">
        <v>0.8</v>
      </c>
      <c r="H372" s="321" t="s">
        <v>44</v>
      </c>
      <c r="I372" s="321" t="s">
        <v>44</v>
      </c>
    </row>
    <row r="373" spans="1:9" s="323" customFormat="1" ht="28.5" customHeight="1">
      <c r="A373" s="141" t="s">
        <v>2757</v>
      </c>
      <c r="B373" s="318" t="s">
        <v>479</v>
      </c>
      <c r="C373" s="319" t="s">
        <v>4628</v>
      </c>
      <c r="D373" s="659" t="s">
        <v>5721</v>
      </c>
      <c r="E373" s="281"/>
      <c r="F373" s="281"/>
      <c r="G373" s="321">
        <v>0.8</v>
      </c>
      <c r="H373" s="321" t="s">
        <v>44</v>
      </c>
      <c r="I373" s="321" t="s">
        <v>44</v>
      </c>
    </row>
    <row r="374" spans="1:9" s="323" customFormat="1" ht="28.5">
      <c r="A374" s="141" t="s">
        <v>2757</v>
      </c>
      <c r="B374" s="318" t="s">
        <v>479</v>
      </c>
      <c r="C374" s="319" t="s">
        <v>4629</v>
      </c>
      <c r="D374" s="659" t="s">
        <v>4546</v>
      </c>
      <c r="E374" s="281"/>
      <c r="F374" s="281" t="s">
        <v>3324</v>
      </c>
      <c r="G374" s="321">
        <v>0.8</v>
      </c>
      <c r="H374" s="321">
        <v>0.5</v>
      </c>
      <c r="I374" s="321">
        <v>1</v>
      </c>
    </row>
    <row r="375" spans="1:9" s="323" customFormat="1" ht="28.5" customHeight="1">
      <c r="A375" s="141" t="s">
        <v>2757</v>
      </c>
      <c r="B375" s="318" t="s">
        <v>479</v>
      </c>
      <c r="C375" s="319" t="s">
        <v>4630</v>
      </c>
      <c r="D375" s="659" t="s">
        <v>4548</v>
      </c>
      <c r="E375" s="281"/>
      <c r="F375" s="281"/>
      <c r="G375" s="321">
        <v>0.8</v>
      </c>
      <c r="H375" s="321" t="s">
        <v>44</v>
      </c>
      <c r="I375" s="321" t="s">
        <v>44</v>
      </c>
    </row>
    <row r="376" spans="1:9" s="323" customFormat="1" ht="28.5" customHeight="1">
      <c r="A376" s="141" t="s">
        <v>2757</v>
      </c>
      <c r="B376" s="318" t="s">
        <v>479</v>
      </c>
      <c r="C376" s="319" t="s">
        <v>4631</v>
      </c>
      <c r="D376" s="659" t="s">
        <v>4550</v>
      </c>
      <c r="E376" s="281"/>
      <c r="F376" s="281"/>
      <c r="G376" s="321">
        <v>0.8</v>
      </c>
      <c r="H376" s="321" t="s">
        <v>44</v>
      </c>
      <c r="I376" s="321" t="s">
        <v>44</v>
      </c>
    </row>
    <row r="377" spans="1:9" s="323" customFormat="1" ht="42.75">
      <c r="A377" s="141" t="s">
        <v>2757</v>
      </c>
      <c r="B377" s="318" t="s">
        <v>479</v>
      </c>
      <c r="C377" s="319" t="s">
        <v>4632</v>
      </c>
      <c r="D377" s="659" t="s">
        <v>4554</v>
      </c>
      <c r="E377" s="281"/>
      <c r="F377" s="281" t="s">
        <v>3324</v>
      </c>
      <c r="G377" s="321">
        <v>0.8</v>
      </c>
      <c r="H377" s="321">
        <v>0.5</v>
      </c>
      <c r="I377" s="321">
        <v>1</v>
      </c>
    </row>
    <row r="378" spans="1:9" s="323" customFormat="1" ht="42.75" customHeight="1">
      <c r="A378" s="141" t="s">
        <v>2757</v>
      </c>
      <c r="B378" s="318" t="s">
        <v>479</v>
      </c>
      <c r="C378" s="319" t="s">
        <v>4633</v>
      </c>
      <c r="D378" s="659" t="s">
        <v>4556</v>
      </c>
      <c r="E378" s="281"/>
      <c r="F378" s="281"/>
      <c r="G378" s="321">
        <v>0.8</v>
      </c>
      <c r="H378" s="321" t="s">
        <v>44</v>
      </c>
      <c r="I378" s="321" t="s">
        <v>44</v>
      </c>
    </row>
    <row r="379" spans="1:9" s="323" customFormat="1" ht="42.75" customHeight="1">
      <c r="A379" s="141" t="s">
        <v>2757</v>
      </c>
      <c r="B379" s="318" t="s">
        <v>479</v>
      </c>
      <c r="C379" s="319" t="s">
        <v>4634</v>
      </c>
      <c r="D379" s="659" t="s">
        <v>4558</v>
      </c>
      <c r="E379" s="281"/>
      <c r="F379" s="281"/>
      <c r="G379" s="321">
        <v>0.8</v>
      </c>
      <c r="H379" s="321" t="s">
        <v>44</v>
      </c>
      <c r="I379" s="321" t="s">
        <v>44</v>
      </c>
    </row>
    <row r="380" spans="1:9" s="323" customFormat="1" ht="42.75">
      <c r="A380" s="141" t="s">
        <v>2757</v>
      </c>
      <c r="B380" s="318" t="s">
        <v>479</v>
      </c>
      <c r="C380" s="319" t="s">
        <v>4635</v>
      </c>
      <c r="D380" s="659" t="s">
        <v>4560</v>
      </c>
      <c r="E380" s="281"/>
      <c r="F380" s="281" t="s">
        <v>3324</v>
      </c>
      <c r="G380" s="321">
        <v>0.8</v>
      </c>
      <c r="H380" s="321">
        <v>0.5</v>
      </c>
      <c r="I380" s="321">
        <v>1</v>
      </c>
    </row>
    <row r="381" spans="1:9" s="323" customFormat="1" ht="42.75" customHeight="1">
      <c r="A381" s="141" t="s">
        <v>2757</v>
      </c>
      <c r="B381" s="318" t="s">
        <v>479</v>
      </c>
      <c r="C381" s="319" t="s">
        <v>4636</v>
      </c>
      <c r="D381" s="659" t="s">
        <v>4562</v>
      </c>
      <c r="E381" s="281"/>
      <c r="F381" s="281"/>
      <c r="G381" s="321">
        <v>0.8</v>
      </c>
      <c r="H381" s="321" t="s">
        <v>44</v>
      </c>
      <c r="I381" s="321" t="s">
        <v>44</v>
      </c>
    </row>
    <row r="382" spans="1:9" s="323" customFormat="1" ht="42.75" customHeight="1">
      <c r="A382" s="141" t="s">
        <v>2757</v>
      </c>
      <c r="B382" s="318" t="s">
        <v>479</v>
      </c>
      <c r="C382" s="319" t="s">
        <v>4637</v>
      </c>
      <c r="D382" s="659" t="s">
        <v>4564</v>
      </c>
      <c r="E382" s="281"/>
      <c r="F382" s="281"/>
      <c r="G382" s="321">
        <v>0.8</v>
      </c>
      <c r="H382" s="321" t="s">
        <v>44</v>
      </c>
      <c r="I382" s="321" t="s">
        <v>44</v>
      </c>
    </row>
    <row r="383" spans="1:9" s="323" customFormat="1" ht="15.75" customHeight="1">
      <c r="A383" s="141" t="s">
        <v>2757</v>
      </c>
      <c r="B383" s="318" t="s">
        <v>479</v>
      </c>
      <c r="C383" s="319" t="s">
        <v>4638</v>
      </c>
      <c r="D383" s="659" t="s">
        <v>4570</v>
      </c>
      <c r="E383" s="281"/>
      <c r="F383" s="281"/>
      <c r="G383" s="321">
        <v>0.8</v>
      </c>
      <c r="H383" s="321">
        <v>0.5</v>
      </c>
      <c r="I383" s="321" t="s">
        <v>44</v>
      </c>
    </row>
    <row r="384" spans="1:9" s="323" customFormat="1" ht="15.75" customHeight="1">
      <c r="A384" s="141" t="s">
        <v>2757</v>
      </c>
      <c r="B384" s="318" t="s">
        <v>479</v>
      </c>
      <c r="C384" s="319" t="s">
        <v>4639</v>
      </c>
      <c r="D384" s="659" t="s">
        <v>4640</v>
      </c>
      <c r="E384" s="281" t="s">
        <v>3325</v>
      </c>
      <c r="F384" s="281"/>
      <c r="G384" s="322">
        <v>0.9</v>
      </c>
      <c r="H384" s="322">
        <v>0.8</v>
      </c>
      <c r="I384" s="321" t="s">
        <v>44</v>
      </c>
    </row>
    <row r="385" spans="1:9" s="323" customFormat="1" ht="28.5" customHeight="1">
      <c r="A385" s="141" t="s">
        <v>2788</v>
      </c>
      <c r="B385" s="318" t="s">
        <v>485</v>
      </c>
      <c r="C385" s="319" t="s">
        <v>2789</v>
      </c>
      <c r="D385" s="659" t="s">
        <v>486</v>
      </c>
      <c r="E385" s="281"/>
      <c r="F385" s="281"/>
      <c r="G385" s="321">
        <v>0.8</v>
      </c>
      <c r="H385" s="321">
        <v>0.2</v>
      </c>
      <c r="I385" s="321" t="s">
        <v>44</v>
      </c>
    </row>
    <row r="386" spans="1:9" s="323" customFormat="1" ht="28.5" customHeight="1">
      <c r="A386" s="141" t="s">
        <v>2788</v>
      </c>
      <c r="B386" s="318" t="s">
        <v>485</v>
      </c>
      <c r="C386" s="319" t="s">
        <v>2790</v>
      </c>
      <c r="D386" s="659" t="s">
        <v>487</v>
      </c>
      <c r="E386" s="281"/>
      <c r="F386" s="281"/>
      <c r="G386" s="321">
        <v>0.7</v>
      </c>
      <c r="H386" s="321">
        <v>0.2</v>
      </c>
      <c r="I386" s="321" t="s">
        <v>44</v>
      </c>
    </row>
    <row r="387" spans="1:9" s="323" customFormat="1" ht="15.75" customHeight="1">
      <c r="A387" s="141" t="s">
        <v>2788</v>
      </c>
      <c r="B387" s="318" t="s">
        <v>485</v>
      </c>
      <c r="C387" s="319" t="s">
        <v>2791</v>
      </c>
      <c r="D387" s="659" t="s">
        <v>488</v>
      </c>
      <c r="E387" s="281"/>
      <c r="F387" s="281"/>
      <c r="G387" s="321">
        <v>0.5</v>
      </c>
      <c r="H387" s="321">
        <v>0.2</v>
      </c>
      <c r="I387" s="321" t="s">
        <v>44</v>
      </c>
    </row>
    <row r="388" spans="1:9" s="323" customFormat="1" ht="42.75" customHeight="1">
      <c r="A388" s="141" t="s">
        <v>2788</v>
      </c>
      <c r="B388" s="318" t="s">
        <v>485</v>
      </c>
      <c r="C388" s="319" t="s">
        <v>2792</v>
      </c>
      <c r="D388" s="659" t="s">
        <v>489</v>
      </c>
      <c r="E388" s="281"/>
      <c r="F388" s="281"/>
      <c r="G388" s="321">
        <v>0.5</v>
      </c>
      <c r="H388" s="321">
        <v>0.2</v>
      </c>
      <c r="I388" s="321" t="s">
        <v>44</v>
      </c>
    </row>
    <row r="389" spans="1:9" s="323" customFormat="1" ht="28.5">
      <c r="A389" s="141" t="s">
        <v>2788</v>
      </c>
      <c r="B389" s="318" t="s">
        <v>485</v>
      </c>
      <c r="C389" s="319" t="s">
        <v>2793</v>
      </c>
      <c r="D389" s="659" t="s">
        <v>868</v>
      </c>
      <c r="E389" s="281" t="s">
        <v>3325</v>
      </c>
      <c r="F389" s="281" t="s">
        <v>3324</v>
      </c>
      <c r="G389" s="321">
        <v>1</v>
      </c>
      <c r="H389" s="321">
        <v>0.9</v>
      </c>
      <c r="I389" s="322">
        <v>1</v>
      </c>
    </row>
    <row r="390" spans="1:9" s="323" customFormat="1" ht="28.5">
      <c r="A390" s="141" t="s">
        <v>2788</v>
      </c>
      <c r="B390" s="318" t="s">
        <v>485</v>
      </c>
      <c r="C390" s="319" t="s">
        <v>2794</v>
      </c>
      <c r="D390" s="659" t="s">
        <v>869</v>
      </c>
      <c r="E390" s="281" t="s">
        <v>3325</v>
      </c>
      <c r="F390" s="281" t="s">
        <v>3324</v>
      </c>
      <c r="G390" s="321">
        <v>1</v>
      </c>
      <c r="H390" s="321">
        <v>0.9</v>
      </c>
      <c r="I390" s="322">
        <v>1</v>
      </c>
    </row>
    <row r="391" spans="1:9" s="323" customFormat="1" ht="28.5" customHeight="1">
      <c r="A391" s="141" t="s">
        <v>2788</v>
      </c>
      <c r="B391" s="318" t="s">
        <v>485</v>
      </c>
      <c r="C391" s="319" t="s">
        <v>2795</v>
      </c>
      <c r="D391" s="659" t="s">
        <v>870</v>
      </c>
      <c r="E391" s="281" t="s">
        <v>3325</v>
      </c>
      <c r="F391" s="281"/>
      <c r="G391" s="322">
        <v>0.9</v>
      </c>
      <c r="H391" s="322">
        <v>0.8</v>
      </c>
      <c r="I391" s="321" t="s">
        <v>44</v>
      </c>
    </row>
    <row r="392" spans="1:9" s="323" customFormat="1" ht="28.5" customHeight="1">
      <c r="A392" s="141" t="s">
        <v>2788</v>
      </c>
      <c r="B392" s="318" t="s">
        <v>485</v>
      </c>
      <c r="C392" s="319" t="s">
        <v>2796</v>
      </c>
      <c r="D392" s="659" t="s">
        <v>871</v>
      </c>
      <c r="E392" s="281" t="s">
        <v>3325</v>
      </c>
      <c r="F392" s="281"/>
      <c r="G392" s="322">
        <v>0.9</v>
      </c>
      <c r="H392" s="322">
        <v>0.8</v>
      </c>
      <c r="I392" s="321" t="s">
        <v>44</v>
      </c>
    </row>
    <row r="393" spans="1:9" s="323" customFormat="1" ht="28.5" customHeight="1">
      <c r="A393" s="141" t="s">
        <v>2788</v>
      </c>
      <c r="B393" s="318" t="s">
        <v>485</v>
      </c>
      <c r="C393" s="319" t="s">
        <v>2797</v>
      </c>
      <c r="D393" s="659" t="s">
        <v>872</v>
      </c>
      <c r="E393" s="281" t="s">
        <v>3325</v>
      </c>
      <c r="F393" s="281"/>
      <c r="G393" s="322">
        <v>0.9</v>
      </c>
      <c r="H393" s="322">
        <v>0.8</v>
      </c>
      <c r="I393" s="321" t="s">
        <v>44</v>
      </c>
    </row>
    <row r="394" spans="1:9" s="323" customFormat="1">
      <c r="A394" s="141" t="s">
        <v>2788</v>
      </c>
      <c r="B394" s="318" t="s">
        <v>485</v>
      </c>
      <c r="C394" s="319" t="s">
        <v>2798</v>
      </c>
      <c r="D394" s="659" t="s">
        <v>873</v>
      </c>
      <c r="E394" s="281" t="s">
        <v>3325</v>
      </c>
      <c r="F394" s="281" t="s">
        <v>3324</v>
      </c>
      <c r="G394" s="322">
        <v>1</v>
      </c>
      <c r="H394" s="321">
        <v>0.9</v>
      </c>
      <c r="I394" s="322">
        <v>1</v>
      </c>
    </row>
    <row r="395" spans="1:9" s="323" customFormat="1">
      <c r="A395" s="141" t="s">
        <v>2799</v>
      </c>
      <c r="B395" s="318" t="s">
        <v>490</v>
      </c>
      <c r="C395" s="319" t="s">
        <v>2800</v>
      </c>
      <c r="D395" s="659" t="s">
        <v>617</v>
      </c>
      <c r="E395" s="281" t="s">
        <v>3325</v>
      </c>
      <c r="F395" s="281" t="s">
        <v>3324</v>
      </c>
      <c r="G395" s="322">
        <v>1</v>
      </c>
      <c r="H395" s="321">
        <v>0.9</v>
      </c>
      <c r="I395" s="322">
        <v>1</v>
      </c>
    </row>
    <row r="396" spans="1:9" s="323" customFormat="1">
      <c r="A396" s="141" t="s">
        <v>2799</v>
      </c>
      <c r="B396" s="318" t="s">
        <v>490</v>
      </c>
      <c r="C396" s="319" t="s">
        <v>2801</v>
      </c>
      <c r="D396" s="659" t="s">
        <v>618</v>
      </c>
      <c r="E396" s="281" t="s">
        <v>3325</v>
      </c>
      <c r="F396" s="281" t="s">
        <v>3324</v>
      </c>
      <c r="G396" s="322">
        <v>1</v>
      </c>
      <c r="H396" s="321">
        <v>0.9</v>
      </c>
      <c r="I396" s="322">
        <v>1</v>
      </c>
    </row>
    <row r="397" spans="1:9" s="323" customFormat="1">
      <c r="A397" s="141" t="s">
        <v>2799</v>
      </c>
      <c r="B397" s="318" t="s">
        <v>490</v>
      </c>
      <c r="C397" s="319" t="s">
        <v>2802</v>
      </c>
      <c r="D397" s="659" t="s">
        <v>619</v>
      </c>
      <c r="E397" s="281" t="s">
        <v>3325</v>
      </c>
      <c r="F397" s="281" t="s">
        <v>3324</v>
      </c>
      <c r="G397" s="322">
        <v>1</v>
      </c>
      <c r="H397" s="321">
        <v>0.9</v>
      </c>
      <c r="I397" s="322">
        <v>1</v>
      </c>
    </row>
    <row r="398" spans="1:9" s="323" customFormat="1">
      <c r="A398" s="141" t="s">
        <v>2799</v>
      </c>
      <c r="B398" s="318" t="s">
        <v>490</v>
      </c>
      <c r="C398" s="319" t="s">
        <v>2803</v>
      </c>
      <c r="D398" s="659" t="s">
        <v>620</v>
      </c>
      <c r="E398" s="281" t="s">
        <v>3325</v>
      </c>
      <c r="F398" s="281" t="s">
        <v>3324</v>
      </c>
      <c r="G398" s="322">
        <v>1</v>
      </c>
      <c r="H398" s="321">
        <v>0.9</v>
      </c>
      <c r="I398" s="322">
        <v>1</v>
      </c>
    </row>
    <row r="399" spans="1:9" s="323" customFormat="1">
      <c r="A399" s="141" t="s">
        <v>2799</v>
      </c>
      <c r="B399" s="318" t="s">
        <v>490</v>
      </c>
      <c r="C399" s="319" t="s">
        <v>2804</v>
      </c>
      <c r="D399" s="659" t="s">
        <v>621</v>
      </c>
      <c r="E399" s="281" t="s">
        <v>3325</v>
      </c>
      <c r="F399" s="281" t="s">
        <v>3324</v>
      </c>
      <c r="G399" s="322">
        <v>1</v>
      </c>
      <c r="H399" s="321">
        <v>0.9</v>
      </c>
      <c r="I399" s="322">
        <v>1</v>
      </c>
    </row>
    <row r="400" spans="1:9" s="323" customFormat="1">
      <c r="A400" s="141" t="s">
        <v>2799</v>
      </c>
      <c r="B400" s="318" t="s">
        <v>490</v>
      </c>
      <c r="C400" s="319" t="s">
        <v>2805</v>
      </c>
      <c r="D400" s="659" t="s">
        <v>698</v>
      </c>
      <c r="E400" s="281" t="s">
        <v>3325</v>
      </c>
      <c r="F400" s="281" t="s">
        <v>3324</v>
      </c>
      <c r="G400" s="322">
        <v>1</v>
      </c>
      <c r="H400" s="321">
        <v>0.9</v>
      </c>
      <c r="I400" s="322">
        <v>1</v>
      </c>
    </row>
    <row r="401" spans="1:9" s="323" customFormat="1" ht="15.75" customHeight="1">
      <c r="A401" s="141" t="s">
        <v>2799</v>
      </c>
      <c r="B401" s="318" t="s">
        <v>490</v>
      </c>
      <c r="C401" s="319" t="s">
        <v>2806</v>
      </c>
      <c r="D401" s="659" t="s">
        <v>491</v>
      </c>
      <c r="E401" s="281"/>
      <c r="F401" s="281"/>
      <c r="G401" s="321">
        <v>0.5</v>
      </c>
      <c r="H401" s="321">
        <v>0.2</v>
      </c>
      <c r="I401" s="321" t="s">
        <v>44</v>
      </c>
    </row>
    <row r="402" spans="1:9" s="323" customFormat="1" ht="15.75" customHeight="1">
      <c r="A402" s="141" t="s">
        <v>2799</v>
      </c>
      <c r="B402" s="318" t="s">
        <v>490</v>
      </c>
      <c r="C402" s="319" t="s">
        <v>2807</v>
      </c>
      <c r="D402" s="659" t="s">
        <v>492</v>
      </c>
      <c r="E402" s="281"/>
      <c r="F402" s="281"/>
      <c r="G402" s="321">
        <v>0.5</v>
      </c>
      <c r="H402" s="321">
        <v>0.2</v>
      </c>
      <c r="I402" s="321" t="s">
        <v>44</v>
      </c>
    </row>
    <row r="403" spans="1:9" s="323" customFormat="1" ht="15.75" customHeight="1">
      <c r="A403" s="141" t="s">
        <v>2808</v>
      </c>
      <c r="B403" s="318" t="s">
        <v>493</v>
      </c>
      <c r="C403" s="319" t="s">
        <v>2809</v>
      </c>
      <c r="D403" s="659" t="s">
        <v>494</v>
      </c>
      <c r="E403" s="281"/>
      <c r="F403" s="281"/>
      <c r="G403" s="321">
        <v>0.5</v>
      </c>
      <c r="H403" s="321">
        <v>0.2</v>
      </c>
      <c r="I403" s="321" t="s">
        <v>44</v>
      </c>
    </row>
    <row r="404" spans="1:9" s="323" customFormat="1" ht="15.75" customHeight="1">
      <c r="A404" s="141" t="s">
        <v>2808</v>
      </c>
      <c r="B404" s="318" t="s">
        <v>493</v>
      </c>
      <c r="C404" s="319" t="s">
        <v>2810</v>
      </c>
      <c r="D404" s="659" t="s">
        <v>495</v>
      </c>
      <c r="E404" s="281"/>
      <c r="F404" s="281"/>
      <c r="G404" s="321">
        <v>0.5</v>
      </c>
      <c r="H404" s="321">
        <v>0.2</v>
      </c>
      <c r="I404" s="321" t="s">
        <v>44</v>
      </c>
    </row>
    <row r="405" spans="1:9" s="323" customFormat="1" ht="15.75" customHeight="1">
      <c r="A405" s="141" t="s">
        <v>2808</v>
      </c>
      <c r="B405" s="318" t="s">
        <v>493</v>
      </c>
      <c r="C405" s="319" t="s">
        <v>2811</v>
      </c>
      <c r="D405" s="659" t="s">
        <v>699</v>
      </c>
      <c r="E405" s="281"/>
      <c r="F405" s="281"/>
      <c r="G405" s="321">
        <v>0.8</v>
      </c>
      <c r="H405" s="321">
        <v>0.2</v>
      </c>
      <c r="I405" s="321" t="s">
        <v>44</v>
      </c>
    </row>
    <row r="406" spans="1:9" s="323" customFormat="1" ht="15.75" customHeight="1">
      <c r="A406" s="141" t="s">
        <v>2808</v>
      </c>
      <c r="B406" s="318" t="s">
        <v>493</v>
      </c>
      <c r="C406" s="319" t="s">
        <v>2812</v>
      </c>
      <c r="D406" s="659" t="s">
        <v>700</v>
      </c>
      <c r="E406" s="281"/>
      <c r="F406" s="281"/>
      <c r="G406" s="321">
        <v>0.5</v>
      </c>
      <c r="H406" s="321">
        <v>0.2</v>
      </c>
      <c r="I406" s="321" t="s">
        <v>44</v>
      </c>
    </row>
    <row r="407" spans="1:9" s="323" customFormat="1" ht="15.75" customHeight="1">
      <c r="A407" s="141" t="s">
        <v>2813</v>
      </c>
      <c r="B407" s="318" t="s">
        <v>496</v>
      </c>
      <c r="C407" s="319" t="s">
        <v>2814</v>
      </c>
      <c r="D407" s="659" t="s">
        <v>497</v>
      </c>
      <c r="E407" s="281"/>
      <c r="F407" s="281"/>
      <c r="G407" s="321">
        <v>0.6</v>
      </c>
      <c r="H407" s="321">
        <v>0.2</v>
      </c>
      <c r="I407" s="321" t="s">
        <v>44</v>
      </c>
    </row>
    <row r="408" spans="1:9" s="323" customFormat="1" ht="42.75" customHeight="1">
      <c r="A408" s="141" t="s">
        <v>2813</v>
      </c>
      <c r="B408" s="318" t="s">
        <v>496</v>
      </c>
      <c r="C408" s="319" t="s">
        <v>2815</v>
      </c>
      <c r="D408" s="659" t="s">
        <v>701</v>
      </c>
      <c r="E408" s="281"/>
      <c r="F408" s="281"/>
      <c r="G408" s="321">
        <v>0.5</v>
      </c>
      <c r="H408" s="321">
        <v>0.2</v>
      </c>
      <c r="I408" s="321" t="s">
        <v>293</v>
      </c>
    </row>
    <row r="409" spans="1:9" s="323" customFormat="1" ht="42.75" customHeight="1">
      <c r="A409" s="141" t="s">
        <v>2813</v>
      </c>
      <c r="B409" s="318" t="s">
        <v>496</v>
      </c>
      <c r="C409" s="319" t="s">
        <v>2816</v>
      </c>
      <c r="D409" s="659" t="s">
        <v>874</v>
      </c>
      <c r="E409" s="281"/>
      <c r="F409" s="281"/>
      <c r="G409" s="321">
        <v>0.5</v>
      </c>
      <c r="H409" s="321">
        <v>0.2</v>
      </c>
      <c r="I409" s="321" t="s">
        <v>44</v>
      </c>
    </row>
    <row r="410" spans="1:9" s="323" customFormat="1" ht="15.75" customHeight="1">
      <c r="A410" s="141" t="s">
        <v>2813</v>
      </c>
      <c r="B410" s="318" t="s">
        <v>496</v>
      </c>
      <c r="C410" s="966" t="s">
        <v>4641</v>
      </c>
      <c r="D410" s="967" t="s">
        <v>498</v>
      </c>
      <c r="E410" s="281"/>
      <c r="F410" s="281"/>
      <c r="G410" s="321">
        <v>0.8</v>
      </c>
      <c r="H410" s="321">
        <v>0.2</v>
      </c>
      <c r="I410" s="321" t="s">
        <v>44</v>
      </c>
    </row>
    <row r="411" spans="1:9" s="323" customFormat="1" ht="15.75" customHeight="1">
      <c r="A411" s="141" t="s">
        <v>2813</v>
      </c>
      <c r="B411" s="318" t="s">
        <v>496</v>
      </c>
      <c r="C411" s="319" t="s">
        <v>2817</v>
      </c>
      <c r="D411" s="659" t="s">
        <v>702</v>
      </c>
      <c r="E411" s="281"/>
      <c r="F411" s="281"/>
      <c r="G411" s="321">
        <v>0.5</v>
      </c>
      <c r="H411" s="321">
        <v>0.2</v>
      </c>
      <c r="I411" s="321" t="s">
        <v>44</v>
      </c>
    </row>
    <row r="412" spans="1:9" s="323" customFormat="1" ht="15.75" customHeight="1">
      <c r="A412" s="141" t="s">
        <v>2813</v>
      </c>
      <c r="B412" s="318" t="s">
        <v>496</v>
      </c>
      <c r="C412" s="319" t="s">
        <v>2818</v>
      </c>
      <c r="D412" s="659" t="s">
        <v>703</v>
      </c>
      <c r="E412" s="281"/>
      <c r="F412" s="281"/>
      <c r="G412" s="321">
        <v>0.5</v>
      </c>
      <c r="H412" s="321">
        <v>0.2</v>
      </c>
      <c r="I412" s="321" t="s">
        <v>44</v>
      </c>
    </row>
    <row r="413" spans="1:9" s="323" customFormat="1" ht="15.75" customHeight="1">
      <c r="A413" s="141" t="s">
        <v>2819</v>
      </c>
      <c r="B413" s="318" t="s">
        <v>499</v>
      </c>
      <c r="C413" s="319" t="s">
        <v>2820</v>
      </c>
      <c r="D413" s="659" t="s">
        <v>500</v>
      </c>
      <c r="E413" s="281"/>
      <c r="F413" s="281"/>
      <c r="G413" s="321">
        <v>0.5</v>
      </c>
      <c r="H413" s="321">
        <v>0.2</v>
      </c>
      <c r="I413" s="321" t="s">
        <v>44</v>
      </c>
    </row>
    <row r="414" spans="1:9" s="323" customFormat="1" ht="15.75" customHeight="1">
      <c r="A414" s="141" t="s">
        <v>2819</v>
      </c>
      <c r="B414" s="318" t="s">
        <v>499</v>
      </c>
      <c r="C414" s="319" t="s">
        <v>2821</v>
      </c>
      <c r="D414" s="659" t="s">
        <v>704</v>
      </c>
      <c r="E414" s="281"/>
      <c r="F414" s="281"/>
      <c r="G414" s="321">
        <v>0.5</v>
      </c>
      <c r="H414" s="321">
        <v>0.2</v>
      </c>
      <c r="I414" s="321" t="s">
        <v>44</v>
      </c>
    </row>
    <row r="415" spans="1:9" s="323" customFormat="1" ht="15.75" customHeight="1">
      <c r="A415" s="141" t="s">
        <v>2819</v>
      </c>
      <c r="B415" s="318" t="s">
        <v>499</v>
      </c>
      <c r="C415" s="319" t="s">
        <v>2822</v>
      </c>
      <c r="D415" s="659" t="s">
        <v>705</v>
      </c>
      <c r="E415" s="281"/>
      <c r="F415" s="281"/>
      <c r="G415" s="321">
        <v>0.5</v>
      </c>
      <c r="H415" s="321">
        <v>0.2</v>
      </c>
      <c r="I415" s="321" t="s">
        <v>44</v>
      </c>
    </row>
    <row r="416" spans="1:9" s="323" customFormat="1" ht="15.75" customHeight="1">
      <c r="A416" s="141" t="s">
        <v>2819</v>
      </c>
      <c r="B416" s="318" t="s">
        <v>499</v>
      </c>
      <c r="C416" s="319" t="s">
        <v>2823</v>
      </c>
      <c r="D416" s="659" t="s">
        <v>706</v>
      </c>
      <c r="E416" s="281" t="s">
        <v>3325</v>
      </c>
      <c r="F416" s="281"/>
      <c r="G416" s="322">
        <v>0.9</v>
      </c>
      <c r="H416" s="322">
        <v>0.8</v>
      </c>
      <c r="I416" s="321" t="s">
        <v>44</v>
      </c>
    </row>
    <row r="417" spans="1:9" s="323" customFormat="1" ht="28.5" customHeight="1">
      <c r="A417" s="141" t="s">
        <v>2824</v>
      </c>
      <c r="B417" s="318" t="s">
        <v>501</v>
      </c>
      <c r="C417" s="319" t="s">
        <v>2825</v>
      </c>
      <c r="D417" s="659" t="s">
        <v>707</v>
      </c>
      <c r="E417" s="281"/>
      <c r="F417" s="281"/>
      <c r="G417" s="321">
        <v>0.5</v>
      </c>
      <c r="H417" s="321">
        <v>0.2</v>
      </c>
      <c r="I417" s="321" t="s">
        <v>44</v>
      </c>
    </row>
    <row r="418" spans="1:9" s="323" customFormat="1" ht="28.5" customHeight="1">
      <c r="A418" s="141" t="s">
        <v>2824</v>
      </c>
      <c r="B418" s="318" t="s">
        <v>501</v>
      </c>
      <c r="C418" s="319" t="s">
        <v>2826</v>
      </c>
      <c r="D418" s="659" t="s">
        <v>502</v>
      </c>
      <c r="E418" s="281"/>
      <c r="F418" s="281"/>
      <c r="G418" s="321">
        <v>0.5</v>
      </c>
      <c r="H418" s="321">
        <v>0.2</v>
      </c>
      <c r="I418" s="321" t="s">
        <v>44</v>
      </c>
    </row>
    <row r="419" spans="1:9" s="323" customFormat="1" ht="28.5" customHeight="1">
      <c r="A419" s="141" t="s">
        <v>2824</v>
      </c>
      <c r="B419" s="318" t="s">
        <v>501</v>
      </c>
      <c r="C419" s="319" t="s">
        <v>2827</v>
      </c>
      <c r="D419" s="659" t="s">
        <v>503</v>
      </c>
      <c r="E419" s="281"/>
      <c r="F419" s="281"/>
      <c r="G419" s="321">
        <v>0.5</v>
      </c>
      <c r="H419" s="321">
        <v>0.2</v>
      </c>
      <c r="I419" s="321" t="s">
        <v>44</v>
      </c>
    </row>
    <row r="420" spans="1:9" s="323" customFormat="1" ht="28.5" customHeight="1">
      <c r="A420" s="141" t="s">
        <v>2824</v>
      </c>
      <c r="B420" s="318" t="s">
        <v>501</v>
      </c>
      <c r="C420" s="319" t="s">
        <v>2828</v>
      </c>
      <c r="D420" s="659" t="s">
        <v>708</v>
      </c>
      <c r="E420" s="281" t="s">
        <v>3325</v>
      </c>
      <c r="F420" s="281" t="s">
        <v>3324</v>
      </c>
      <c r="G420" s="322" t="s">
        <v>293</v>
      </c>
      <c r="H420" s="322">
        <v>0.9</v>
      </c>
      <c r="I420" s="322">
        <v>1</v>
      </c>
    </row>
    <row r="421" spans="1:9" s="323" customFormat="1" ht="28.5" customHeight="1">
      <c r="A421" s="141" t="s">
        <v>2824</v>
      </c>
      <c r="B421" s="318" t="s">
        <v>501</v>
      </c>
      <c r="C421" s="319" t="s">
        <v>2829</v>
      </c>
      <c r="D421" s="659" t="s">
        <v>709</v>
      </c>
      <c r="E421" s="281" t="s">
        <v>3325</v>
      </c>
      <c r="F421" s="281"/>
      <c r="G421" s="322">
        <v>0.9</v>
      </c>
      <c r="H421" s="322">
        <v>0.8</v>
      </c>
      <c r="I421" s="321" t="s">
        <v>44</v>
      </c>
    </row>
    <row r="422" spans="1:9" s="323" customFormat="1" ht="28.5" customHeight="1">
      <c r="A422" s="141" t="s">
        <v>2824</v>
      </c>
      <c r="B422" s="318" t="s">
        <v>501</v>
      </c>
      <c r="C422" s="319" t="s">
        <v>2830</v>
      </c>
      <c r="D422" s="659" t="s">
        <v>710</v>
      </c>
      <c r="E422" s="281" t="s">
        <v>3325</v>
      </c>
      <c r="F422" s="281"/>
      <c r="G422" s="322">
        <v>0.9</v>
      </c>
      <c r="H422" s="322">
        <v>0.8</v>
      </c>
      <c r="I422" s="321" t="s">
        <v>44</v>
      </c>
    </row>
    <row r="423" spans="1:9" s="323" customFormat="1" ht="28.5" customHeight="1">
      <c r="A423" s="141" t="s">
        <v>2824</v>
      </c>
      <c r="B423" s="318" t="s">
        <v>501</v>
      </c>
      <c r="C423" s="319" t="s">
        <v>2831</v>
      </c>
      <c r="D423" s="659" t="s">
        <v>711</v>
      </c>
      <c r="E423" s="281" t="s">
        <v>3325</v>
      </c>
      <c r="F423" s="281"/>
      <c r="G423" s="322">
        <v>0.9</v>
      </c>
      <c r="H423" s="322">
        <v>0.8</v>
      </c>
      <c r="I423" s="321" t="s">
        <v>44</v>
      </c>
    </row>
    <row r="424" spans="1:9" s="323" customFormat="1" ht="28.5" customHeight="1">
      <c r="A424" s="141" t="s">
        <v>2824</v>
      </c>
      <c r="B424" s="318" t="s">
        <v>501</v>
      </c>
      <c r="C424" s="319" t="s">
        <v>2832</v>
      </c>
      <c r="D424" s="659" t="s">
        <v>712</v>
      </c>
      <c r="E424" s="281" t="s">
        <v>3325</v>
      </c>
      <c r="F424" s="281"/>
      <c r="G424" s="322">
        <v>0.9</v>
      </c>
      <c r="H424" s="322">
        <v>0.8</v>
      </c>
      <c r="I424" s="321" t="s">
        <v>44</v>
      </c>
    </row>
    <row r="425" spans="1:9" s="323" customFormat="1" ht="28.5" customHeight="1">
      <c r="A425" s="141" t="s">
        <v>2824</v>
      </c>
      <c r="B425" s="318" t="s">
        <v>501</v>
      </c>
      <c r="C425" s="319" t="s">
        <v>2833</v>
      </c>
      <c r="D425" s="659" t="s">
        <v>713</v>
      </c>
      <c r="E425" s="281" t="s">
        <v>3325</v>
      </c>
      <c r="F425" s="281"/>
      <c r="G425" s="322">
        <v>0.9</v>
      </c>
      <c r="H425" s="322">
        <v>0.8</v>
      </c>
      <c r="I425" s="321" t="s">
        <v>44</v>
      </c>
    </row>
    <row r="426" spans="1:9" s="323" customFormat="1" ht="28.5" customHeight="1">
      <c r="A426" s="141" t="s">
        <v>2824</v>
      </c>
      <c r="B426" s="318" t="s">
        <v>501</v>
      </c>
      <c r="C426" s="319" t="s">
        <v>2834</v>
      </c>
      <c r="D426" s="659" t="s">
        <v>714</v>
      </c>
      <c r="E426" s="281" t="s">
        <v>3325</v>
      </c>
      <c r="F426" s="281"/>
      <c r="G426" s="322">
        <v>0.9</v>
      </c>
      <c r="H426" s="322">
        <v>0.8</v>
      </c>
      <c r="I426" s="321" t="s">
        <v>44</v>
      </c>
    </row>
    <row r="427" spans="1:9" s="323" customFormat="1" ht="28.5" customHeight="1">
      <c r="A427" s="141" t="s">
        <v>2824</v>
      </c>
      <c r="B427" s="318" t="s">
        <v>501</v>
      </c>
      <c r="C427" s="319" t="s">
        <v>2835</v>
      </c>
      <c r="D427" s="659" t="s">
        <v>715</v>
      </c>
      <c r="E427" s="281" t="s">
        <v>3325</v>
      </c>
      <c r="F427" s="281"/>
      <c r="G427" s="322">
        <v>0.9</v>
      </c>
      <c r="H427" s="322">
        <v>0.8</v>
      </c>
      <c r="I427" s="321" t="s">
        <v>44</v>
      </c>
    </row>
    <row r="428" spans="1:9" s="323" customFormat="1" ht="28.5" customHeight="1">
      <c r="A428" s="141" t="s">
        <v>2824</v>
      </c>
      <c r="B428" s="318" t="s">
        <v>501</v>
      </c>
      <c r="C428" s="319" t="s">
        <v>2836</v>
      </c>
      <c r="D428" s="659" t="s">
        <v>716</v>
      </c>
      <c r="E428" s="281" t="s">
        <v>3325</v>
      </c>
      <c r="F428" s="281"/>
      <c r="G428" s="322">
        <v>0.9</v>
      </c>
      <c r="H428" s="322">
        <v>0.8</v>
      </c>
      <c r="I428" s="321" t="s">
        <v>44</v>
      </c>
    </row>
    <row r="429" spans="1:9" s="323" customFormat="1" ht="28.5" customHeight="1">
      <c r="A429" s="141" t="s">
        <v>2837</v>
      </c>
      <c r="B429" s="318" t="s">
        <v>504</v>
      </c>
      <c r="C429" s="319" t="s">
        <v>2838</v>
      </c>
      <c r="D429" s="659" t="s">
        <v>505</v>
      </c>
      <c r="E429" s="281"/>
      <c r="F429" s="281"/>
      <c r="G429" s="321">
        <v>0.6</v>
      </c>
      <c r="H429" s="321">
        <v>0.2</v>
      </c>
      <c r="I429" s="321" t="s">
        <v>44</v>
      </c>
    </row>
    <row r="430" spans="1:9" s="323" customFormat="1" ht="28.5" customHeight="1">
      <c r="A430" s="141" t="s">
        <v>2839</v>
      </c>
      <c r="B430" s="318" t="s">
        <v>506</v>
      </c>
      <c r="C430" s="319" t="s">
        <v>2840</v>
      </c>
      <c r="D430" s="659" t="s">
        <v>507</v>
      </c>
      <c r="E430" s="281"/>
      <c r="F430" s="281"/>
      <c r="G430" s="321">
        <v>0.5</v>
      </c>
      <c r="H430" s="321">
        <v>0.2</v>
      </c>
      <c r="I430" s="321" t="s">
        <v>44</v>
      </c>
    </row>
    <row r="431" spans="1:9" s="323" customFormat="1" ht="42.75" customHeight="1">
      <c r="A431" s="141" t="s">
        <v>2839</v>
      </c>
      <c r="B431" s="318" t="s">
        <v>506</v>
      </c>
      <c r="C431" s="319" t="s">
        <v>2841</v>
      </c>
      <c r="D431" s="659" t="s">
        <v>508</v>
      </c>
      <c r="E431" s="281"/>
      <c r="F431" s="281"/>
      <c r="G431" s="321">
        <v>0.5</v>
      </c>
      <c r="H431" s="321">
        <v>0.2</v>
      </c>
      <c r="I431" s="321" t="s">
        <v>44</v>
      </c>
    </row>
    <row r="432" spans="1:9" s="323" customFormat="1" ht="15.75" customHeight="1">
      <c r="A432" s="141" t="s">
        <v>2839</v>
      </c>
      <c r="B432" s="318" t="s">
        <v>506</v>
      </c>
      <c r="C432" s="319" t="s">
        <v>2842</v>
      </c>
      <c r="D432" s="659" t="s">
        <v>509</v>
      </c>
      <c r="E432" s="281"/>
      <c r="F432" s="281"/>
      <c r="G432" s="321">
        <v>0.5</v>
      </c>
      <c r="H432" s="321">
        <v>0.2</v>
      </c>
      <c r="I432" s="321" t="s">
        <v>44</v>
      </c>
    </row>
    <row r="433" spans="1:9" s="323" customFormat="1" ht="15.75" customHeight="1">
      <c r="A433" s="141" t="s">
        <v>2839</v>
      </c>
      <c r="B433" s="318" t="s">
        <v>506</v>
      </c>
      <c r="C433" s="319" t="s">
        <v>2843</v>
      </c>
      <c r="D433" s="659" t="s">
        <v>510</v>
      </c>
      <c r="E433" s="281"/>
      <c r="F433" s="281"/>
      <c r="G433" s="321">
        <v>0.5</v>
      </c>
      <c r="H433" s="321">
        <v>0.2</v>
      </c>
      <c r="I433" s="321" t="s">
        <v>44</v>
      </c>
    </row>
    <row r="434" spans="1:9" s="323" customFormat="1" ht="15.75" customHeight="1">
      <c r="A434" s="141" t="s">
        <v>2839</v>
      </c>
      <c r="B434" s="318" t="s">
        <v>506</v>
      </c>
      <c r="C434" s="319" t="s">
        <v>2844</v>
      </c>
      <c r="D434" s="659" t="s">
        <v>717</v>
      </c>
      <c r="E434" s="281"/>
      <c r="F434" s="281"/>
      <c r="G434" s="321">
        <v>0.5</v>
      </c>
      <c r="H434" s="321">
        <v>0.2</v>
      </c>
      <c r="I434" s="321" t="s">
        <v>44</v>
      </c>
    </row>
    <row r="435" spans="1:9" s="323" customFormat="1" ht="28.5" customHeight="1">
      <c r="A435" s="141" t="s">
        <v>2839</v>
      </c>
      <c r="B435" s="318" t="s">
        <v>506</v>
      </c>
      <c r="C435" s="319" t="s">
        <v>2845</v>
      </c>
      <c r="D435" s="659" t="s">
        <v>875</v>
      </c>
      <c r="E435" s="281"/>
      <c r="F435" s="281"/>
      <c r="G435" s="321">
        <v>0.5</v>
      </c>
      <c r="H435" s="321">
        <v>0.2</v>
      </c>
      <c r="I435" s="321" t="s">
        <v>44</v>
      </c>
    </row>
    <row r="436" spans="1:9" s="323" customFormat="1" ht="28.5" customHeight="1">
      <c r="A436" s="141" t="s">
        <v>2839</v>
      </c>
      <c r="B436" s="318" t="s">
        <v>506</v>
      </c>
      <c r="C436" s="319" t="s">
        <v>2846</v>
      </c>
      <c r="D436" s="659" t="s">
        <v>876</v>
      </c>
      <c r="E436" s="281" t="s">
        <v>3325</v>
      </c>
      <c r="F436" s="281"/>
      <c r="G436" s="322">
        <v>0.9</v>
      </c>
      <c r="H436" s="322">
        <v>0.8</v>
      </c>
      <c r="I436" s="321" t="s">
        <v>44</v>
      </c>
    </row>
    <row r="437" spans="1:9" s="323" customFormat="1" ht="15.75" customHeight="1">
      <c r="A437" s="141" t="s">
        <v>2839</v>
      </c>
      <c r="B437" s="318" t="s">
        <v>506</v>
      </c>
      <c r="C437" s="319" t="s">
        <v>2847</v>
      </c>
      <c r="D437" s="659" t="s">
        <v>877</v>
      </c>
      <c r="E437" s="281"/>
      <c r="F437" s="281"/>
      <c r="G437" s="321">
        <v>0.5</v>
      </c>
      <c r="H437" s="321">
        <v>0.2</v>
      </c>
      <c r="I437" s="321" t="s">
        <v>44</v>
      </c>
    </row>
    <row r="438" spans="1:9" s="323" customFormat="1" ht="15.75" customHeight="1">
      <c r="A438" s="141" t="s">
        <v>2839</v>
      </c>
      <c r="B438" s="318" t="s">
        <v>506</v>
      </c>
      <c r="C438" s="319" t="s">
        <v>2848</v>
      </c>
      <c r="D438" s="659" t="s">
        <v>878</v>
      </c>
      <c r="E438" s="281" t="s">
        <v>3325</v>
      </c>
      <c r="F438" s="281"/>
      <c r="G438" s="322">
        <v>0.9</v>
      </c>
      <c r="H438" s="322">
        <v>0.8</v>
      </c>
      <c r="I438" s="321" t="s">
        <v>44</v>
      </c>
    </row>
    <row r="439" spans="1:9" s="323" customFormat="1" ht="28.5" customHeight="1">
      <c r="A439" s="141" t="s">
        <v>2839</v>
      </c>
      <c r="B439" s="318" t="s">
        <v>506</v>
      </c>
      <c r="C439" s="319" t="s">
        <v>2849</v>
      </c>
      <c r="D439" s="659" t="s">
        <v>718</v>
      </c>
      <c r="E439" s="281"/>
      <c r="F439" s="281"/>
      <c r="G439" s="321">
        <v>0.5</v>
      </c>
      <c r="H439" s="321">
        <v>0.2</v>
      </c>
      <c r="I439" s="321" t="s">
        <v>44</v>
      </c>
    </row>
    <row r="440" spans="1:9" s="323" customFormat="1" ht="15.75" customHeight="1">
      <c r="A440" s="141" t="s">
        <v>2839</v>
      </c>
      <c r="B440" s="318" t="s">
        <v>506</v>
      </c>
      <c r="C440" s="319" t="s">
        <v>2850</v>
      </c>
      <c r="D440" s="659" t="s">
        <v>719</v>
      </c>
      <c r="E440" s="281"/>
      <c r="F440" s="281"/>
      <c r="G440" s="321">
        <v>0.5</v>
      </c>
      <c r="H440" s="321">
        <v>0.2</v>
      </c>
      <c r="I440" s="321" t="s">
        <v>44</v>
      </c>
    </row>
    <row r="441" spans="1:9" s="323" customFormat="1">
      <c r="A441" s="141" t="s">
        <v>2839</v>
      </c>
      <c r="B441" s="318" t="s">
        <v>506</v>
      </c>
      <c r="C441" s="319" t="s">
        <v>2851</v>
      </c>
      <c r="D441" s="659" t="s">
        <v>626</v>
      </c>
      <c r="E441" s="281"/>
      <c r="F441" s="281" t="s">
        <v>3324</v>
      </c>
      <c r="G441" s="322">
        <v>0.8</v>
      </c>
      <c r="H441" s="322">
        <v>0.4</v>
      </c>
      <c r="I441" s="322">
        <v>1</v>
      </c>
    </row>
    <row r="442" spans="1:9" s="323" customFormat="1" ht="28.5" customHeight="1">
      <c r="A442" s="141" t="s">
        <v>2839</v>
      </c>
      <c r="B442" s="318" t="s">
        <v>506</v>
      </c>
      <c r="C442" s="319" t="s">
        <v>2852</v>
      </c>
      <c r="D442" s="659" t="s">
        <v>921</v>
      </c>
      <c r="E442" s="281"/>
      <c r="F442" s="281"/>
      <c r="G442" s="321">
        <v>0.8</v>
      </c>
      <c r="H442" s="322">
        <v>0.5</v>
      </c>
      <c r="I442" s="322" t="s">
        <v>44</v>
      </c>
    </row>
    <row r="443" spans="1:9" s="323" customFormat="1" ht="42.75" customHeight="1">
      <c r="A443" s="141" t="s">
        <v>2839</v>
      </c>
      <c r="B443" s="318" t="s">
        <v>506</v>
      </c>
      <c r="C443" s="319" t="s">
        <v>2853</v>
      </c>
      <c r="D443" s="659" t="s">
        <v>879</v>
      </c>
      <c r="E443" s="281"/>
      <c r="F443" s="281"/>
      <c r="G443" s="322">
        <v>0.75</v>
      </c>
      <c r="H443" s="322">
        <v>0.25</v>
      </c>
      <c r="I443" s="321" t="s">
        <v>44</v>
      </c>
    </row>
    <row r="444" spans="1:9" s="323" customFormat="1" ht="15.75" customHeight="1">
      <c r="A444" s="141" t="s">
        <v>2854</v>
      </c>
      <c r="B444" s="318" t="s">
        <v>511</v>
      </c>
      <c r="C444" s="319" t="s">
        <v>2855</v>
      </c>
      <c r="D444" s="659" t="s">
        <v>512</v>
      </c>
      <c r="E444" s="281"/>
      <c r="F444" s="281"/>
      <c r="G444" s="322">
        <v>0.5</v>
      </c>
      <c r="H444" s="321">
        <v>0.2</v>
      </c>
      <c r="I444" s="321" t="s">
        <v>44</v>
      </c>
    </row>
    <row r="445" spans="1:9" s="323" customFormat="1" ht="28.5" customHeight="1">
      <c r="A445" s="141" t="s">
        <v>2854</v>
      </c>
      <c r="B445" s="318" t="s">
        <v>511</v>
      </c>
      <c r="C445" s="319" t="s">
        <v>2856</v>
      </c>
      <c r="D445" s="659" t="s">
        <v>721</v>
      </c>
      <c r="E445" s="281" t="s">
        <v>3325</v>
      </c>
      <c r="F445" s="281"/>
      <c r="G445" s="322">
        <v>0.9</v>
      </c>
      <c r="H445" s="322">
        <v>0.8</v>
      </c>
      <c r="I445" s="321" t="s">
        <v>44</v>
      </c>
    </row>
    <row r="446" spans="1:9" s="323" customFormat="1" ht="28.5" customHeight="1">
      <c r="A446" s="141" t="s">
        <v>2854</v>
      </c>
      <c r="B446" s="318" t="s">
        <v>511</v>
      </c>
      <c r="C446" s="319" t="s">
        <v>2857</v>
      </c>
      <c r="D446" s="659" t="s">
        <v>722</v>
      </c>
      <c r="E446" s="281" t="s">
        <v>3325</v>
      </c>
      <c r="F446" s="281"/>
      <c r="G446" s="322">
        <v>0.9</v>
      </c>
      <c r="H446" s="322">
        <v>0.8</v>
      </c>
      <c r="I446" s="321" t="s">
        <v>44</v>
      </c>
    </row>
    <row r="447" spans="1:9" s="323" customFormat="1" ht="28.5" customHeight="1">
      <c r="A447" s="141" t="s">
        <v>2854</v>
      </c>
      <c r="B447" s="318" t="s">
        <v>511</v>
      </c>
      <c r="C447" s="319" t="s">
        <v>2858</v>
      </c>
      <c r="D447" s="659" t="s">
        <v>723</v>
      </c>
      <c r="E447" s="281" t="s">
        <v>3325</v>
      </c>
      <c r="F447" s="281"/>
      <c r="G447" s="322">
        <v>0.9</v>
      </c>
      <c r="H447" s="322">
        <v>0.8</v>
      </c>
      <c r="I447" s="321" t="s">
        <v>44</v>
      </c>
    </row>
    <row r="448" spans="1:9" s="323" customFormat="1" ht="28.5" customHeight="1">
      <c r="A448" s="141" t="s">
        <v>2854</v>
      </c>
      <c r="B448" s="318" t="s">
        <v>511</v>
      </c>
      <c r="C448" s="319" t="s">
        <v>2859</v>
      </c>
      <c r="D448" s="659" t="s">
        <v>724</v>
      </c>
      <c r="E448" s="281" t="s">
        <v>3325</v>
      </c>
      <c r="F448" s="281"/>
      <c r="G448" s="322">
        <v>0.9</v>
      </c>
      <c r="H448" s="322">
        <v>0.8</v>
      </c>
      <c r="I448" s="321" t="s">
        <v>44</v>
      </c>
    </row>
    <row r="449" spans="1:9" s="323" customFormat="1" ht="28.5" customHeight="1">
      <c r="A449" s="141" t="s">
        <v>2860</v>
      </c>
      <c r="B449" s="318" t="s">
        <v>513</v>
      </c>
      <c r="C449" s="319" t="s">
        <v>2861</v>
      </c>
      <c r="D449" s="659" t="s">
        <v>514</v>
      </c>
      <c r="E449" s="281"/>
      <c r="F449" s="281"/>
      <c r="G449" s="322">
        <v>0.5</v>
      </c>
      <c r="H449" s="321">
        <v>0.2</v>
      </c>
      <c r="I449" s="321" t="s">
        <v>44</v>
      </c>
    </row>
    <row r="450" spans="1:9" s="323" customFormat="1" ht="28.5" customHeight="1">
      <c r="A450" s="141" t="s">
        <v>2860</v>
      </c>
      <c r="B450" s="318" t="s">
        <v>513</v>
      </c>
      <c r="C450" s="319" t="s">
        <v>2862</v>
      </c>
      <c r="D450" s="659" t="s">
        <v>725</v>
      </c>
      <c r="E450" s="281"/>
      <c r="F450" s="281"/>
      <c r="G450" s="322">
        <v>0.5</v>
      </c>
      <c r="H450" s="321">
        <v>0.2</v>
      </c>
      <c r="I450" s="321" t="s">
        <v>44</v>
      </c>
    </row>
    <row r="451" spans="1:9" s="323" customFormat="1" ht="28.5" customHeight="1">
      <c r="A451" s="141" t="s">
        <v>2860</v>
      </c>
      <c r="B451" s="318" t="s">
        <v>513</v>
      </c>
      <c r="C451" s="319" t="s">
        <v>2863</v>
      </c>
      <c r="D451" s="659" t="s">
        <v>726</v>
      </c>
      <c r="E451" s="281"/>
      <c r="F451" s="281"/>
      <c r="G451" s="322">
        <v>0.5</v>
      </c>
      <c r="H451" s="321">
        <v>0.2</v>
      </c>
      <c r="I451" s="321" t="s">
        <v>44</v>
      </c>
    </row>
    <row r="452" spans="1:9" s="323" customFormat="1" ht="28.5" customHeight="1">
      <c r="A452" s="141" t="s">
        <v>2860</v>
      </c>
      <c r="B452" s="318" t="s">
        <v>513</v>
      </c>
      <c r="C452" s="319" t="s">
        <v>2864</v>
      </c>
      <c r="D452" s="659" t="s">
        <v>515</v>
      </c>
      <c r="E452" s="281"/>
      <c r="F452" s="281"/>
      <c r="G452" s="322">
        <v>0.5</v>
      </c>
      <c r="H452" s="321">
        <v>0.2</v>
      </c>
      <c r="I452" s="321" t="s">
        <v>44</v>
      </c>
    </row>
    <row r="453" spans="1:9" s="323" customFormat="1" ht="28.5" customHeight="1">
      <c r="A453" s="141" t="s">
        <v>2860</v>
      </c>
      <c r="B453" s="318" t="s">
        <v>513</v>
      </c>
      <c r="C453" s="319" t="s">
        <v>2865</v>
      </c>
      <c r="D453" s="659" t="s">
        <v>516</v>
      </c>
      <c r="E453" s="281"/>
      <c r="F453" s="281"/>
      <c r="G453" s="322">
        <v>0.5</v>
      </c>
      <c r="H453" s="321">
        <v>0.2</v>
      </c>
      <c r="I453" s="321" t="s">
        <v>44</v>
      </c>
    </row>
    <row r="454" spans="1:9" s="323" customFormat="1" ht="28.5" customHeight="1">
      <c r="A454" s="141" t="s">
        <v>2860</v>
      </c>
      <c r="B454" s="318" t="s">
        <v>513</v>
      </c>
      <c r="C454" s="319" t="s">
        <v>2866</v>
      </c>
      <c r="D454" s="659" t="s">
        <v>517</v>
      </c>
      <c r="E454" s="281"/>
      <c r="F454" s="281"/>
      <c r="G454" s="322">
        <v>0.5</v>
      </c>
      <c r="H454" s="321">
        <v>0.2</v>
      </c>
      <c r="I454" s="321" t="s">
        <v>44</v>
      </c>
    </row>
    <row r="455" spans="1:9" s="323" customFormat="1" ht="28.5" customHeight="1">
      <c r="A455" s="141" t="s">
        <v>2860</v>
      </c>
      <c r="B455" s="318" t="s">
        <v>513</v>
      </c>
      <c r="C455" s="319" t="s">
        <v>2867</v>
      </c>
      <c r="D455" s="659" t="s">
        <v>518</v>
      </c>
      <c r="E455" s="281"/>
      <c r="F455" s="281"/>
      <c r="G455" s="321">
        <v>0.8</v>
      </c>
      <c r="H455" s="321">
        <v>0.2</v>
      </c>
      <c r="I455" s="322" t="s">
        <v>293</v>
      </c>
    </row>
    <row r="456" spans="1:9" s="323" customFormat="1" ht="28.5" customHeight="1">
      <c r="A456" s="141" t="s">
        <v>2860</v>
      </c>
      <c r="B456" s="318" t="s">
        <v>513</v>
      </c>
      <c r="C456" s="319" t="s">
        <v>2868</v>
      </c>
      <c r="D456" s="659" t="s">
        <v>727</v>
      </c>
      <c r="E456" s="281" t="s">
        <v>3325</v>
      </c>
      <c r="F456" s="281"/>
      <c r="G456" s="322">
        <v>0.9</v>
      </c>
      <c r="H456" s="322">
        <v>0.8</v>
      </c>
      <c r="I456" s="321" t="s">
        <v>44</v>
      </c>
    </row>
    <row r="457" spans="1:9" s="323" customFormat="1" ht="28.5" customHeight="1">
      <c r="A457" s="141" t="s">
        <v>2860</v>
      </c>
      <c r="B457" s="318" t="s">
        <v>513</v>
      </c>
      <c r="C457" s="319" t="s">
        <v>2869</v>
      </c>
      <c r="D457" s="659" t="s">
        <v>728</v>
      </c>
      <c r="E457" s="281" t="s">
        <v>3325</v>
      </c>
      <c r="F457" s="281"/>
      <c r="G457" s="322">
        <v>0.9</v>
      </c>
      <c r="H457" s="322">
        <v>0.8</v>
      </c>
      <c r="I457" s="321" t="s">
        <v>44</v>
      </c>
    </row>
    <row r="458" spans="1:9" s="323" customFormat="1" ht="28.5" customHeight="1">
      <c r="A458" s="141" t="s">
        <v>2860</v>
      </c>
      <c r="B458" s="318" t="s">
        <v>513</v>
      </c>
      <c r="C458" s="319" t="s">
        <v>2870</v>
      </c>
      <c r="D458" s="659" t="s">
        <v>729</v>
      </c>
      <c r="E458" s="281" t="s">
        <v>3325</v>
      </c>
      <c r="F458" s="281"/>
      <c r="G458" s="322">
        <v>0.9</v>
      </c>
      <c r="H458" s="322">
        <v>0.8</v>
      </c>
      <c r="I458" s="321" t="s">
        <v>44</v>
      </c>
    </row>
    <row r="459" spans="1:9" s="323" customFormat="1" ht="28.5" customHeight="1">
      <c r="A459" s="141" t="s">
        <v>2860</v>
      </c>
      <c r="B459" s="318" t="s">
        <v>513</v>
      </c>
      <c r="C459" s="319" t="s">
        <v>2871</v>
      </c>
      <c r="D459" s="659" t="s">
        <v>730</v>
      </c>
      <c r="E459" s="281" t="s">
        <v>3325</v>
      </c>
      <c r="F459" s="281"/>
      <c r="G459" s="322">
        <v>0.9</v>
      </c>
      <c r="H459" s="322">
        <v>0.8</v>
      </c>
      <c r="I459" s="321" t="s">
        <v>44</v>
      </c>
    </row>
    <row r="460" spans="1:9" s="323" customFormat="1" ht="28.5" customHeight="1">
      <c r="A460" s="141" t="s">
        <v>2860</v>
      </c>
      <c r="B460" s="318" t="s">
        <v>513</v>
      </c>
      <c r="C460" s="319" t="s">
        <v>2872</v>
      </c>
      <c r="D460" s="659" t="s">
        <v>731</v>
      </c>
      <c r="E460" s="281" t="s">
        <v>3325</v>
      </c>
      <c r="F460" s="281"/>
      <c r="G460" s="322">
        <v>0.9</v>
      </c>
      <c r="H460" s="322">
        <v>0.8</v>
      </c>
      <c r="I460" s="321" t="s">
        <v>44</v>
      </c>
    </row>
    <row r="461" spans="1:9" s="323" customFormat="1" ht="28.5" customHeight="1">
      <c r="A461" s="141" t="s">
        <v>2860</v>
      </c>
      <c r="B461" s="318" t="s">
        <v>513</v>
      </c>
      <c r="C461" s="319" t="s">
        <v>2873</v>
      </c>
      <c r="D461" s="659" t="s">
        <v>732</v>
      </c>
      <c r="E461" s="281" t="s">
        <v>3325</v>
      </c>
      <c r="F461" s="281"/>
      <c r="G461" s="322">
        <v>0.9</v>
      </c>
      <c r="H461" s="322">
        <v>0.8</v>
      </c>
      <c r="I461" s="321" t="s">
        <v>44</v>
      </c>
    </row>
    <row r="462" spans="1:9" s="323" customFormat="1" ht="28.5" customHeight="1">
      <c r="A462" s="141" t="s">
        <v>2874</v>
      </c>
      <c r="B462" s="318" t="s">
        <v>519</v>
      </c>
      <c r="C462" s="319" t="s">
        <v>2875</v>
      </c>
      <c r="D462" s="659" t="s">
        <v>720</v>
      </c>
      <c r="E462" s="281"/>
      <c r="F462" s="281"/>
      <c r="G462" s="322">
        <v>0.5</v>
      </c>
      <c r="H462" s="321">
        <v>0.2</v>
      </c>
      <c r="I462" s="321" t="s">
        <v>44</v>
      </c>
    </row>
    <row r="463" spans="1:9" s="323" customFormat="1" ht="28.5" customHeight="1">
      <c r="A463" s="141" t="s">
        <v>2874</v>
      </c>
      <c r="B463" s="318" t="s">
        <v>519</v>
      </c>
      <c r="C463" s="319" t="s">
        <v>2876</v>
      </c>
      <c r="D463" s="659" t="s">
        <v>880</v>
      </c>
      <c r="E463" s="281"/>
      <c r="F463" s="281"/>
      <c r="G463" s="322">
        <v>0.6</v>
      </c>
      <c r="H463" s="321">
        <v>0.2</v>
      </c>
      <c r="I463" s="321" t="s">
        <v>44</v>
      </c>
    </row>
    <row r="464" spans="1:9" s="323" customFormat="1" ht="42.75" customHeight="1">
      <c r="A464" s="141" t="s">
        <v>2874</v>
      </c>
      <c r="B464" s="318" t="s">
        <v>519</v>
      </c>
      <c r="C464" s="319" t="s">
        <v>2877</v>
      </c>
      <c r="D464" s="659" t="s">
        <v>520</v>
      </c>
      <c r="E464" s="281"/>
      <c r="F464" s="281"/>
      <c r="G464" s="322">
        <v>0.6</v>
      </c>
      <c r="H464" s="322">
        <v>0.25</v>
      </c>
      <c r="I464" s="321" t="s">
        <v>44</v>
      </c>
    </row>
    <row r="465" spans="1:9" s="323" customFormat="1" ht="15.75" customHeight="1">
      <c r="A465" s="141" t="s">
        <v>2874</v>
      </c>
      <c r="B465" s="318" t="s">
        <v>519</v>
      </c>
      <c r="C465" s="319" t="s">
        <v>2878</v>
      </c>
      <c r="D465" s="659" t="s">
        <v>521</v>
      </c>
      <c r="E465" s="281"/>
      <c r="F465" s="281"/>
      <c r="G465" s="322">
        <v>0.5</v>
      </c>
      <c r="H465" s="321">
        <v>0.2</v>
      </c>
      <c r="I465" s="321" t="s">
        <v>44</v>
      </c>
    </row>
    <row r="466" spans="1:9" s="323" customFormat="1" ht="28.5" customHeight="1">
      <c r="A466" s="141" t="s">
        <v>2874</v>
      </c>
      <c r="B466" s="318" t="s">
        <v>519</v>
      </c>
      <c r="C466" s="319" t="s">
        <v>2879</v>
      </c>
      <c r="D466" s="659" t="s">
        <v>733</v>
      </c>
      <c r="E466" s="281"/>
      <c r="F466" s="281"/>
      <c r="G466" s="322">
        <v>0.5</v>
      </c>
      <c r="H466" s="321">
        <v>0.2</v>
      </c>
      <c r="I466" s="321" t="s">
        <v>44</v>
      </c>
    </row>
    <row r="467" spans="1:9" s="323" customFormat="1" ht="28.5">
      <c r="A467" s="141" t="s">
        <v>2874</v>
      </c>
      <c r="B467" s="318" t="s">
        <v>519</v>
      </c>
      <c r="C467" s="319" t="s">
        <v>2880</v>
      </c>
      <c r="D467" s="659" t="s">
        <v>881</v>
      </c>
      <c r="E467" s="281" t="s">
        <v>3325</v>
      </c>
      <c r="F467" s="281" t="s">
        <v>3324</v>
      </c>
      <c r="G467" s="322">
        <v>0.9</v>
      </c>
      <c r="H467" s="322">
        <v>0.8</v>
      </c>
      <c r="I467" s="322">
        <v>1</v>
      </c>
    </row>
    <row r="468" spans="1:9" s="323" customFormat="1" ht="28.5" customHeight="1">
      <c r="A468" s="141" t="s">
        <v>2874</v>
      </c>
      <c r="B468" s="318" t="s">
        <v>519</v>
      </c>
      <c r="C468" s="319" t="s">
        <v>2881</v>
      </c>
      <c r="D468" s="659" t="s">
        <v>734</v>
      </c>
      <c r="E468" s="281" t="s">
        <v>3325</v>
      </c>
      <c r="F468" s="281"/>
      <c r="G468" s="322">
        <v>0.9</v>
      </c>
      <c r="H468" s="322">
        <v>0.8</v>
      </c>
      <c r="I468" s="321" t="s">
        <v>44</v>
      </c>
    </row>
    <row r="469" spans="1:9" s="323" customFormat="1" ht="28.5" customHeight="1">
      <c r="A469" s="141" t="s">
        <v>2874</v>
      </c>
      <c r="B469" s="318" t="s">
        <v>519</v>
      </c>
      <c r="C469" s="319" t="s">
        <v>2882</v>
      </c>
      <c r="D469" s="659" t="s">
        <v>735</v>
      </c>
      <c r="E469" s="281" t="s">
        <v>3325</v>
      </c>
      <c r="F469" s="281"/>
      <c r="G469" s="322">
        <v>0.9</v>
      </c>
      <c r="H469" s="322">
        <v>0.8</v>
      </c>
      <c r="I469" s="321" t="s">
        <v>44</v>
      </c>
    </row>
    <row r="470" spans="1:9" s="323" customFormat="1" ht="28.5" customHeight="1">
      <c r="A470" s="141" t="s">
        <v>2874</v>
      </c>
      <c r="B470" s="318" t="s">
        <v>519</v>
      </c>
      <c r="C470" s="319" t="s">
        <v>2883</v>
      </c>
      <c r="D470" s="659" t="s">
        <v>736</v>
      </c>
      <c r="E470" s="281" t="s">
        <v>3325</v>
      </c>
      <c r="F470" s="281"/>
      <c r="G470" s="322">
        <v>0.9</v>
      </c>
      <c r="H470" s="322">
        <v>0.8</v>
      </c>
      <c r="I470" s="321" t="s">
        <v>44</v>
      </c>
    </row>
    <row r="471" spans="1:9" s="323" customFormat="1" ht="28.5">
      <c r="A471" s="141" t="s">
        <v>2874</v>
      </c>
      <c r="B471" s="318" t="s">
        <v>519</v>
      </c>
      <c r="C471" s="319" t="s">
        <v>2884</v>
      </c>
      <c r="D471" s="659" t="s">
        <v>737</v>
      </c>
      <c r="E471" s="281" t="s">
        <v>3325</v>
      </c>
      <c r="F471" s="281" t="s">
        <v>3324</v>
      </c>
      <c r="G471" s="322">
        <v>0.9</v>
      </c>
      <c r="H471" s="322">
        <v>0.8</v>
      </c>
      <c r="I471" s="322">
        <v>1</v>
      </c>
    </row>
    <row r="472" spans="1:9" s="323" customFormat="1" ht="28.5">
      <c r="A472" s="141" t="s">
        <v>2874</v>
      </c>
      <c r="B472" s="318" t="s">
        <v>519</v>
      </c>
      <c r="C472" s="319" t="s">
        <v>2885</v>
      </c>
      <c r="D472" s="659" t="s">
        <v>738</v>
      </c>
      <c r="E472" s="281" t="s">
        <v>3325</v>
      </c>
      <c r="F472" s="281" t="s">
        <v>3324</v>
      </c>
      <c r="G472" s="322">
        <v>0.9</v>
      </c>
      <c r="H472" s="322">
        <v>0.8</v>
      </c>
      <c r="I472" s="322">
        <v>1</v>
      </c>
    </row>
    <row r="473" spans="1:9" s="323" customFormat="1" ht="28.5">
      <c r="A473" s="141" t="s">
        <v>2874</v>
      </c>
      <c r="B473" s="318" t="s">
        <v>519</v>
      </c>
      <c r="C473" s="319" t="s">
        <v>2886</v>
      </c>
      <c r="D473" s="659" t="s">
        <v>739</v>
      </c>
      <c r="E473" s="281" t="s">
        <v>3325</v>
      </c>
      <c r="F473" s="281" t="s">
        <v>3324</v>
      </c>
      <c r="G473" s="322">
        <v>0.9</v>
      </c>
      <c r="H473" s="322">
        <v>0.8</v>
      </c>
      <c r="I473" s="322">
        <v>1</v>
      </c>
    </row>
    <row r="474" spans="1:9" s="323" customFormat="1" ht="28.5" customHeight="1">
      <c r="A474" s="141" t="s">
        <v>2874</v>
      </c>
      <c r="B474" s="318" t="s">
        <v>519</v>
      </c>
      <c r="C474" s="319" t="s">
        <v>2887</v>
      </c>
      <c r="D474" s="659" t="s">
        <v>740</v>
      </c>
      <c r="E474" s="281" t="s">
        <v>3325</v>
      </c>
      <c r="F474" s="281"/>
      <c r="G474" s="322">
        <v>0.9</v>
      </c>
      <c r="H474" s="322">
        <v>0.8</v>
      </c>
      <c r="I474" s="321" t="s">
        <v>44</v>
      </c>
    </row>
    <row r="475" spans="1:9" s="323" customFormat="1" ht="28.5">
      <c r="A475" s="141" t="s">
        <v>2874</v>
      </c>
      <c r="B475" s="318" t="s">
        <v>519</v>
      </c>
      <c r="C475" s="319" t="s">
        <v>2888</v>
      </c>
      <c r="D475" s="659" t="s">
        <v>741</v>
      </c>
      <c r="E475" s="281" t="s">
        <v>3325</v>
      </c>
      <c r="F475" s="281" t="s">
        <v>3324</v>
      </c>
      <c r="G475" s="322">
        <v>0.9</v>
      </c>
      <c r="H475" s="322">
        <v>0.8</v>
      </c>
      <c r="I475" s="322">
        <v>1</v>
      </c>
    </row>
    <row r="476" spans="1:9" s="323" customFormat="1" ht="28.5" customHeight="1">
      <c r="A476" s="141" t="s">
        <v>2874</v>
      </c>
      <c r="B476" s="318" t="s">
        <v>519</v>
      </c>
      <c r="C476" s="319" t="s">
        <v>2889</v>
      </c>
      <c r="D476" s="659" t="s">
        <v>742</v>
      </c>
      <c r="E476" s="281" t="s">
        <v>3325</v>
      </c>
      <c r="F476" s="281"/>
      <c r="G476" s="322">
        <v>0.9</v>
      </c>
      <c r="H476" s="322">
        <v>0.8</v>
      </c>
      <c r="I476" s="321" t="s">
        <v>44</v>
      </c>
    </row>
    <row r="477" spans="1:9" s="323" customFormat="1" ht="15.75" customHeight="1">
      <c r="A477" s="141" t="s">
        <v>2890</v>
      </c>
      <c r="B477" s="318" t="s">
        <v>522</v>
      </c>
      <c r="C477" s="319" t="s">
        <v>2891</v>
      </c>
      <c r="D477" s="659" t="s">
        <v>743</v>
      </c>
      <c r="E477" s="281"/>
      <c r="F477" s="281"/>
      <c r="G477" s="322">
        <v>0.5</v>
      </c>
      <c r="H477" s="321">
        <v>0.2</v>
      </c>
      <c r="I477" s="321" t="s">
        <v>44</v>
      </c>
    </row>
    <row r="478" spans="1:9" s="323" customFormat="1" ht="28.5" customHeight="1">
      <c r="A478" s="141" t="s">
        <v>2890</v>
      </c>
      <c r="B478" s="318" t="s">
        <v>522</v>
      </c>
      <c r="C478" s="319" t="s">
        <v>2892</v>
      </c>
      <c r="D478" s="659" t="s">
        <v>744</v>
      </c>
      <c r="E478" s="281" t="s">
        <v>3325</v>
      </c>
      <c r="F478" s="281"/>
      <c r="G478" s="322">
        <v>0.9</v>
      </c>
      <c r="H478" s="322">
        <v>0.8</v>
      </c>
      <c r="I478" s="321" t="s">
        <v>44</v>
      </c>
    </row>
    <row r="479" spans="1:9" s="323" customFormat="1" ht="28.5" customHeight="1">
      <c r="A479" s="141" t="s">
        <v>2890</v>
      </c>
      <c r="B479" s="318" t="s">
        <v>522</v>
      </c>
      <c r="C479" s="319" t="s">
        <v>2893</v>
      </c>
      <c r="D479" s="659" t="s">
        <v>745</v>
      </c>
      <c r="E479" s="281" t="s">
        <v>3325</v>
      </c>
      <c r="F479" s="281"/>
      <c r="G479" s="322">
        <v>0.9</v>
      </c>
      <c r="H479" s="322">
        <v>0.8</v>
      </c>
      <c r="I479" s="321" t="s">
        <v>44</v>
      </c>
    </row>
    <row r="480" spans="1:9" s="323" customFormat="1" ht="28.5" customHeight="1">
      <c r="A480" s="141" t="s">
        <v>2890</v>
      </c>
      <c r="B480" s="318" t="s">
        <v>522</v>
      </c>
      <c r="C480" s="319" t="s">
        <v>2894</v>
      </c>
      <c r="D480" s="659" t="s">
        <v>746</v>
      </c>
      <c r="E480" s="281" t="s">
        <v>3325</v>
      </c>
      <c r="F480" s="281"/>
      <c r="G480" s="322">
        <v>0.9</v>
      </c>
      <c r="H480" s="322">
        <v>0.8</v>
      </c>
      <c r="I480" s="321" t="s">
        <v>44</v>
      </c>
    </row>
    <row r="481" spans="1:9" s="323" customFormat="1" ht="28.5" customHeight="1">
      <c r="A481" s="141" t="s">
        <v>2890</v>
      </c>
      <c r="B481" s="318" t="s">
        <v>522</v>
      </c>
      <c r="C481" s="319" t="s">
        <v>2895</v>
      </c>
      <c r="D481" s="659" t="s">
        <v>747</v>
      </c>
      <c r="E481" s="281" t="s">
        <v>3325</v>
      </c>
      <c r="F481" s="281"/>
      <c r="G481" s="322">
        <v>0.9</v>
      </c>
      <c r="H481" s="322">
        <v>0.8</v>
      </c>
      <c r="I481" s="321" t="s">
        <v>44</v>
      </c>
    </row>
    <row r="482" spans="1:9" s="323" customFormat="1" ht="28.5" customHeight="1">
      <c r="A482" s="141" t="s">
        <v>2890</v>
      </c>
      <c r="B482" s="318" t="s">
        <v>522</v>
      </c>
      <c r="C482" s="319" t="s">
        <v>2896</v>
      </c>
      <c r="D482" s="659" t="s">
        <v>748</v>
      </c>
      <c r="E482" s="281" t="s">
        <v>3325</v>
      </c>
      <c r="F482" s="281"/>
      <c r="G482" s="322">
        <v>0.9</v>
      </c>
      <c r="H482" s="322">
        <v>0.8</v>
      </c>
      <c r="I482" s="321" t="s">
        <v>44</v>
      </c>
    </row>
    <row r="483" spans="1:9" s="323" customFormat="1" ht="28.5" customHeight="1">
      <c r="A483" s="141" t="s">
        <v>2890</v>
      </c>
      <c r="B483" s="318" t="s">
        <v>522</v>
      </c>
      <c r="C483" s="319" t="s">
        <v>2897</v>
      </c>
      <c r="D483" s="659" t="s">
        <v>749</v>
      </c>
      <c r="E483" s="281" t="s">
        <v>3325</v>
      </c>
      <c r="F483" s="281"/>
      <c r="G483" s="322">
        <v>0.9</v>
      </c>
      <c r="H483" s="322">
        <v>0.8</v>
      </c>
      <c r="I483" s="321" t="s">
        <v>44</v>
      </c>
    </row>
    <row r="484" spans="1:9" s="323" customFormat="1" ht="28.5" customHeight="1">
      <c r="A484" s="141" t="s">
        <v>2890</v>
      </c>
      <c r="B484" s="318" t="s">
        <v>522</v>
      </c>
      <c r="C484" s="319" t="s">
        <v>2898</v>
      </c>
      <c r="D484" s="659" t="s">
        <v>750</v>
      </c>
      <c r="E484" s="281" t="s">
        <v>3325</v>
      </c>
      <c r="F484" s="281"/>
      <c r="G484" s="322">
        <v>0.9</v>
      </c>
      <c r="H484" s="322">
        <v>0.8</v>
      </c>
      <c r="I484" s="321" t="s">
        <v>44</v>
      </c>
    </row>
    <row r="485" spans="1:9" s="323" customFormat="1" ht="28.5" customHeight="1">
      <c r="A485" s="141" t="s">
        <v>2890</v>
      </c>
      <c r="B485" s="318" t="s">
        <v>522</v>
      </c>
      <c r="C485" s="319" t="s">
        <v>2899</v>
      </c>
      <c r="D485" s="659" t="s">
        <v>751</v>
      </c>
      <c r="E485" s="281" t="s">
        <v>3325</v>
      </c>
      <c r="F485" s="281"/>
      <c r="G485" s="322">
        <v>0.9</v>
      </c>
      <c r="H485" s="322">
        <v>0.8</v>
      </c>
      <c r="I485" s="321" t="s">
        <v>44</v>
      </c>
    </row>
    <row r="486" spans="1:9" s="323" customFormat="1" ht="28.5" customHeight="1">
      <c r="A486" s="141" t="s">
        <v>2890</v>
      </c>
      <c r="B486" s="318" t="s">
        <v>522</v>
      </c>
      <c r="C486" s="319" t="s">
        <v>2900</v>
      </c>
      <c r="D486" s="659" t="s">
        <v>752</v>
      </c>
      <c r="E486" s="281" t="s">
        <v>3325</v>
      </c>
      <c r="F486" s="281"/>
      <c r="G486" s="322">
        <v>0.9</v>
      </c>
      <c r="H486" s="322">
        <v>0.8</v>
      </c>
      <c r="I486" s="321" t="s">
        <v>44</v>
      </c>
    </row>
    <row r="487" spans="1:9" s="323" customFormat="1" ht="42.75" customHeight="1">
      <c r="A487" s="141" t="s">
        <v>2890</v>
      </c>
      <c r="B487" s="318" t="s">
        <v>522</v>
      </c>
      <c r="C487" s="319" t="s">
        <v>2901</v>
      </c>
      <c r="D487" s="659" t="s">
        <v>882</v>
      </c>
      <c r="E487" s="281"/>
      <c r="F487" s="281"/>
      <c r="G487" s="322">
        <v>0.5</v>
      </c>
      <c r="H487" s="321">
        <v>0.2</v>
      </c>
      <c r="I487" s="321" t="s">
        <v>44</v>
      </c>
    </row>
    <row r="488" spans="1:9" s="323" customFormat="1" ht="28.5" customHeight="1">
      <c r="A488" s="141" t="s">
        <v>2890</v>
      </c>
      <c r="B488" s="318" t="s">
        <v>522</v>
      </c>
      <c r="C488" s="319" t="s">
        <v>2902</v>
      </c>
      <c r="D488" s="659" t="s">
        <v>753</v>
      </c>
      <c r="E488" s="281"/>
      <c r="F488" s="281"/>
      <c r="G488" s="322">
        <v>0.5</v>
      </c>
      <c r="H488" s="321">
        <v>0.2</v>
      </c>
      <c r="I488" s="321" t="s">
        <v>44</v>
      </c>
    </row>
    <row r="489" spans="1:9" s="323" customFormat="1" ht="15.75" customHeight="1">
      <c r="A489" s="141" t="s">
        <v>2890</v>
      </c>
      <c r="B489" s="318" t="s">
        <v>522</v>
      </c>
      <c r="C489" s="319" t="s">
        <v>2903</v>
      </c>
      <c r="D489" s="659" t="s">
        <v>883</v>
      </c>
      <c r="E489" s="281"/>
      <c r="F489" s="281"/>
      <c r="G489" s="322">
        <v>0.5</v>
      </c>
      <c r="H489" s="321">
        <v>0.2</v>
      </c>
      <c r="I489" s="322" t="s">
        <v>293</v>
      </c>
    </row>
    <row r="490" spans="1:9" s="323" customFormat="1" ht="15.75" customHeight="1">
      <c r="A490" s="141" t="s">
        <v>2890</v>
      </c>
      <c r="B490" s="318" t="s">
        <v>522</v>
      </c>
      <c r="C490" s="319" t="s">
        <v>2904</v>
      </c>
      <c r="D490" s="659" t="s">
        <v>884</v>
      </c>
      <c r="E490" s="281"/>
      <c r="F490" s="281"/>
      <c r="G490" s="322">
        <v>0.5</v>
      </c>
      <c r="H490" s="321">
        <v>0.2</v>
      </c>
      <c r="I490" s="322" t="s">
        <v>293</v>
      </c>
    </row>
    <row r="491" spans="1:9" s="323" customFormat="1" ht="15.75" customHeight="1">
      <c r="A491" s="141" t="s">
        <v>2890</v>
      </c>
      <c r="B491" s="318" t="s">
        <v>522</v>
      </c>
      <c r="C491" s="319" t="s">
        <v>2905</v>
      </c>
      <c r="D491" s="659" t="s">
        <v>885</v>
      </c>
      <c r="E491" s="281" t="s">
        <v>3325</v>
      </c>
      <c r="F491" s="281"/>
      <c r="G491" s="322">
        <v>0.9</v>
      </c>
      <c r="H491" s="322">
        <v>0.8</v>
      </c>
      <c r="I491" s="321" t="s">
        <v>44</v>
      </c>
    </row>
    <row r="492" spans="1:9" s="323" customFormat="1" ht="28.5" customHeight="1">
      <c r="A492" s="141" t="s">
        <v>2890</v>
      </c>
      <c r="B492" s="318" t="s">
        <v>522</v>
      </c>
      <c r="C492" s="319" t="s">
        <v>2906</v>
      </c>
      <c r="D492" s="659" t="s">
        <v>523</v>
      </c>
      <c r="E492" s="281"/>
      <c r="F492" s="281"/>
      <c r="G492" s="322">
        <v>0.5</v>
      </c>
      <c r="H492" s="322">
        <v>0.2</v>
      </c>
      <c r="I492" s="321" t="s">
        <v>44</v>
      </c>
    </row>
    <row r="493" spans="1:9" s="323" customFormat="1" ht="28.5">
      <c r="A493" s="141" t="s">
        <v>2890</v>
      </c>
      <c r="B493" s="318" t="s">
        <v>522</v>
      </c>
      <c r="C493" s="319" t="s">
        <v>2907</v>
      </c>
      <c r="D493" s="659" t="s">
        <v>922</v>
      </c>
      <c r="E493" s="281"/>
      <c r="F493" s="281" t="s">
        <v>3324</v>
      </c>
      <c r="G493" s="322">
        <v>0.6</v>
      </c>
      <c r="H493" s="322">
        <v>0.5</v>
      </c>
      <c r="I493" s="322">
        <v>1</v>
      </c>
    </row>
    <row r="494" spans="1:9" s="323" customFormat="1" ht="28.5" customHeight="1">
      <c r="A494" s="141" t="s">
        <v>2890</v>
      </c>
      <c r="B494" s="318" t="s">
        <v>522</v>
      </c>
      <c r="C494" s="319" t="s">
        <v>2908</v>
      </c>
      <c r="D494" s="659" t="s">
        <v>524</v>
      </c>
      <c r="E494" s="281"/>
      <c r="F494" s="281"/>
      <c r="G494" s="322">
        <v>0.6</v>
      </c>
      <c r="H494" s="322">
        <v>0.25</v>
      </c>
      <c r="I494" s="321" t="s">
        <v>44</v>
      </c>
    </row>
    <row r="495" spans="1:9" s="323" customFormat="1" ht="28.5" customHeight="1">
      <c r="A495" s="141" t="s">
        <v>2890</v>
      </c>
      <c r="B495" s="318" t="s">
        <v>522</v>
      </c>
      <c r="C495" s="319" t="s">
        <v>2909</v>
      </c>
      <c r="D495" s="659" t="s">
        <v>754</v>
      </c>
      <c r="E495" s="281" t="s">
        <v>3325</v>
      </c>
      <c r="F495" s="281"/>
      <c r="G495" s="322">
        <v>0.9</v>
      </c>
      <c r="H495" s="322">
        <v>0.8</v>
      </c>
      <c r="I495" s="321" t="s">
        <v>44</v>
      </c>
    </row>
    <row r="496" spans="1:9" s="323" customFormat="1" ht="28.5" customHeight="1">
      <c r="A496" s="141" t="s">
        <v>2910</v>
      </c>
      <c r="B496" s="318" t="s">
        <v>525</v>
      </c>
      <c r="C496" s="319" t="s">
        <v>2911</v>
      </c>
      <c r="D496" s="659" t="s">
        <v>755</v>
      </c>
      <c r="E496" s="281" t="s">
        <v>3325</v>
      </c>
      <c r="F496" s="281"/>
      <c r="G496" s="322">
        <v>0.9</v>
      </c>
      <c r="H496" s="322">
        <v>0.8</v>
      </c>
      <c r="I496" s="321" t="s">
        <v>44</v>
      </c>
    </row>
    <row r="497" spans="1:9" s="323" customFormat="1" ht="28.5">
      <c r="A497" s="141" t="s">
        <v>2910</v>
      </c>
      <c r="B497" s="318" t="s">
        <v>525</v>
      </c>
      <c r="C497" s="319" t="s">
        <v>2912</v>
      </c>
      <c r="D497" s="659" t="s">
        <v>756</v>
      </c>
      <c r="E497" s="281" t="s">
        <v>3325</v>
      </c>
      <c r="F497" s="281" t="s">
        <v>3324</v>
      </c>
      <c r="G497" s="322">
        <v>0.9</v>
      </c>
      <c r="H497" s="322">
        <v>0.8</v>
      </c>
      <c r="I497" s="322">
        <v>1</v>
      </c>
    </row>
    <row r="498" spans="1:9" s="323" customFormat="1" ht="28.5" customHeight="1">
      <c r="A498" s="141" t="s">
        <v>2910</v>
      </c>
      <c r="B498" s="318" t="s">
        <v>525</v>
      </c>
      <c r="C498" s="319" t="s">
        <v>2913</v>
      </c>
      <c r="D498" s="659" t="s">
        <v>757</v>
      </c>
      <c r="E498" s="281" t="s">
        <v>3325</v>
      </c>
      <c r="F498" s="281"/>
      <c r="G498" s="322">
        <v>0.9</v>
      </c>
      <c r="H498" s="322">
        <v>0.8</v>
      </c>
      <c r="I498" s="321" t="s">
        <v>44</v>
      </c>
    </row>
    <row r="499" spans="1:9" s="323" customFormat="1" ht="28.5" customHeight="1">
      <c r="A499" s="141" t="s">
        <v>2910</v>
      </c>
      <c r="B499" s="318" t="s">
        <v>525</v>
      </c>
      <c r="C499" s="319" t="s">
        <v>2914</v>
      </c>
      <c r="D499" s="659" t="s">
        <v>758</v>
      </c>
      <c r="E499" s="281" t="s">
        <v>3325</v>
      </c>
      <c r="F499" s="281"/>
      <c r="G499" s="322">
        <v>0.9</v>
      </c>
      <c r="H499" s="322">
        <v>0.8</v>
      </c>
      <c r="I499" s="321" t="s">
        <v>44</v>
      </c>
    </row>
    <row r="500" spans="1:9" s="323" customFormat="1" ht="28.5" customHeight="1">
      <c r="A500" s="141" t="s">
        <v>2910</v>
      </c>
      <c r="B500" s="318" t="s">
        <v>525</v>
      </c>
      <c r="C500" s="319" t="s">
        <v>2915</v>
      </c>
      <c r="D500" s="659" t="s">
        <v>759</v>
      </c>
      <c r="E500" s="281" t="s">
        <v>3325</v>
      </c>
      <c r="F500" s="281"/>
      <c r="G500" s="322">
        <v>0.9</v>
      </c>
      <c r="H500" s="322">
        <v>0.8</v>
      </c>
      <c r="I500" s="321" t="s">
        <v>44</v>
      </c>
    </row>
    <row r="501" spans="1:9" s="323" customFormat="1" ht="28.5" customHeight="1">
      <c r="A501" s="141" t="s">
        <v>2910</v>
      </c>
      <c r="B501" s="318" t="s">
        <v>525</v>
      </c>
      <c r="C501" s="319" t="s">
        <v>2916</v>
      </c>
      <c r="D501" s="659" t="s">
        <v>760</v>
      </c>
      <c r="E501" s="281" t="s">
        <v>3325</v>
      </c>
      <c r="F501" s="281"/>
      <c r="G501" s="322">
        <v>0.9</v>
      </c>
      <c r="H501" s="322">
        <v>0.8</v>
      </c>
      <c r="I501" s="321" t="s">
        <v>44</v>
      </c>
    </row>
    <row r="502" spans="1:9" s="323" customFormat="1" ht="28.5" customHeight="1">
      <c r="A502" s="141" t="s">
        <v>2910</v>
      </c>
      <c r="B502" s="318" t="s">
        <v>525</v>
      </c>
      <c r="C502" s="319" t="s">
        <v>2917</v>
      </c>
      <c r="D502" s="659" t="s">
        <v>761</v>
      </c>
      <c r="E502" s="281" t="s">
        <v>3325</v>
      </c>
      <c r="F502" s="281"/>
      <c r="G502" s="322">
        <v>0.9</v>
      </c>
      <c r="H502" s="322">
        <v>0.8</v>
      </c>
      <c r="I502" s="321" t="s">
        <v>44</v>
      </c>
    </row>
    <row r="503" spans="1:9" s="323" customFormat="1" ht="28.5" customHeight="1">
      <c r="A503" s="141" t="s">
        <v>2910</v>
      </c>
      <c r="B503" s="318" t="s">
        <v>525</v>
      </c>
      <c r="C503" s="319" t="s">
        <v>2918</v>
      </c>
      <c r="D503" s="659" t="s">
        <v>762</v>
      </c>
      <c r="E503" s="281" t="s">
        <v>3325</v>
      </c>
      <c r="F503" s="281"/>
      <c r="G503" s="322">
        <v>0.9</v>
      </c>
      <c r="H503" s="322">
        <v>0.8</v>
      </c>
      <c r="I503" s="321" t="s">
        <v>44</v>
      </c>
    </row>
    <row r="504" spans="1:9" s="323" customFormat="1" ht="28.5" customHeight="1">
      <c r="A504" s="141" t="s">
        <v>2910</v>
      </c>
      <c r="B504" s="318" t="s">
        <v>525</v>
      </c>
      <c r="C504" s="319" t="s">
        <v>2919</v>
      </c>
      <c r="D504" s="659" t="s">
        <v>763</v>
      </c>
      <c r="E504" s="281" t="s">
        <v>3325</v>
      </c>
      <c r="F504" s="281"/>
      <c r="G504" s="322">
        <v>0.9</v>
      </c>
      <c r="H504" s="322">
        <v>0.8</v>
      </c>
      <c r="I504" s="321" t="s">
        <v>44</v>
      </c>
    </row>
    <row r="505" spans="1:9" s="323" customFormat="1" ht="28.5" customHeight="1">
      <c r="A505" s="141" t="s">
        <v>2910</v>
      </c>
      <c r="B505" s="318" t="s">
        <v>525</v>
      </c>
      <c r="C505" s="319" t="s">
        <v>2920</v>
      </c>
      <c r="D505" s="659" t="s">
        <v>764</v>
      </c>
      <c r="E505" s="281" t="s">
        <v>3325</v>
      </c>
      <c r="F505" s="281"/>
      <c r="G505" s="322">
        <v>0.9</v>
      </c>
      <c r="H505" s="322">
        <v>0.8</v>
      </c>
      <c r="I505" s="321" t="s">
        <v>44</v>
      </c>
    </row>
    <row r="506" spans="1:9" s="323" customFormat="1" ht="28.5" customHeight="1">
      <c r="A506" s="141" t="s">
        <v>2910</v>
      </c>
      <c r="B506" s="318" t="s">
        <v>525</v>
      </c>
      <c r="C506" s="319" t="s">
        <v>2921</v>
      </c>
      <c r="D506" s="659" t="s">
        <v>886</v>
      </c>
      <c r="E506" s="281" t="s">
        <v>3325</v>
      </c>
      <c r="F506" s="281"/>
      <c r="G506" s="322">
        <v>0.9</v>
      </c>
      <c r="H506" s="322">
        <v>0.8</v>
      </c>
      <c r="I506" s="321" t="s">
        <v>44</v>
      </c>
    </row>
    <row r="507" spans="1:9" s="323" customFormat="1" ht="28.5">
      <c r="A507" s="141" t="s">
        <v>2910</v>
      </c>
      <c r="B507" s="318" t="s">
        <v>525</v>
      </c>
      <c r="C507" s="319" t="s">
        <v>2922</v>
      </c>
      <c r="D507" s="659" t="s">
        <v>887</v>
      </c>
      <c r="E507" s="281" t="s">
        <v>3325</v>
      </c>
      <c r="F507" s="281" t="s">
        <v>3324</v>
      </c>
      <c r="G507" s="322">
        <v>0.9</v>
      </c>
      <c r="H507" s="322">
        <v>0.8</v>
      </c>
      <c r="I507" s="322">
        <v>1</v>
      </c>
    </row>
    <row r="508" spans="1:9" s="323" customFormat="1" ht="28.5" customHeight="1">
      <c r="A508" s="141" t="s">
        <v>2910</v>
      </c>
      <c r="B508" s="318" t="s">
        <v>525</v>
      </c>
      <c r="C508" s="319" t="s">
        <v>2923</v>
      </c>
      <c r="D508" s="659" t="s">
        <v>765</v>
      </c>
      <c r="E508" s="281" t="s">
        <v>3325</v>
      </c>
      <c r="F508" s="281"/>
      <c r="G508" s="322">
        <v>0.9</v>
      </c>
      <c r="H508" s="322">
        <v>0.8</v>
      </c>
      <c r="I508" s="321" t="s">
        <v>44</v>
      </c>
    </row>
    <row r="509" spans="1:9" s="323" customFormat="1" ht="28.5" customHeight="1">
      <c r="A509" s="141" t="s">
        <v>2910</v>
      </c>
      <c r="B509" s="318" t="s">
        <v>525</v>
      </c>
      <c r="C509" s="319" t="s">
        <v>2924</v>
      </c>
      <c r="D509" s="659" t="s">
        <v>766</v>
      </c>
      <c r="E509" s="281" t="s">
        <v>3325</v>
      </c>
      <c r="F509" s="281"/>
      <c r="G509" s="322">
        <v>0.9</v>
      </c>
      <c r="H509" s="322">
        <v>0.8</v>
      </c>
      <c r="I509" s="321" t="s">
        <v>44</v>
      </c>
    </row>
    <row r="510" spans="1:9" s="323" customFormat="1" ht="28.5" customHeight="1">
      <c r="A510" s="141" t="s">
        <v>2910</v>
      </c>
      <c r="B510" s="318" t="s">
        <v>525</v>
      </c>
      <c r="C510" s="319" t="s">
        <v>2925</v>
      </c>
      <c r="D510" s="659" t="s">
        <v>767</v>
      </c>
      <c r="E510" s="281" t="s">
        <v>3325</v>
      </c>
      <c r="F510" s="281"/>
      <c r="G510" s="322">
        <v>0.9</v>
      </c>
      <c r="H510" s="322">
        <v>0.8</v>
      </c>
      <c r="I510" s="321" t="s">
        <v>44</v>
      </c>
    </row>
    <row r="511" spans="1:9" s="323" customFormat="1" ht="28.5" customHeight="1">
      <c r="A511" s="141" t="s">
        <v>2910</v>
      </c>
      <c r="B511" s="318" t="s">
        <v>525</v>
      </c>
      <c r="C511" s="319" t="s">
        <v>4762</v>
      </c>
      <c r="D511" s="659" t="s">
        <v>4761</v>
      </c>
      <c r="E511" s="281" t="s">
        <v>3325</v>
      </c>
      <c r="F511" s="281"/>
      <c r="G511" s="322">
        <v>0.9</v>
      </c>
      <c r="H511" s="322">
        <v>0.8</v>
      </c>
      <c r="I511" s="321" t="s">
        <v>44</v>
      </c>
    </row>
    <row r="512" spans="1:9" s="323" customFormat="1" ht="28.5">
      <c r="A512" s="141" t="s">
        <v>2910</v>
      </c>
      <c r="B512" s="318" t="s">
        <v>525</v>
      </c>
      <c r="C512" s="319" t="s">
        <v>2926</v>
      </c>
      <c r="D512" s="659" t="s">
        <v>768</v>
      </c>
      <c r="E512" s="281" t="s">
        <v>3325</v>
      </c>
      <c r="F512" s="281" t="s">
        <v>3324</v>
      </c>
      <c r="G512" s="322">
        <v>0.9</v>
      </c>
      <c r="H512" s="322">
        <v>0.8</v>
      </c>
      <c r="I512" s="322">
        <v>1</v>
      </c>
    </row>
    <row r="513" spans="1:9" s="323" customFormat="1" ht="28.5" customHeight="1">
      <c r="A513" s="141" t="s">
        <v>2910</v>
      </c>
      <c r="B513" s="318" t="s">
        <v>525</v>
      </c>
      <c r="C513" s="319" t="s">
        <v>2927</v>
      </c>
      <c r="D513" s="659" t="s">
        <v>769</v>
      </c>
      <c r="E513" s="281" t="s">
        <v>3325</v>
      </c>
      <c r="F513" s="281"/>
      <c r="G513" s="322">
        <v>0.9</v>
      </c>
      <c r="H513" s="322">
        <v>0.8</v>
      </c>
      <c r="I513" s="321" t="s">
        <v>44</v>
      </c>
    </row>
    <row r="514" spans="1:9" s="323" customFormat="1" ht="28.5" customHeight="1">
      <c r="A514" s="141" t="s">
        <v>2910</v>
      </c>
      <c r="B514" s="318" t="s">
        <v>525</v>
      </c>
      <c r="C514" s="319" t="s">
        <v>2928</v>
      </c>
      <c r="D514" s="659" t="s">
        <v>770</v>
      </c>
      <c r="E514" s="281" t="s">
        <v>3325</v>
      </c>
      <c r="F514" s="281"/>
      <c r="G514" s="322">
        <v>0.9</v>
      </c>
      <c r="H514" s="322">
        <v>0.8</v>
      </c>
      <c r="I514" s="321" t="s">
        <v>44</v>
      </c>
    </row>
    <row r="515" spans="1:9" s="323" customFormat="1" ht="28.5" customHeight="1">
      <c r="A515" s="141" t="s">
        <v>2929</v>
      </c>
      <c r="B515" s="318" t="s">
        <v>526</v>
      </c>
      <c r="C515" s="319" t="s">
        <v>2930</v>
      </c>
      <c r="D515" s="659" t="s">
        <v>771</v>
      </c>
      <c r="E515" s="281"/>
      <c r="F515" s="281"/>
      <c r="G515" s="322">
        <v>0.5</v>
      </c>
      <c r="H515" s="321">
        <v>0.2</v>
      </c>
      <c r="I515" s="321" t="s">
        <v>44</v>
      </c>
    </row>
    <row r="516" spans="1:9" s="323" customFormat="1" ht="28.5" customHeight="1">
      <c r="A516" s="141" t="s">
        <v>2929</v>
      </c>
      <c r="B516" s="318" t="s">
        <v>526</v>
      </c>
      <c r="C516" s="319" t="s">
        <v>2931</v>
      </c>
      <c r="D516" s="659" t="s">
        <v>772</v>
      </c>
      <c r="E516" s="281"/>
      <c r="F516" s="281"/>
      <c r="G516" s="322">
        <v>0.5</v>
      </c>
      <c r="H516" s="322">
        <v>0.25</v>
      </c>
      <c r="I516" s="321" t="s">
        <v>44</v>
      </c>
    </row>
    <row r="517" spans="1:9" s="323" customFormat="1" ht="28.5" customHeight="1">
      <c r="A517" s="141" t="s">
        <v>2929</v>
      </c>
      <c r="B517" s="318" t="s">
        <v>526</v>
      </c>
      <c r="C517" s="319" t="s">
        <v>2932</v>
      </c>
      <c r="D517" s="659" t="s">
        <v>773</v>
      </c>
      <c r="E517" s="281"/>
      <c r="F517" s="281"/>
      <c r="G517" s="322">
        <v>0.5</v>
      </c>
      <c r="H517" s="321">
        <v>0.2</v>
      </c>
      <c r="I517" s="321" t="s">
        <v>44</v>
      </c>
    </row>
    <row r="518" spans="1:9" s="323" customFormat="1" ht="28.5" customHeight="1">
      <c r="A518" s="141" t="s">
        <v>2929</v>
      </c>
      <c r="B518" s="318" t="s">
        <v>526</v>
      </c>
      <c r="C518" s="319" t="s">
        <v>2933</v>
      </c>
      <c r="D518" s="659" t="s">
        <v>774</v>
      </c>
      <c r="E518" s="281"/>
      <c r="F518" s="281"/>
      <c r="G518" s="322">
        <v>0.5</v>
      </c>
      <c r="H518" s="321">
        <v>0.2</v>
      </c>
      <c r="I518" s="321" t="s">
        <v>44</v>
      </c>
    </row>
    <row r="519" spans="1:9" s="323" customFormat="1" ht="28.5" customHeight="1">
      <c r="A519" s="141" t="s">
        <v>2929</v>
      </c>
      <c r="B519" s="318" t="s">
        <v>526</v>
      </c>
      <c r="C519" s="319" t="s">
        <v>2934</v>
      </c>
      <c r="D519" s="659" t="s">
        <v>775</v>
      </c>
      <c r="E519" s="281"/>
      <c r="F519" s="281"/>
      <c r="G519" s="322">
        <v>0.5</v>
      </c>
      <c r="H519" s="321">
        <v>0.2</v>
      </c>
      <c r="I519" s="321" t="s">
        <v>44</v>
      </c>
    </row>
    <row r="520" spans="1:9" s="323" customFormat="1" ht="28.5" customHeight="1">
      <c r="A520" s="141" t="s">
        <v>2929</v>
      </c>
      <c r="B520" s="318" t="s">
        <v>526</v>
      </c>
      <c r="C520" s="319" t="s">
        <v>2935</v>
      </c>
      <c r="D520" s="659" t="s">
        <v>776</v>
      </c>
      <c r="E520" s="281"/>
      <c r="F520" s="281"/>
      <c r="G520" s="322">
        <v>0.5</v>
      </c>
      <c r="H520" s="321">
        <v>0.2</v>
      </c>
      <c r="I520" s="321" t="s">
        <v>44</v>
      </c>
    </row>
    <row r="521" spans="1:9" s="323" customFormat="1" ht="28.5" customHeight="1">
      <c r="A521" s="141" t="s">
        <v>2929</v>
      </c>
      <c r="B521" s="318" t="s">
        <v>526</v>
      </c>
      <c r="C521" s="319" t="s">
        <v>2936</v>
      </c>
      <c r="D521" s="659" t="s">
        <v>777</v>
      </c>
      <c r="E521" s="281"/>
      <c r="F521" s="281"/>
      <c r="G521" s="321">
        <v>0.8</v>
      </c>
      <c r="H521" s="321">
        <v>0.2</v>
      </c>
      <c r="I521" s="322" t="s">
        <v>293</v>
      </c>
    </row>
    <row r="522" spans="1:9" s="323" customFormat="1" ht="28.5" customHeight="1">
      <c r="A522" s="141" t="s">
        <v>2929</v>
      </c>
      <c r="B522" s="318" t="s">
        <v>526</v>
      </c>
      <c r="C522" s="319" t="s">
        <v>2937</v>
      </c>
      <c r="D522" s="659" t="s">
        <v>923</v>
      </c>
      <c r="E522" s="281"/>
      <c r="F522" s="281"/>
      <c r="G522" s="322">
        <v>0.8</v>
      </c>
      <c r="H522" s="321">
        <v>0.2</v>
      </c>
      <c r="I522" s="322" t="s">
        <v>293</v>
      </c>
    </row>
    <row r="523" spans="1:9" s="323" customFormat="1" ht="28.5" customHeight="1">
      <c r="A523" s="141" t="s">
        <v>2938</v>
      </c>
      <c r="B523" s="318" t="s">
        <v>527</v>
      </c>
      <c r="C523" s="319" t="s">
        <v>2939</v>
      </c>
      <c r="D523" s="659" t="s">
        <v>528</v>
      </c>
      <c r="E523" s="281"/>
      <c r="F523" s="281"/>
      <c r="G523" s="322">
        <v>0.5</v>
      </c>
      <c r="H523" s="321">
        <v>0.2</v>
      </c>
      <c r="I523" s="321" t="s">
        <v>44</v>
      </c>
    </row>
    <row r="524" spans="1:9" s="323" customFormat="1" ht="28.5">
      <c r="A524" s="141" t="s">
        <v>2938</v>
      </c>
      <c r="B524" s="318" t="s">
        <v>527</v>
      </c>
      <c r="C524" s="319" t="s">
        <v>2940</v>
      </c>
      <c r="D524" s="659" t="s">
        <v>778</v>
      </c>
      <c r="E524" s="281" t="s">
        <v>3325</v>
      </c>
      <c r="F524" s="281" t="s">
        <v>3324</v>
      </c>
      <c r="G524" s="321">
        <v>1</v>
      </c>
      <c r="H524" s="321">
        <v>0.9</v>
      </c>
      <c r="I524" s="322">
        <v>1</v>
      </c>
    </row>
    <row r="525" spans="1:9" s="323" customFormat="1" ht="28.5" customHeight="1">
      <c r="A525" s="141" t="s">
        <v>2938</v>
      </c>
      <c r="B525" s="318" t="s">
        <v>527</v>
      </c>
      <c r="C525" s="319" t="s">
        <v>2941</v>
      </c>
      <c r="D525" s="659" t="s">
        <v>779</v>
      </c>
      <c r="E525" s="281" t="s">
        <v>3325</v>
      </c>
      <c r="F525" s="281"/>
      <c r="G525" s="322">
        <v>0.9</v>
      </c>
      <c r="H525" s="322">
        <v>0.8</v>
      </c>
      <c r="I525" s="321" t="s">
        <v>44</v>
      </c>
    </row>
    <row r="526" spans="1:9" s="323" customFormat="1" ht="28.5" customHeight="1">
      <c r="A526" s="141" t="s">
        <v>2938</v>
      </c>
      <c r="B526" s="318" t="s">
        <v>527</v>
      </c>
      <c r="C526" s="319" t="s">
        <v>2942</v>
      </c>
      <c r="D526" s="659" t="s">
        <v>780</v>
      </c>
      <c r="E526" s="281" t="s">
        <v>3325</v>
      </c>
      <c r="F526" s="281"/>
      <c r="G526" s="322">
        <v>0.9</v>
      </c>
      <c r="H526" s="322">
        <v>0.8</v>
      </c>
      <c r="I526" s="321" t="s">
        <v>44</v>
      </c>
    </row>
    <row r="527" spans="1:9" s="323" customFormat="1" ht="28.5" customHeight="1">
      <c r="A527" s="141" t="s">
        <v>2938</v>
      </c>
      <c r="B527" s="318" t="s">
        <v>527</v>
      </c>
      <c r="C527" s="319" t="s">
        <v>2943</v>
      </c>
      <c r="D527" s="659" t="s">
        <v>781</v>
      </c>
      <c r="E527" s="281" t="s">
        <v>3325</v>
      </c>
      <c r="F527" s="281"/>
      <c r="G527" s="322">
        <v>0.9</v>
      </c>
      <c r="H527" s="322">
        <v>0.8</v>
      </c>
      <c r="I527" s="321" t="s">
        <v>44</v>
      </c>
    </row>
    <row r="528" spans="1:9" s="323" customFormat="1" ht="15.75" customHeight="1">
      <c r="A528" s="141" t="s">
        <v>2944</v>
      </c>
      <c r="B528" s="318" t="s">
        <v>529</v>
      </c>
      <c r="C528" s="319" t="s">
        <v>2945</v>
      </c>
      <c r="D528" s="659" t="s">
        <v>888</v>
      </c>
      <c r="E528" s="281"/>
      <c r="F528" s="281"/>
      <c r="G528" s="322">
        <v>0.5</v>
      </c>
      <c r="H528" s="321">
        <v>0.2</v>
      </c>
      <c r="I528" s="321" t="s">
        <v>44</v>
      </c>
    </row>
    <row r="529" spans="1:9" s="323" customFormat="1" ht="15.75" customHeight="1">
      <c r="A529" s="141" t="s">
        <v>2944</v>
      </c>
      <c r="B529" s="318" t="s">
        <v>529</v>
      </c>
      <c r="C529" s="319" t="s">
        <v>2946</v>
      </c>
      <c r="D529" s="659" t="s">
        <v>889</v>
      </c>
      <c r="E529" s="281"/>
      <c r="F529" s="281"/>
      <c r="G529" s="322">
        <v>0.6</v>
      </c>
      <c r="H529" s="321">
        <v>0.2</v>
      </c>
      <c r="I529" s="321" t="s">
        <v>44</v>
      </c>
    </row>
    <row r="530" spans="1:9" s="323" customFormat="1" ht="15.75" customHeight="1">
      <c r="A530" s="141" t="s">
        <v>2944</v>
      </c>
      <c r="B530" s="318" t="s">
        <v>529</v>
      </c>
      <c r="C530" s="319" t="s">
        <v>2947</v>
      </c>
      <c r="D530" s="659" t="s">
        <v>782</v>
      </c>
      <c r="E530" s="281"/>
      <c r="F530" s="281"/>
      <c r="G530" s="322">
        <v>0.5</v>
      </c>
      <c r="H530" s="321">
        <v>0.2</v>
      </c>
      <c r="I530" s="321" t="s">
        <v>44</v>
      </c>
    </row>
    <row r="531" spans="1:9" s="323" customFormat="1" ht="28.5" customHeight="1">
      <c r="A531" s="141" t="s">
        <v>2944</v>
      </c>
      <c r="B531" s="318" t="s">
        <v>529</v>
      </c>
      <c r="C531" s="319" t="s">
        <v>2948</v>
      </c>
      <c r="D531" s="659" t="s">
        <v>890</v>
      </c>
      <c r="E531" s="281"/>
      <c r="F531" s="281"/>
      <c r="G531" s="322">
        <v>0.5</v>
      </c>
      <c r="H531" s="321">
        <v>0.2</v>
      </c>
      <c r="I531" s="321" t="s">
        <v>44</v>
      </c>
    </row>
    <row r="532" spans="1:9" s="323" customFormat="1" ht="28.5" customHeight="1">
      <c r="A532" s="141" t="s">
        <v>2944</v>
      </c>
      <c r="B532" s="318" t="s">
        <v>529</v>
      </c>
      <c r="C532" s="319" t="s">
        <v>2949</v>
      </c>
      <c r="D532" s="659" t="s">
        <v>891</v>
      </c>
      <c r="E532" s="281"/>
      <c r="F532" s="281"/>
      <c r="G532" s="322">
        <v>0.5</v>
      </c>
      <c r="H532" s="321">
        <v>0.2</v>
      </c>
      <c r="I532" s="321" t="s">
        <v>44</v>
      </c>
    </row>
    <row r="533" spans="1:9" s="323" customFormat="1" ht="28.5" customHeight="1">
      <c r="A533" s="141" t="s">
        <v>2944</v>
      </c>
      <c r="B533" s="318" t="s">
        <v>529</v>
      </c>
      <c r="C533" s="319" t="s">
        <v>2950</v>
      </c>
      <c r="D533" s="659" t="s">
        <v>892</v>
      </c>
      <c r="E533" s="281"/>
      <c r="F533" s="281"/>
      <c r="G533" s="322">
        <v>0.5</v>
      </c>
      <c r="H533" s="321">
        <v>0.2</v>
      </c>
      <c r="I533" s="321" t="s">
        <v>44</v>
      </c>
    </row>
    <row r="534" spans="1:9" s="323" customFormat="1" ht="15.75" customHeight="1">
      <c r="A534" s="141" t="s">
        <v>2944</v>
      </c>
      <c r="B534" s="318" t="s">
        <v>529</v>
      </c>
      <c r="C534" s="319" t="s">
        <v>2951</v>
      </c>
      <c r="D534" s="659" t="s">
        <v>530</v>
      </c>
      <c r="E534" s="281"/>
      <c r="F534" s="281"/>
      <c r="G534" s="322">
        <v>0.5</v>
      </c>
      <c r="H534" s="321">
        <v>0.2</v>
      </c>
      <c r="I534" s="321" t="s">
        <v>44</v>
      </c>
    </row>
    <row r="535" spans="1:9" s="323" customFormat="1" ht="15.75" customHeight="1">
      <c r="A535" s="141" t="s">
        <v>2944</v>
      </c>
      <c r="B535" s="318" t="s">
        <v>529</v>
      </c>
      <c r="C535" s="319" t="s">
        <v>2952</v>
      </c>
      <c r="D535" s="659" t="s">
        <v>531</v>
      </c>
      <c r="E535" s="281"/>
      <c r="F535" s="281"/>
      <c r="G535" s="322">
        <v>0.5</v>
      </c>
      <c r="H535" s="321">
        <v>0.2</v>
      </c>
      <c r="I535" s="321" t="s">
        <v>44</v>
      </c>
    </row>
    <row r="536" spans="1:9" s="323" customFormat="1" ht="15.75" customHeight="1">
      <c r="A536" s="141" t="s">
        <v>2944</v>
      </c>
      <c r="B536" s="318" t="s">
        <v>529</v>
      </c>
      <c r="C536" s="319" t="s">
        <v>2953</v>
      </c>
      <c r="D536" s="659" t="s">
        <v>634</v>
      </c>
      <c r="E536" s="281"/>
      <c r="F536" s="281"/>
      <c r="G536" s="322">
        <v>0.5</v>
      </c>
      <c r="H536" s="321">
        <v>0.2</v>
      </c>
      <c r="I536" s="321" t="s">
        <v>44</v>
      </c>
    </row>
    <row r="537" spans="1:9" s="323" customFormat="1" ht="28.5">
      <c r="A537" s="141" t="s">
        <v>2954</v>
      </c>
      <c r="B537" s="318" t="s">
        <v>532</v>
      </c>
      <c r="C537" s="319" t="s">
        <v>2955</v>
      </c>
      <c r="D537" s="659" t="s">
        <v>893</v>
      </c>
      <c r="E537" s="281"/>
      <c r="F537" s="281" t="s">
        <v>3326</v>
      </c>
      <c r="G537" s="322">
        <v>0.5</v>
      </c>
      <c r="H537" s="322">
        <v>0.25</v>
      </c>
      <c r="I537" s="322">
        <v>1</v>
      </c>
    </row>
    <row r="538" spans="1:9" s="323" customFormat="1" ht="15.75" customHeight="1">
      <c r="A538" s="141" t="s">
        <v>2954</v>
      </c>
      <c r="B538" s="318" t="s">
        <v>532</v>
      </c>
      <c r="C538" s="319" t="s">
        <v>2956</v>
      </c>
      <c r="D538" s="659" t="s">
        <v>783</v>
      </c>
      <c r="E538" s="281"/>
      <c r="F538" s="281"/>
      <c r="G538" s="322">
        <v>0.5</v>
      </c>
      <c r="H538" s="321">
        <v>0.2</v>
      </c>
      <c r="I538" s="321" t="s">
        <v>44</v>
      </c>
    </row>
    <row r="539" spans="1:9" s="323" customFormat="1" ht="28.5" customHeight="1">
      <c r="A539" s="141" t="s">
        <v>2954</v>
      </c>
      <c r="B539" s="318" t="s">
        <v>532</v>
      </c>
      <c r="C539" s="319" t="s">
        <v>2957</v>
      </c>
      <c r="D539" s="659" t="s">
        <v>2608</v>
      </c>
      <c r="E539" s="281"/>
      <c r="F539" s="281" t="s">
        <v>3326</v>
      </c>
      <c r="G539" s="322">
        <v>0.5</v>
      </c>
      <c r="H539" s="322">
        <v>0.25</v>
      </c>
      <c r="I539" s="322">
        <v>1</v>
      </c>
    </row>
    <row r="540" spans="1:9" s="323" customFormat="1" ht="28.5" customHeight="1">
      <c r="A540" s="141" t="s">
        <v>2954</v>
      </c>
      <c r="B540" s="318" t="s">
        <v>532</v>
      </c>
      <c r="C540" s="319" t="s">
        <v>2958</v>
      </c>
      <c r="D540" s="659" t="s">
        <v>894</v>
      </c>
      <c r="E540" s="281"/>
      <c r="F540" s="281"/>
      <c r="G540" s="322">
        <v>0.5</v>
      </c>
      <c r="H540" s="322">
        <v>0.25</v>
      </c>
      <c r="I540" s="321" t="s">
        <v>44</v>
      </c>
    </row>
    <row r="541" spans="1:9" s="323" customFormat="1" ht="42.75" customHeight="1">
      <c r="A541" s="141" t="s">
        <v>2954</v>
      </c>
      <c r="B541" s="318" t="s">
        <v>532</v>
      </c>
      <c r="C541" s="319" t="s">
        <v>2959</v>
      </c>
      <c r="D541" s="659" t="s">
        <v>784</v>
      </c>
      <c r="E541" s="281"/>
      <c r="F541" s="281"/>
      <c r="G541" s="322">
        <v>0.5</v>
      </c>
      <c r="H541" s="321">
        <v>0.2</v>
      </c>
      <c r="I541" s="321" t="s">
        <v>44</v>
      </c>
    </row>
    <row r="542" spans="1:9" s="323" customFormat="1" ht="15.75" customHeight="1">
      <c r="A542" s="141" t="s">
        <v>2954</v>
      </c>
      <c r="B542" s="318" t="s">
        <v>532</v>
      </c>
      <c r="C542" s="319" t="s">
        <v>2960</v>
      </c>
      <c r="D542" s="659" t="s">
        <v>637</v>
      </c>
      <c r="E542" s="281"/>
      <c r="F542" s="281"/>
      <c r="G542" s="322">
        <v>0.5</v>
      </c>
      <c r="H542" s="321">
        <v>0.2</v>
      </c>
      <c r="I542" s="321" t="s">
        <v>44</v>
      </c>
    </row>
    <row r="543" spans="1:9" s="323" customFormat="1" ht="28.5">
      <c r="A543" s="141" t="s">
        <v>2954</v>
      </c>
      <c r="B543" s="318" t="s">
        <v>532</v>
      </c>
      <c r="C543" s="319" t="s">
        <v>2961</v>
      </c>
      <c r="D543" s="659" t="s">
        <v>785</v>
      </c>
      <c r="E543" s="281"/>
      <c r="F543" s="281" t="s">
        <v>3324</v>
      </c>
      <c r="G543" s="322">
        <v>0.8</v>
      </c>
      <c r="H543" s="322">
        <v>0.5</v>
      </c>
      <c r="I543" s="321">
        <v>1</v>
      </c>
    </row>
    <row r="544" spans="1:9" s="323" customFormat="1" ht="42.75" customHeight="1">
      <c r="A544" s="141" t="s">
        <v>2954</v>
      </c>
      <c r="B544" s="318" t="s">
        <v>532</v>
      </c>
      <c r="C544" s="319" t="s">
        <v>2962</v>
      </c>
      <c r="D544" s="659" t="s">
        <v>924</v>
      </c>
      <c r="E544" s="281"/>
      <c r="F544" s="281"/>
      <c r="G544" s="321">
        <v>0.8</v>
      </c>
      <c r="H544" s="322" t="s">
        <v>293</v>
      </c>
      <c r="I544" s="322" t="s">
        <v>293</v>
      </c>
    </row>
    <row r="545" spans="1:9" s="323" customFormat="1">
      <c r="A545" s="141" t="s">
        <v>2954</v>
      </c>
      <c r="B545" s="318" t="s">
        <v>532</v>
      </c>
      <c r="C545" s="319" t="s">
        <v>2963</v>
      </c>
      <c r="D545" s="659" t="s">
        <v>925</v>
      </c>
      <c r="E545" s="281" t="s">
        <v>3325</v>
      </c>
      <c r="F545" s="281" t="s">
        <v>3324</v>
      </c>
      <c r="G545" s="322">
        <v>0.9</v>
      </c>
      <c r="H545" s="322">
        <v>0.8</v>
      </c>
      <c r="I545" s="322">
        <v>1</v>
      </c>
    </row>
    <row r="546" spans="1:9" s="323" customFormat="1">
      <c r="A546" s="141" t="s">
        <v>2954</v>
      </c>
      <c r="B546" s="318" t="s">
        <v>532</v>
      </c>
      <c r="C546" s="319" t="s">
        <v>2964</v>
      </c>
      <c r="D546" s="659" t="s">
        <v>926</v>
      </c>
      <c r="E546" s="281" t="s">
        <v>3325</v>
      </c>
      <c r="F546" s="281" t="s">
        <v>3324</v>
      </c>
      <c r="G546" s="322">
        <v>0.9</v>
      </c>
      <c r="H546" s="322">
        <v>0.8</v>
      </c>
      <c r="I546" s="322">
        <v>1</v>
      </c>
    </row>
    <row r="547" spans="1:9" s="323" customFormat="1">
      <c r="A547" s="141" t="s">
        <v>2954</v>
      </c>
      <c r="B547" s="318" t="s">
        <v>532</v>
      </c>
      <c r="C547" s="319" t="s">
        <v>2965</v>
      </c>
      <c r="D547" s="659" t="s">
        <v>927</v>
      </c>
      <c r="E547" s="281" t="s">
        <v>3325</v>
      </c>
      <c r="F547" s="281" t="s">
        <v>3324</v>
      </c>
      <c r="G547" s="322">
        <v>0.9</v>
      </c>
      <c r="H547" s="322">
        <v>0.8</v>
      </c>
      <c r="I547" s="322">
        <v>1</v>
      </c>
    </row>
    <row r="548" spans="1:9" s="323" customFormat="1" ht="28.5" customHeight="1">
      <c r="A548" s="141" t="s">
        <v>2954</v>
      </c>
      <c r="B548" s="318" t="s">
        <v>532</v>
      </c>
      <c r="C548" s="319" t="s">
        <v>2966</v>
      </c>
      <c r="D548" s="659" t="s">
        <v>695</v>
      </c>
      <c r="E548" s="281"/>
      <c r="F548" s="281"/>
      <c r="G548" s="322">
        <v>0.5</v>
      </c>
      <c r="H548" s="321">
        <v>0.2</v>
      </c>
      <c r="I548" s="321" t="s">
        <v>44</v>
      </c>
    </row>
    <row r="549" spans="1:9" s="323" customFormat="1" ht="28.5" customHeight="1">
      <c r="A549" s="141" t="s">
        <v>2967</v>
      </c>
      <c r="B549" s="318" t="s">
        <v>638</v>
      </c>
      <c r="C549" s="319" t="s">
        <v>2968</v>
      </c>
      <c r="D549" s="659" t="s">
        <v>971</v>
      </c>
      <c r="E549" s="281"/>
      <c r="F549" s="281"/>
      <c r="G549" s="322">
        <v>0.5</v>
      </c>
      <c r="H549" s="321">
        <v>0.2</v>
      </c>
      <c r="I549" s="322" t="s">
        <v>293</v>
      </c>
    </row>
    <row r="550" spans="1:9" s="323" customFormat="1" ht="28.5" customHeight="1">
      <c r="A550" s="141" t="s">
        <v>2967</v>
      </c>
      <c r="B550" s="318" t="s">
        <v>638</v>
      </c>
      <c r="C550" s="319" t="s">
        <v>2969</v>
      </c>
      <c r="D550" s="659" t="s">
        <v>928</v>
      </c>
      <c r="E550" s="281"/>
      <c r="F550" s="281"/>
      <c r="G550" s="322">
        <v>0.5</v>
      </c>
      <c r="H550" s="321">
        <v>0.2</v>
      </c>
      <c r="I550" s="322" t="s">
        <v>293</v>
      </c>
    </row>
    <row r="551" spans="1:9" s="323" customFormat="1" ht="28.5" customHeight="1">
      <c r="A551" s="141" t="s">
        <v>2967</v>
      </c>
      <c r="B551" s="318" t="s">
        <v>638</v>
      </c>
      <c r="C551" s="319" t="s">
        <v>2970</v>
      </c>
      <c r="D551" s="659" t="s">
        <v>929</v>
      </c>
      <c r="E551" s="281"/>
      <c r="F551" s="281"/>
      <c r="G551" s="322">
        <v>0.5</v>
      </c>
      <c r="H551" s="321">
        <v>0.2</v>
      </c>
      <c r="I551" s="322" t="s">
        <v>293</v>
      </c>
    </row>
    <row r="552" spans="1:9" s="323" customFormat="1" ht="28.5" customHeight="1">
      <c r="A552" s="141" t="s">
        <v>2967</v>
      </c>
      <c r="B552" s="318" t="s">
        <v>638</v>
      </c>
      <c r="C552" s="319" t="s">
        <v>2971</v>
      </c>
      <c r="D552" s="659" t="s">
        <v>930</v>
      </c>
      <c r="E552" s="281"/>
      <c r="F552" s="281"/>
      <c r="G552" s="322">
        <v>0.5</v>
      </c>
      <c r="H552" s="321">
        <v>0.2</v>
      </c>
      <c r="I552" s="322" t="s">
        <v>293</v>
      </c>
    </row>
    <row r="553" spans="1:9" s="323" customFormat="1" ht="42.75" customHeight="1">
      <c r="A553" s="141" t="s">
        <v>2967</v>
      </c>
      <c r="B553" s="318" t="s">
        <v>638</v>
      </c>
      <c r="C553" s="319" t="s">
        <v>2972</v>
      </c>
      <c r="D553" s="659" t="s">
        <v>938</v>
      </c>
      <c r="E553" s="281"/>
      <c r="F553" s="281"/>
      <c r="G553" s="322">
        <v>0.5</v>
      </c>
      <c r="H553" s="321">
        <v>0.2</v>
      </c>
      <c r="I553" s="322" t="s">
        <v>293</v>
      </c>
    </row>
    <row r="554" spans="1:9" s="323" customFormat="1" ht="42.75" customHeight="1">
      <c r="A554" s="141" t="s">
        <v>2967</v>
      </c>
      <c r="B554" s="318" t="s">
        <v>638</v>
      </c>
      <c r="C554" s="319" t="s">
        <v>2973</v>
      </c>
      <c r="D554" s="659" t="s">
        <v>931</v>
      </c>
      <c r="E554" s="281"/>
      <c r="F554" s="281"/>
      <c r="G554" s="322">
        <v>0.5</v>
      </c>
      <c r="H554" s="321">
        <v>0.2</v>
      </c>
      <c r="I554" s="322" t="s">
        <v>293</v>
      </c>
    </row>
    <row r="555" spans="1:9" s="323" customFormat="1" ht="42.75" customHeight="1">
      <c r="A555" s="141" t="s">
        <v>2967</v>
      </c>
      <c r="B555" s="318" t="s">
        <v>638</v>
      </c>
      <c r="C555" s="319" t="s">
        <v>2974</v>
      </c>
      <c r="D555" s="659" t="s">
        <v>932</v>
      </c>
      <c r="E555" s="281"/>
      <c r="F555" s="281"/>
      <c r="G555" s="322">
        <v>0.5</v>
      </c>
      <c r="H555" s="321">
        <v>0.2</v>
      </c>
      <c r="I555" s="322" t="s">
        <v>293</v>
      </c>
    </row>
    <row r="556" spans="1:9" s="323" customFormat="1" ht="28.5" customHeight="1">
      <c r="A556" s="141" t="s">
        <v>2967</v>
      </c>
      <c r="B556" s="318" t="s">
        <v>638</v>
      </c>
      <c r="C556" s="319" t="s">
        <v>2975</v>
      </c>
      <c r="D556" s="659" t="s">
        <v>973</v>
      </c>
      <c r="E556" s="281"/>
      <c r="F556" s="281"/>
      <c r="G556" s="322">
        <v>0.5</v>
      </c>
      <c r="H556" s="321">
        <v>0.2</v>
      </c>
      <c r="I556" s="322" t="s">
        <v>293</v>
      </c>
    </row>
    <row r="557" spans="1:9" s="323" customFormat="1" ht="28.5" customHeight="1">
      <c r="A557" s="141" t="s">
        <v>2967</v>
      </c>
      <c r="B557" s="318" t="s">
        <v>638</v>
      </c>
      <c r="C557" s="319" t="s">
        <v>2976</v>
      </c>
      <c r="D557" s="659" t="s">
        <v>976</v>
      </c>
      <c r="E557" s="281"/>
      <c r="F557" s="281"/>
      <c r="G557" s="322">
        <v>0.5</v>
      </c>
      <c r="H557" s="321">
        <v>0.2</v>
      </c>
      <c r="I557" s="322" t="s">
        <v>293</v>
      </c>
    </row>
    <row r="558" spans="1:9" s="323" customFormat="1" ht="28.5" customHeight="1">
      <c r="A558" s="141" t="s">
        <v>2967</v>
      </c>
      <c r="B558" s="318" t="s">
        <v>638</v>
      </c>
      <c r="C558" s="319" t="s">
        <v>2977</v>
      </c>
      <c r="D558" s="659" t="s">
        <v>977</v>
      </c>
      <c r="E558" s="281"/>
      <c r="F558" s="281"/>
      <c r="G558" s="322">
        <v>0.5</v>
      </c>
      <c r="H558" s="321">
        <v>0.2</v>
      </c>
      <c r="I558" s="322" t="s">
        <v>293</v>
      </c>
    </row>
    <row r="559" spans="1:9" s="323" customFormat="1" ht="28.5" customHeight="1">
      <c r="A559" s="141" t="s">
        <v>2967</v>
      </c>
      <c r="B559" s="318" t="s">
        <v>638</v>
      </c>
      <c r="C559" s="319" t="s">
        <v>2978</v>
      </c>
      <c r="D559" s="659" t="s">
        <v>975</v>
      </c>
      <c r="E559" s="281"/>
      <c r="F559" s="281"/>
      <c r="G559" s="322">
        <v>0.5</v>
      </c>
      <c r="H559" s="321">
        <v>0.2</v>
      </c>
      <c r="I559" s="322" t="s">
        <v>293</v>
      </c>
    </row>
    <row r="560" spans="1:9" s="323" customFormat="1" ht="28.5" customHeight="1">
      <c r="A560" s="141" t="s">
        <v>2967</v>
      </c>
      <c r="B560" s="318" t="s">
        <v>638</v>
      </c>
      <c r="C560" s="319" t="s">
        <v>2979</v>
      </c>
      <c r="D560" s="659" t="s">
        <v>4642</v>
      </c>
      <c r="E560" s="281"/>
      <c r="F560" s="281"/>
      <c r="G560" s="322">
        <v>0.5</v>
      </c>
      <c r="H560" s="321">
        <v>0.2</v>
      </c>
      <c r="I560" s="322" t="s">
        <v>293</v>
      </c>
    </row>
    <row r="561" spans="1:9" s="323" customFormat="1" ht="28.5" customHeight="1">
      <c r="A561" s="141" t="s">
        <v>2967</v>
      </c>
      <c r="B561" s="318" t="s">
        <v>638</v>
      </c>
      <c r="C561" s="319" t="s">
        <v>2980</v>
      </c>
      <c r="D561" s="659" t="s">
        <v>4643</v>
      </c>
      <c r="E561" s="281"/>
      <c r="F561" s="281"/>
      <c r="G561" s="322">
        <v>0.5</v>
      </c>
      <c r="H561" s="321">
        <v>0.2</v>
      </c>
      <c r="I561" s="322" t="s">
        <v>293</v>
      </c>
    </row>
    <row r="562" spans="1:9" s="323" customFormat="1" ht="28.5" customHeight="1">
      <c r="A562" s="141" t="s">
        <v>2967</v>
      </c>
      <c r="B562" s="318" t="s">
        <v>638</v>
      </c>
      <c r="C562" s="319" t="s">
        <v>2981</v>
      </c>
      <c r="D562" s="659" t="s">
        <v>639</v>
      </c>
      <c r="E562" s="281"/>
      <c r="F562" s="281"/>
      <c r="G562" s="322">
        <v>0.5</v>
      </c>
      <c r="H562" s="321">
        <v>0.2</v>
      </c>
      <c r="I562" s="322" t="s">
        <v>293</v>
      </c>
    </row>
    <row r="563" spans="1:9" s="323" customFormat="1" ht="42.75" customHeight="1">
      <c r="A563" s="141" t="s">
        <v>2967</v>
      </c>
      <c r="B563" s="318" t="s">
        <v>638</v>
      </c>
      <c r="C563" s="319" t="s">
        <v>2982</v>
      </c>
      <c r="D563" s="659" t="s">
        <v>895</v>
      </c>
      <c r="E563" s="281"/>
      <c r="F563" s="281"/>
      <c r="G563" s="322">
        <v>0.5</v>
      </c>
      <c r="H563" s="321">
        <v>0.2</v>
      </c>
      <c r="I563" s="322" t="s">
        <v>293</v>
      </c>
    </row>
    <row r="564" spans="1:9" s="323" customFormat="1" ht="48" customHeight="1">
      <c r="A564" s="141" t="s">
        <v>2967</v>
      </c>
      <c r="B564" s="318" t="s">
        <v>638</v>
      </c>
      <c r="C564" s="319" t="s">
        <v>2983</v>
      </c>
      <c r="D564" s="659" t="s">
        <v>896</v>
      </c>
      <c r="E564" s="281"/>
      <c r="F564" s="281"/>
      <c r="G564" s="322">
        <v>0.5</v>
      </c>
      <c r="H564" s="321">
        <v>0.2</v>
      </c>
      <c r="I564" s="322" t="s">
        <v>293</v>
      </c>
    </row>
    <row r="565" spans="1:9" s="323" customFormat="1" ht="28.5" customHeight="1">
      <c r="A565" s="141" t="s">
        <v>2967</v>
      </c>
      <c r="B565" s="318" t="s">
        <v>638</v>
      </c>
      <c r="C565" s="319" t="s">
        <v>2984</v>
      </c>
      <c r="D565" s="659" t="s">
        <v>640</v>
      </c>
      <c r="E565" s="281"/>
      <c r="F565" s="281"/>
      <c r="G565" s="322">
        <v>0.5</v>
      </c>
      <c r="H565" s="321">
        <v>0.2</v>
      </c>
      <c r="I565" s="322" t="s">
        <v>293</v>
      </c>
    </row>
    <row r="566" spans="1:9" s="323" customFormat="1" ht="28.5" customHeight="1">
      <c r="A566" s="141" t="s">
        <v>2967</v>
      </c>
      <c r="B566" s="318" t="s">
        <v>638</v>
      </c>
      <c r="C566" s="319" t="s">
        <v>2985</v>
      </c>
      <c r="D566" s="659" t="s">
        <v>897</v>
      </c>
      <c r="E566" s="281"/>
      <c r="F566" s="281"/>
      <c r="G566" s="322">
        <v>0.5</v>
      </c>
      <c r="H566" s="321">
        <v>0.2</v>
      </c>
      <c r="I566" s="322" t="s">
        <v>293</v>
      </c>
    </row>
    <row r="567" spans="1:9" s="323" customFormat="1" ht="28.5" customHeight="1">
      <c r="A567" s="141" t="s">
        <v>2967</v>
      </c>
      <c r="B567" s="318" t="s">
        <v>638</v>
      </c>
      <c r="C567" s="319" t="s">
        <v>4644</v>
      </c>
      <c r="D567" s="659" t="s">
        <v>4572</v>
      </c>
      <c r="E567" s="281"/>
      <c r="F567" s="281"/>
      <c r="G567" s="322">
        <v>0.5</v>
      </c>
      <c r="H567" s="321">
        <v>0.2</v>
      </c>
      <c r="I567" s="322" t="s">
        <v>293</v>
      </c>
    </row>
    <row r="568" spans="1:9" s="323" customFormat="1" ht="28.5" customHeight="1">
      <c r="A568" s="141" t="s">
        <v>2967</v>
      </c>
      <c r="B568" s="318" t="s">
        <v>638</v>
      </c>
      <c r="C568" s="319" t="s">
        <v>4645</v>
      </c>
      <c r="D568" s="659" t="s">
        <v>4574</v>
      </c>
      <c r="E568" s="281"/>
      <c r="F568" s="281"/>
      <c r="G568" s="322">
        <v>0.5</v>
      </c>
      <c r="H568" s="321">
        <v>0.2</v>
      </c>
      <c r="I568" s="322" t="s">
        <v>293</v>
      </c>
    </row>
    <row r="569" spans="1:9" s="323" customFormat="1" ht="28.5" customHeight="1">
      <c r="A569" s="141" t="s">
        <v>2967</v>
      </c>
      <c r="B569" s="318" t="s">
        <v>638</v>
      </c>
      <c r="C569" s="319" t="s">
        <v>4646</v>
      </c>
      <c r="D569" s="659" t="s">
        <v>4578</v>
      </c>
      <c r="E569" s="281"/>
      <c r="F569" s="281"/>
      <c r="G569" s="322">
        <v>0.5</v>
      </c>
      <c r="H569" s="321">
        <v>0.2</v>
      </c>
      <c r="I569" s="322" t="s">
        <v>293</v>
      </c>
    </row>
    <row r="570" spans="1:9" s="323" customFormat="1" ht="28.5" customHeight="1">
      <c r="A570" s="141" t="s">
        <v>2967</v>
      </c>
      <c r="B570" s="318" t="s">
        <v>638</v>
      </c>
      <c r="C570" s="319" t="s">
        <v>4647</v>
      </c>
      <c r="D570" s="659" t="s">
        <v>4648</v>
      </c>
      <c r="E570" s="281"/>
      <c r="F570" s="281"/>
      <c r="G570" s="322">
        <v>0.5</v>
      </c>
      <c r="H570" s="321">
        <v>0.2</v>
      </c>
      <c r="I570" s="322" t="s">
        <v>293</v>
      </c>
    </row>
    <row r="571" spans="1:9" s="323" customFormat="1" ht="28.5" customHeight="1">
      <c r="A571" s="141" t="s">
        <v>2967</v>
      </c>
      <c r="B571" s="318" t="s">
        <v>638</v>
      </c>
      <c r="C571" s="319" t="s">
        <v>4649</v>
      </c>
      <c r="D571" s="659" t="s">
        <v>4650</v>
      </c>
      <c r="E571" s="281"/>
      <c r="F571" s="281"/>
      <c r="G571" s="322">
        <v>0.5</v>
      </c>
      <c r="H571" s="321">
        <v>0.2</v>
      </c>
      <c r="I571" s="322" t="s">
        <v>293</v>
      </c>
    </row>
    <row r="572" spans="1:9" s="330" customFormat="1" ht="28.5" customHeight="1">
      <c r="A572" s="141" t="s">
        <v>2986</v>
      </c>
      <c r="B572" s="318" t="s">
        <v>2987</v>
      </c>
      <c r="C572" s="319" t="s">
        <v>2988</v>
      </c>
      <c r="D572" s="659" t="s">
        <v>3322</v>
      </c>
      <c r="E572" s="281"/>
      <c r="F572" s="281"/>
      <c r="G572" s="322">
        <v>0.5</v>
      </c>
      <c r="H572" s="321">
        <v>0.2</v>
      </c>
      <c r="I572" s="321" t="s">
        <v>44</v>
      </c>
    </row>
    <row r="573" spans="1:9" s="330" customFormat="1" ht="10.5" customHeight="1">
      <c r="A573" s="324"/>
      <c r="B573" s="325"/>
      <c r="C573" s="323"/>
      <c r="D573" s="325"/>
      <c r="E573" s="325"/>
      <c r="F573" s="326"/>
      <c r="G573" s="327"/>
      <c r="H573" s="327"/>
      <c r="I573" s="327"/>
    </row>
    <row r="574" spans="1:9" s="330" customFormat="1" ht="30" customHeight="1">
      <c r="A574" s="328">
        <v>1</v>
      </c>
      <c r="B574" s="329" t="s">
        <v>3327</v>
      </c>
      <c r="D574" s="329"/>
      <c r="E574" s="329"/>
      <c r="F574" s="331"/>
      <c r="G574" s="332"/>
      <c r="H574" s="332"/>
      <c r="I574" s="333"/>
    </row>
    <row r="575" spans="1:9" s="330" customFormat="1" ht="16.5" customHeight="1">
      <c r="A575" s="328">
        <v>2</v>
      </c>
      <c r="B575" s="329" t="s">
        <v>3328</v>
      </c>
      <c r="D575" s="329"/>
      <c r="E575" s="329"/>
      <c r="F575" s="331"/>
      <c r="G575" s="332"/>
      <c r="H575" s="332"/>
      <c r="I575" s="333"/>
    </row>
    <row r="576" spans="1:9" s="330" customFormat="1" ht="34.5" customHeight="1">
      <c r="A576" s="334">
        <v>3</v>
      </c>
      <c r="B576" s="1166" t="s">
        <v>3332</v>
      </c>
      <c r="C576" s="1166"/>
      <c r="D576" s="1166"/>
      <c r="E576" s="1166"/>
      <c r="F576" s="1166"/>
      <c r="G576" s="1166"/>
      <c r="H576" s="1166"/>
      <c r="I576" s="1166"/>
    </row>
    <row r="577" spans="1:9" s="330" customFormat="1" ht="16.5" customHeight="1">
      <c r="A577" s="328"/>
      <c r="B577" s="329" t="s">
        <v>4736</v>
      </c>
      <c r="D577" s="329"/>
      <c r="E577" s="329"/>
      <c r="F577" s="331"/>
      <c r="G577" s="335"/>
      <c r="H577" s="335"/>
      <c r="I577" s="333"/>
    </row>
    <row r="578" spans="1:9" s="330" customFormat="1" ht="16.5" customHeight="1">
      <c r="A578" s="328"/>
      <c r="B578" s="329" t="s">
        <v>4737</v>
      </c>
      <c r="D578" s="329"/>
      <c r="E578" s="329"/>
      <c r="F578" s="331"/>
      <c r="G578" s="335"/>
      <c r="H578" s="335"/>
      <c r="I578" s="333"/>
    </row>
    <row r="579" spans="1:9" s="330" customFormat="1" ht="16.5" customHeight="1">
      <c r="A579" s="328"/>
      <c r="B579" s="329" t="s">
        <v>4763</v>
      </c>
      <c r="D579" s="329"/>
      <c r="E579" s="329"/>
      <c r="F579" s="331"/>
      <c r="G579" s="335"/>
      <c r="H579" s="335"/>
      <c r="I579" s="333"/>
    </row>
    <row r="580" spans="1:9" s="323" customFormat="1" ht="18">
      <c r="A580" s="328"/>
      <c r="B580" s="329" t="s">
        <v>3333</v>
      </c>
      <c r="C580" s="330"/>
      <c r="D580" s="329"/>
      <c r="E580" s="329"/>
      <c r="F580" s="331"/>
      <c r="G580" s="332"/>
      <c r="H580" s="332"/>
      <c r="I580" s="333"/>
    </row>
    <row r="581" spans="1:9" s="323" customFormat="1">
      <c r="A581" s="336" t="s">
        <v>183</v>
      </c>
      <c r="B581" s="329" t="s">
        <v>3334</v>
      </c>
      <c r="C581" s="330"/>
      <c r="D581" s="329"/>
      <c r="E581" s="329"/>
      <c r="F581" s="331"/>
      <c r="G581" s="332"/>
      <c r="H581" s="332"/>
      <c r="I581" s="333"/>
    </row>
    <row r="582" spans="1:9" s="330" customFormat="1" ht="30" customHeight="1">
      <c r="A582" s="336"/>
      <c r="B582" s="329" t="s">
        <v>4738</v>
      </c>
      <c r="D582" s="329"/>
      <c r="E582" s="329"/>
      <c r="F582" s="331"/>
      <c r="G582" s="332"/>
      <c r="H582" s="332"/>
      <c r="I582" s="333"/>
    </row>
    <row r="583" spans="1:9">
      <c r="A583" s="336"/>
      <c r="B583" s="329" t="s">
        <v>4739</v>
      </c>
      <c r="C583" s="330"/>
      <c r="D583" s="329"/>
      <c r="E583" s="329"/>
      <c r="F583" s="331"/>
      <c r="G583" s="332"/>
      <c r="H583" s="332"/>
      <c r="I583" s="333"/>
    </row>
    <row r="584" spans="1:9" ht="48.75" customHeight="1">
      <c r="A584" s="337" t="s">
        <v>185</v>
      </c>
      <c r="B584" s="1166" t="s">
        <v>5726</v>
      </c>
      <c r="C584" s="1166"/>
      <c r="D584" s="1166"/>
      <c r="E584" s="1166"/>
      <c r="F584" s="1166"/>
      <c r="G584" s="1166"/>
      <c r="H584" s="1166"/>
      <c r="I584" s="1166"/>
    </row>
    <row r="585" spans="1:9">
      <c r="D585" s="269"/>
      <c r="E585" s="269"/>
      <c r="F585" s="270"/>
      <c r="G585" s="598"/>
      <c r="H585" s="271"/>
    </row>
  </sheetData>
  <autoFilter ref="A11:I572">
    <filterColumn colId="2"/>
    <filterColumn colId="3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41" activePane="bottomLeft" state="frozen"/>
      <selection pane="bottomLeft" activeCell="L147" sqref="L147"/>
    </sheetView>
  </sheetViews>
  <sheetFormatPr defaultColWidth="8" defaultRowHeight="15.75"/>
  <cols>
    <col min="1" max="1" width="13.5" style="178" customWidth="1"/>
    <col min="2" max="2" width="51.75" style="70" customWidth="1"/>
    <col min="3" max="3" width="13.875" style="27" customWidth="1"/>
    <col min="4" max="4" width="51.625" style="70" customWidth="1"/>
    <col min="5" max="5" width="0.75" style="27" customWidth="1"/>
    <col min="6" max="16384" width="8" style="27"/>
  </cols>
  <sheetData>
    <row r="1" spans="1:9" s="1" customFormat="1" ht="18">
      <c r="D1" s="8" t="s">
        <v>5301</v>
      </c>
    </row>
    <row r="2" spans="1:9" s="1" customFormat="1" ht="18">
      <c r="D2" s="74" t="s">
        <v>4501</v>
      </c>
    </row>
    <row r="3" spans="1:9" s="610" customFormat="1" ht="15.95" customHeight="1"/>
    <row r="4" spans="1:9" s="1" customFormat="1" ht="40.5" customHeight="1">
      <c r="A4" s="1159" t="s">
        <v>5304</v>
      </c>
      <c r="B4" s="1159"/>
      <c r="C4" s="1159"/>
      <c r="D4" s="1159"/>
    </row>
    <row r="5" spans="1:9" s="201" customFormat="1" ht="6.75" customHeight="1">
      <c r="A5" s="199"/>
      <c r="B5" s="199"/>
      <c r="C5" s="199"/>
      <c r="D5" s="199"/>
      <c r="E5" s="200"/>
      <c r="G5" s="611"/>
      <c r="H5" s="612"/>
      <c r="I5" s="612"/>
    </row>
    <row r="6" spans="1:9" s="60" customFormat="1" ht="38.25" customHeight="1">
      <c r="A6" s="993" t="s">
        <v>5303</v>
      </c>
      <c r="B6" s="993"/>
      <c r="C6" s="993"/>
      <c r="D6" s="993"/>
      <c r="E6" s="422"/>
      <c r="F6" s="422"/>
      <c r="G6" s="422"/>
      <c r="H6" s="422"/>
      <c r="I6" s="422"/>
    </row>
    <row r="7" spans="1:9" s="60" customFormat="1" ht="6.75" customHeight="1"/>
    <row r="8" spans="1:9" s="775" customFormat="1" ht="23.25" customHeight="1">
      <c r="A8" s="1173" t="s">
        <v>5065</v>
      </c>
      <c r="B8" s="1173"/>
      <c r="C8" s="1173" t="s">
        <v>5066</v>
      </c>
      <c r="D8" s="1173"/>
    </row>
    <row r="9" spans="1:9" s="775" customFormat="1" ht="23.25" customHeight="1">
      <c r="A9" s="776" t="s">
        <v>5067</v>
      </c>
      <c r="B9" s="776" t="s">
        <v>5068</v>
      </c>
      <c r="C9" s="776" t="s">
        <v>5067</v>
      </c>
      <c r="D9" s="776" t="s">
        <v>5068</v>
      </c>
    </row>
    <row r="10" spans="1:9" s="775" customFormat="1" ht="12.75" customHeight="1">
      <c r="A10" s="660">
        <v>1</v>
      </c>
      <c r="B10" s="660">
        <v>2</v>
      </c>
      <c r="C10" s="660">
        <v>3</v>
      </c>
      <c r="D10" s="660">
        <v>4</v>
      </c>
    </row>
    <row r="11" spans="1:9" s="777" customFormat="1" ht="28.5" customHeight="1">
      <c r="A11" s="126" t="s">
        <v>5069</v>
      </c>
      <c r="B11" s="126" t="s">
        <v>5070</v>
      </c>
      <c r="C11" s="126" t="s">
        <v>5071</v>
      </c>
      <c r="D11" s="126" t="s">
        <v>5072</v>
      </c>
    </row>
    <row r="12" spans="1:9" s="778" customFormat="1" ht="28.5" customHeight="1">
      <c r="A12" s="126" t="s">
        <v>5073</v>
      </c>
      <c r="B12" s="126" t="s">
        <v>5074</v>
      </c>
      <c r="C12" s="126" t="s">
        <v>5071</v>
      </c>
      <c r="D12" s="126" t="s">
        <v>5072</v>
      </c>
    </row>
    <row r="13" spans="1:9" s="779" customFormat="1" ht="28.5" customHeight="1">
      <c r="A13" s="126" t="s">
        <v>5075</v>
      </c>
      <c r="B13" s="126" t="s">
        <v>5076</v>
      </c>
      <c r="C13" s="126" t="s">
        <v>5071</v>
      </c>
      <c r="D13" s="126" t="s">
        <v>5072</v>
      </c>
    </row>
    <row r="14" spans="1:9" s="779" customFormat="1" ht="28.5" customHeight="1">
      <c r="A14" s="126" t="s">
        <v>5073</v>
      </c>
      <c r="B14" s="126" t="s">
        <v>5074</v>
      </c>
      <c r="C14" s="126" t="s">
        <v>5077</v>
      </c>
      <c r="D14" s="126" t="s">
        <v>5078</v>
      </c>
    </row>
    <row r="15" spans="1:9" s="779" customFormat="1" ht="28.5" customHeight="1">
      <c r="A15" s="126" t="s">
        <v>5073</v>
      </c>
      <c r="B15" s="126" t="s">
        <v>5074</v>
      </c>
      <c r="C15" s="126" t="s">
        <v>5079</v>
      </c>
      <c r="D15" s="126" t="s">
        <v>5080</v>
      </c>
    </row>
    <row r="16" spans="1:9" s="779" customFormat="1" ht="28.5" customHeight="1">
      <c r="A16" s="126" t="s">
        <v>5075</v>
      </c>
      <c r="B16" s="126" t="s">
        <v>5081</v>
      </c>
      <c r="C16" s="126" t="s">
        <v>5077</v>
      </c>
      <c r="D16" s="126" t="s">
        <v>5078</v>
      </c>
    </row>
    <row r="17" spans="1:4" s="779" customFormat="1" ht="28.5" customHeight="1">
      <c r="A17" s="126" t="s">
        <v>5082</v>
      </c>
      <c r="B17" s="126" t="s">
        <v>5083</v>
      </c>
      <c r="C17" s="126" t="s">
        <v>5077</v>
      </c>
      <c r="D17" s="126" t="s">
        <v>5078</v>
      </c>
    </row>
    <row r="18" spans="1:4" s="779" customFormat="1" ht="28.5" customHeight="1">
      <c r="A18" s="126" t="s">
        <v>5082</v>
      </c>
      <c r="B18" s="126" t="s">
        <v>5083</v>
      </c>
      <c r="C18" s="126" t="s">
        <v>5079</v>
      </c>
      <c r="D18" s="126" t="s">
        <v>5080</v>
      </c>
    </row>
    <row r="19" spans="1:4" s="779" customFormat="1" ht="28.5" customHeight="1">
      <c r="A19" s="126" t="s">
        <v>5082</v>
      </c>
      <c r="B19" s="126" t="s">
        <v>5083</v>
      </c>
      <c r="C19" s="126" t="s">
        <v>5084</v>
      </c>
      <c r="D19" s="126" t="s">
        <v>5085</v>
      </c>
    </row>
    <row r="20" spans="1:4" s="779" customFormat="1" ht="28.5" customHeight="1">
      <c r="A20" s="126" t="s">
        <v>5086</v>
      </c>
      <c r="B20" s="126" t="s">
        <v>5087</v>
      </c>
      <c r="C20" s="126" t="s">
        <v>5077</v>
      </c>
      <c r="D20" s="126" t="s">
        <v>5078</v>
      </c>
    </row>
    <row r="21" spans="1:4" s="779" customFormat="1" ht="28.5" customHeight="1">
      <c r="A21" s="126" t="s">
        <v>5086</v>
      </c>
      <c r="B21" s="126" t="s">
        <v>5087</v>
      </c>
      <c r="C21" s="126" t="s">
        <v>5079</v>
      </c>
      <c r="D21" s="126" t="s">
        <v>5080</v>
      </c>
    </row>
    <row r="22" spans="1:4" s="779" customFormat="1" ht="28.5" customHeight="1">
      <c r="A22" s="126" t="s">
        <v>5086</v>
      </c>
      <c r="B22" s="126" t="s">
        <v>5087</v>
      </c>
      <c r="C22" s="126" t="s">
        <v>5084</v>
      </c>
      <c r="D22" s="126" t="s">
        <v>5085</v>
      </c>
    </row>
    <row r="23" spans="1:4" s="779" customFormat="1" ht="28.5" customHeight="1">
      <c r="A23" s="126" t="s">
        <v>5088</v>
      </c>
      <c r="B23" s="126" t="s">
        <v>5089</v>
      </c>
      <c r="C23" s="126" t="s">
        <v>5090</v>
      </c>
      <c r="D23" s="126" t="s">
        <v>5091</v>
      </c>
    </row>
    <row r="24" spans="1:4" s="779" customFormat="1" ht="28.5" customHeight="1">
      <c r="A24" s="126" t="s">
        <v>5092</v>
      </c>
      <c r="B24" s="126" t="s">
        <v>5093</v>
      </c>
      <c r="C24" s="126" t="s">
        <v>5094</v>
      </c>
      <c r="D24" s="126" t="s">
        <v>5095</v>
      </c>
    </row>
    <row r="25" spans="1:4" s="779" customFormat="1" ht="28.5" customHeight="1">
      <c r="A25" s="126" t="s">
        <v>5069</v>
      </c>
      <c r="B25" s="126" t="s">
        <v>5070</v>
      </c>
      <c r="C25" s="126" t="s">
        <v>5077</v>
      </c>
      <c r="D25" s="126" t="s">
        <v>5096</v>
      </c>
    </row>
    <row r="26" spans="1:4" s="779" customFormat="1" ht="28.5" customHeight="1">
      <c r="A26" s="126" t="s">
        <v>5069</v>
      </c>
      <c r="B26" s="126" t="s">
        <v>5070</v>
      </c>
      <c r="C26" s="126" t="s">
        <v>5079</v>
      </c>
      <c r="D26" s="126" t="s">
        <v>5080</v>
      </c>
    </row>
    <row r="27" spans="1:4" s="779" customFormat="1" ht="28.5" customHeight="1">
      <c r="A27" s="126" t="s">
        <v>5075</v>
      </c>
      <c r="B27" s="126" t="s">
        <v>5076</v>
      </c>
      <c r="C27" s="126" t="s">
        <v>5097</v>
      </c>
      <c r="D27" s="126" t="s">
        <v>5098</v>
      </c>
    </row>
    <row r="28" spans="1:4" s="779" customFormat="1" ht="28.5" customHeight="1">
      <c r="A28" s="126" t="s">
        <v>5075</v>
      </c>
      <c r="B28" s="126" t="s">
        <v>5076</v>
      </c>
      <c r="C28" s="126" t="s">
        <v>5099</v>
      </c>
      <c r="D28" s="126" t="s">
        <v>5100</v>
      </c>
    </row>
    <row r="29" spans="1:4" s="779" customFormat="1" ht="28.5" customHeight="1">
      <c r="A29" s="126" t="s">
        <v>5101</v>
      </c>
      <c r="B29" s="126" t="s">
        <v>5102</v>
      </c>
      <c r="C29" s="126" t="s">
        <v>5103</v>
      </c>
      <c r="D29" s="126" t="s">
        <v>5104</v>
      </c>
    </row>
    <row r="30" spans="1:4" s="779" customFormat="1" ht="28.5" customHeight="1">
      <c r="A30" s="126" t="s">
        <v>5101</v>
      </c>
      <c r="B30" s="126" t="s">
        <v>5102</v>
      </c>
      <c r="C30" s="126" t="s">
        <v>5105</v>
      </c>
      <c r="D30" s="126" t="s">
        <v>5106</v>
      </c>
    </row>
    <row r="31" spans="1:4" s="779" customFormat="1" ht="28.5" customHeight="1">
      <c r="A31" s="126" t="s">
        <v>5101</v>
      </c>
      <c r="B31" s="126" t="s">
        <v>5102</v>
      </c>
      <c r="C31" s="126" t="s">
        <v>5107</v>
      </c>
      <c r="D31" s="126" t="s">
        <v>5108</v>
      </c>
    </row>
    <row r="32" spans="1:4" s="779" customFormat="1" ht="28.5" customHeight="1">
      <c r="A32" s="126" t="s">
        <v>5109</v>
      </c>
      <c r="B32" s="126" t="s">
        <v>5110</v>
      </c>
      <c r="C32" s="126" t="s">
        <v>5111</v>
      </c>
      <c r="D32" s="126" t="s">
        <v>5112</v>
      </c>
    </row>
    <row r="33" spans="1:4" s="779" customFormat="1" ht="28.5" customHeight="1">
      <c r="A33" s="126" t="s">
        <v>5109</v>
      </c>
      <c r="B33" s="126" t="s">
        <v>5110</v>
      </c>
      <c r="C33" s="126" t="s">
        <v>5113</v>
      </c>
      <c r="D33" s="126" t="s">
        <v>5114</v>
      </c>
    </row>
    <row r="34" spans="1:4" s="779" customFormat="1" ht="28.5" customHeight="1">
      <c r="A34" s="126" t="s">
        <v>5109</v>
      </c>
      <c r="B34" s="126" t="s">
        <v>5110</v>
      </c>
      <c r="C34" s="126" t="s">
        <v>5115</v>
      </c>
      <c r="D34" s="126" t="s">
        <v>5116</v>
      </c>
    </row>
    <row r="35" spans="1:4" s="779" customFormat="1" ht="28.5" customHeight="1">
      <c r="A35" s="126" t="s">
        <v>5109</v>
      </c>
      <c r="B35" s="126" t="s">
        <v>5110</v>
      </c>
      <c r="C35" s="126" t="s">
        <v>5117</v>
      </c>
      <c r="D35" s="126" t="s">
        <v>5118</v>
      </c>
    </row>
    <row r="36" spans="1:4" s="779" customFormat="1" ht="28.5" customHeight="1">
      <c r="A36" s="126" t="s">
        <v>5109</v>
      </c>
      <c r="B36" s="126" t="s">
        <v>5110</v>
      </c>
      <c r="C36" s="126" t="s">
        <v>5119</v>
      </c>
      <c r="D36" s="126" t="s">
        <v>5120</v>
      </c>
    </row>
    <row r="37" spans="1:4" s="779" customFormat="1" ht="28.5" customHeight="1">
      <c r="A37" s="126" t="s">
        <v>5109</v>
      </c>
      <c r="B37" s="126" t="s">
        <v>5110</v>
      </c>
      <c r="C37" s="126" t="s">
        <v>5121</v>
      </c>
      <c r="D37" s="126" t="s">
        <v>5122</v>
      </c>
    </row>
    <row r="38" spans="1:4" s="779" customFormat="1" ht="28.5" customHeight="1">
      <c r="A38" s="126" t="s">
        <v>5123</v>
      </c>
      <c r="B38" s="126" t="s">
        <v>5124</v>
      </c>
      <c r="C38" s="126" t="s">
        <v>5111</v>
      </c>
      <c r="D38" s="126" t="s">
        <v>5112</v>
      </c>
    </row>
    <row r="39" spans="1:4" s="779" customFormat="1" ht="28.5" customHeight="1">
      <c r="A39" s="126" t="s">
        <v>5123</v>
      </c>
      <c r="B39" s="126" t="s">
        <v>5124</v>
      </c>
      <c r="C39" s="126" t="s">
        <v>5113</v>
      </c>
      <c r="D39" s="126" t="s">
        <v>5114</v>
      </c>
    </row>
    <row r="40" spans="1:4" s="779" customFormat="1" ht="28.5" customHeight="1">
      <c r="A40" s="126" t="s">
        <v>5123</v>
      </c>
      <c r="B40" s="126" t="s">
        <v>5124</v>
      </c>
      <c r="C40" s="126" t="s">
        <v>5115</v>
      </c>
      <c r="D40" s="126" t="s">
        <v>5116</v>
      </c>
    </row>
    <row r="41" spans="1:4" s="779" customFormat="1" ht="28.5" customHeight="1">
      <c r="A41" s="126" t="s">
        <v>5123</v>
      </c>
      <c r="B41" s="126" t="s">
        <v>5124</v>
      </c>
      <c r="C41" s="126" t="s">
        <v>5117</v>
      </c>
      <c r="D41" s="126" t="s">
        <v>5118</v>
      </c>
    </row>
    <row r="42" spans="1:4" s="779" customFormat="1" ht="28.5" customHeight="1">
      <c r="A42" s="126" t="s">
        <v>5123</v>
      </c>
      <c r="B42" s="126" t="s">
        <v>5124</v>
      </c>
      <c r="C42" s="126" t="s">
        <v>5119</v>
      </c>
      <c r="D42" s="126" t="s">
        <v>5120</v>
      </c>
    </row>
    <row r="43" spans="1:4" s="779" customFormat="1" ht="28.5" customHeight="1">
      <c r="A43" s="126" t="s">
        <v>5123</v>
      </c>
      <c r="B43" s="126" t="s">
        <v>5124</v>
      </c>
      <c r="C43" s="126" t="s">
        <v>5121</v>
      </c>
      <c r="D43" s="126" t="s">
        <v>5122</v>
      </c>
    </row>
    <row r="44" spans="1:4" s="779" customFormat="1" ht="28.5" customHeight="1">
      <c r="A44" s="126" t="s">
        <v>5125</v>
      </c>
      <c r="B44" s="126" t="s">
        <v>5126</v>
      </c>
      <c r="C44" s="126" t="s">
        <v>5111</v>
      </c>
      <c r="D44" s="126" t="s">
        <v>5112</v>
      </c>
    </row>
    <row r="45" spans="1:4" s="779" customFormat="1" ht="28.5" customHeight="1">
      <c r="A45" s="126" t="s">
        <v>5125</v>
      </c>
      <c r="B45" s="126" t="s">
        <v>5126</v>
      </c>
      <c r="C45" s="126" t="s">
        <v>5113</v>
      </c>
      <c r="D45" s="126" t="s">
        <v>5114</v>
      </c>
    </row>
    <row r="46" spans="1:4" s="779" customFormat="1" ht="28.5" customHeight="1">
      <c r="A46" s="126" t="s">
        <v>5125</v>
      </c>
      <c r="B46" s="126" t="s">
        <v>5126</v>
      </c>
      <c r="C46" s="126" t="s">
        <v>5115</v>
      </c>
      <c r="D46" s="126" t="s">
        <v>5116</v>
      </c>
    </row>
    <row r="47" spans="1:4" s="779" customFormat="1" ht="28.5" customHeight="1">
      <c r="A47" s="126" t="s">
        <v>5125</v>
      </c>
      <c r="B47" s="126" t="s">
        <v>5126</v>
      </c>
      <c r="C47" s="126" t="s">
        <v>5117</v>
      </c>
      <c r="D47" s="126" t="s">
        <v>5118</v>
      </c>
    </row>
    <row r="48" spans="1:4" s="779" customFormat="1" ht="28.5" customHeight="1">
      <c r="A48" s="126" t="s">
        <v>5125</v>
      </c>
      <c r="B48" s="126" t="s">
        <v>5126</v>
      </c>
      <c r="C48" s="126" t="s">
        <v>5119</v>
      </c>
      <c r="D48" s="126" t="s">
        <v>5120</v>
      </c>
    </row>
    <row r="49" spans="1:4" s="779" customFormat="1" ht="28.5" customHeight="1">
      <c r="A49" s="126" t="s">
        <v>5125</v>
      </c>
      <c r="B49" s="126" t="s">
        <v>5126</v>
      </c>
      <c r="C49" s="126" t="s">
        <v>5121</v>
      </c>
      <c r="D49" s="126" t="s">
        <v>5122</v>
      </c>
    </row>
    <row r="50" spans="1:4" s="779" customFormat="1" ht="28.5" customHeight="1">
      <c r="A50" s="126" t="s">
        <v>5121</v>
      </c>
      <c r="B50" s="126" t="s">
        <v>5122</v>
      </c>
      <c r="C50" s="126" t="s">
        <v>5107</v>
      </c>
      <c r="D50" s="126" t="s">
        <v>5108</v>
      </c>
    </row>
    <row r="51" spans="1:4" s="779" customFormat="1" ht="28.5" customHeight="1">
      <c r="A51" s="126" t="s">
        <v>5121</v>
      </c>
      <c r="B51" s="126" t="s">
        <v>5122</v>
      </c>
      <c r="C51" s="126" t="s">
        <v>5105</v>
      </c>
      <c r="D51" s="126" t="s">
        <v>5106</v>
      </c>
    </row>
    <row r="52" spans="1:4" s="779" customFormat="1" ht="28.5" customHeight="1">
      <c r="A52" s="126" t="s">
        <v>5113</v>
      </c>
      <c r="B52" s="126" t="s">
        <v>5114</v>
      </c>
      <c r="C52" s="126" t="s">
        <v>5107</v>
      </c>
      <c r="D52" s="126" t="s">
        <v>5108</v>
      </c>
    </row>
    <row r="53" spans="1:4" s="779" customFormat="1" ht="28.5" customHeight="1">
      <c r="A53" s="126" t="s">
        <v>5113</v>
      </c>
      <c r="B53" s="126" t="s">
        <v>5114</v>
      </c>
      <c r="C53" s="126" t="s">
        <v>5105</v>
      </c>
      <c r="D53" s="126" t="s">
        <v>5106</v>
      </c>
    </row>
    <row r="54" spans="1:4" s="779" customFormat="1" ht="28.5" customHeight="1">
      <c r="A54" s="126" t="s">
        <v>5115</v>
      </c>
      <c r="B54" s="126" t="s">
        <v>5116</v>
      </c>
      <c r="C54" s="126" t="s">
        <v>5107</v>
      </c>
      <c r="D54" s="126" t="s">
        <v>5108</v>
      </c>
    </row>
    <row r="55" spans="1:4" s="779" customFormat="1" ht="28.5" customHeight="1">
      <c r="A55" s="126" t="s">
        <v>5115</v>
      </c>
      <c r="B55" s="126" t="s">
        <v>5116</v>
      </c>
      <c r="C55" s="126" t="s">
        <v>5105</v>
      </c>
      <c r="D55" s="126" t="s">
        <v>5106</v>
      </c>
    </row>
    <row r="56" spans="1:4" s="779" customFormat="1" ht="28.5" customHeight="1">
      <c r="A56" s="126" t="s">
        <v>5117</v>
      </c>
      <c r="B56" s="126" t="s">
        <v>5118</v>
      </c>
      <c r="C56" s="126" t="s">
        <v>5107</v>
      </c>
      <c r="D56" s="126" t="s">
        <v>5108</v>
      </c>
    </row>
    <row r="57" spans="1:4" s="779" customFormat="1" ht="28.5" customHeight="1">
      <c r="A57" s="126" t="s">
        <v>5111</v>
      </c>
      <c r="B57" s="126" t="s">
        <v>5112</v>
      </c>
      <c r="C57" s="126" t="s">
        <v>5103</v>
      </c>
      <c r="D57" s="126" t="s">
        <v>5104</v>
      </c>
    </row>
    <row r="58" spans="1:4" s="779" customFormat="1" ht="28.5" customHeight="1">
      <c r="A58" s="126" t="s">
        <v>5111</v>
      </c>
      <c r="B58" s="126" t="s">
        <v>5112</v>
      </c>
      <c r="C58" s="126" t="s">
        <v>5107</v>
      </c>
      <c r="D58" s="126" t="s">
        <v>5108</v>
      </c>
    </row>
    <row r="59" spans="1:4" s="779" customFormat="1" ht="28.5" customHeight="1">
      <c r="A59" s="126" t="s">
        <v>5119</v>
      </c>
      <c r="B59" s="126" t="s">
        <v>5120</v>
      </c>
      <c r="C59" s="126" t="s">
        <v>5103</v>
      </c>
      <c r="D59" s="126" t="s">
        <v>5104</v>
      </c>
    </row>
    <row r="60" spans="1:4" s="779" customFormat="1" ht="28.5" customHeight="1">
      <c r="A60" s="126" t="s">
        <v>5119</v>
      </c>
      <c r="B60" s="126" t="s">
        <v>5120</v>
      </c>
      <c r="C60" s="126" t="s">
        <v>5107</v>
      </c>
      <c r="D60" s="126" t="s">
        <v>5108</v>
      </c>
    </row>
    <row r="61" spans="1:4" s="779" customFormat="1" ht="28.5" customHeight="1">
      <c r="A61" s="126" t="s">
        <v>5111</v>
      </c>
      <c r="B61" s="126" t="s">
        <v>5112</v>
      </c>
      <c r="C61" s="126" t="s">
        <v>5127</v>
      </c>
      <c r="D61" s="126" t="s">
        <v>5128</v>
      </c>
    </row>
    <row r="62" spans="1:4" s="779" customFormat="1" ht="28.5" customHeight="1">
      <c r="A62" s="126" t="s">
        <v>5111</v>
      </c>
      <c r="B62" s="126" t="s">
        <v>5112</v>
      </c>
      <c r="C62" s="126" t="s">
        <v>5129</v>
      </c>
      <c r="D62" s="126" t="s">
        <v>5130</v>
      </c>
    </row>
    <row r="63" spans="1:4" s="779" customFormat="1" ht="28.5" customHeight="1">
      <c r="A63" s="126" t="s">
        <v>5129</v>
      </c>
      <c r="B63" s="126" t="s">
        <v>5130</v>
      </c>
      <c r="C63" s="126" t="s">
        <v>5131</v>
      </c>
      <c r="D63" s="126" t="s">
        <v>5132</v>
      </c>
    </row>
    <row r="64" spans="1:4" s="779" customFormat="1" ht="28.5" customHeight="1">
      <c r="A64" s="126" t="s">
        <v>5129</v>
      </c>
      <c r="B64" s="126" t="s">
        <v>5130</v>
      </c>
      <c r="C64" s="126" t="s">
        <v>5133</v>
      </c>
      <c r="D64" s="126" t="s">
        <v>5134</v>
      </c>
    </row>
    <row r="65" spans="1:5" s="779" customFormat="1" ht="28.5" customHeight="1">
      <c r="A65" s="126" t="s">
        <v>5135</v>
      </c>
      <c r="B65" s="126" t="s">
        <v>5136</v>
      </c>
      <c r="C65" s="126" t="s">
        <v>5137</v>
      </c>
      <c r="D65" s="126" t="s">
        <v>5138</v>
      </c>
      <c r="E65" s="780"/>
    </row>
    <row r="66" spans="1:5" s="779" customFormat="1" ht="28.5" customHeight="1">
      <c r="A66" s="126" t="s">
        <v>5135</v>
      </c>
      <c r="B66" s="126" t="s">
        <v>5136</v>
      </c>
      <c r="C66" s="126" t="s">
        <v>5127</v>
      </c>
      <c r="D66" s="126" t="s">
        <v>5128</v>
      </c>
    </row>
    <row r="67" spans="1:5" s="779" customFormat="1" ht="28.5" customHeight="1">
      <c r="A67" s="781" t="s">
        <v>5135</v>
      </c>
      <c r="B67" s="126" t="s">
        <v>5136</v>
      </c>
      <c r="C67" s="781" t="s">
        <v>5139</v>
      </c>
      <c r="D67" s="781" t="s">
        <v>5140</v>
      </c>
    </row>
    <row r="68" spans="1:5" s="779" customFormat="1" ht="28.5" customHeight="1">
      <c r="A68" s="126" t="s">
        <v>5141</v>
      </c>
      <c r="B68" s="126" t="s">
        <v>5142</v>
      </c>
      <c r="C68" s="126" t="s">
        <v>5143</v>
      </c>
      <c r="D68" s="126" t="s">
        <v>5144</v>
      </c>
    </row>
    <row r="69" spans="1:5" s="779" customFormat="1" ht="28.5" customHeight="1">
      <c r="A69" s="126" t="s">
        <v>5141</v>
      </c>
      <c r="B69" s="126" t="s">
        <v>5142</v>
      </c>
      <c r="C69" s="126" t="s">
        <v>5145</v>
      </c>
      <c r="D69" s="126" t="s">
        <v>5146</v>
      </c>
    </row>
    <row r="70" spans="1:5" s="779" customFormat="1" ht="28.5" customHeight="1">
      <c r="A70" s="126" t="s">
        <v>5141</v>
      </c>
      <c r="B70" s="126" t="s">
        <v>5142</v>
      </c>
      <c r="C70" s="126" t="s">
        <v>1404</v>
      </c>
      <c r="D70" s="126" t="s">
        <v>1405</v>
      </c>
    </row>
    <row r="71" spans="1:5" s="779" customFormat="1" ht="28.5" customHeight="1">
      <c r="A71" s="126" t="s">
        <v>5147</v>
      </c>
      <c r="B71" s="126" t="s">
        <v>5148</v>
      </c>
      <c r="C71" s="126" t="s">
        <v>5143</v>
      </c>
      <c r="D71" s="126" t="s">
        <v>5144</v>
      </c>
    </row>
    <row r="72" spans="1:5" s="779" customFormat="1" ht="28.5" customHeight="1">
      <c r="A72" s="126" t="s">
        <v>5147</v>
      </c>
      <c r="B72" s="126" t="s">
        <v>5148</v>
      </c>
      <c r="C72" s="126" t="s">
        <v>1404</v>
      </c>
      <c r="D72" s="126" t="s">
        <v>1405</v>
      </c>
    </row>
    <row r="73" spans="1:5" s="779" customFormat="1" ht="28.5" customHeight="1">
      <c r="A73" s="126" t="s">
        <v>5147</v>
      </c>
      <c r="B73" s="126" t="s">
        <v>5148</v>
      </c>
      <c r="C73" s="126" t="s">
        <v>5145</v>
      </c>
      <c r="D73" s="126" t="s">
        <v>5146</v>
      </c>
    </row>
    <row r="74" spans="1:5" s="779" customFormat="1" ht="28.5" customHeight="1">
      <c r="A74" s="126" t="s">
        <v>5149</v>
      </c>
      <c r="B74" s="126" t="s">
        <v>5150</v>
      </c>
      <c r="C74" s="126" t="s">
        <v>5123</v>
      </c>
      <c r="D74" s="126" t="s">
        <v>5124</v>
      </c>
    </row>
    <row r="75" spans="1:5" s="779" customFormat="1" ht="28.5" customHeight="1">
      <c r="A75" s="126" t="s">
        <v>5149</v>
      </c>
      <c r="B75" s="126" t="s">
        <v>5150</v>
      </c>
      <c r="C75" s="126" t="s">
        <v>5103</v>
      </c>
      <c r="D75" s="126" t="s">
        <v>5104</v>
      </c>
    </row>
    <row r="76" spans="1:5" s="779" customFormat="1" ht="28.5" customHeight="1">
      <c r="A76" s="126" t="s">
        <v>5149</v>
      </c>
      <c r="B76" s="126" t="s">
        <v>5150</v>
      </c>
      <c r="C76" s="126" t="s">
        <v>5105</v>
      </c>
      <c r="D76" s="126" t="s">
        <v>5106</v>
      </c>
    </row>
    <row r="77" spans="1:5" s="779" customFormat="1" ht="28.5" customHeight="1">
      <c r="A77" s="126" t="s">
        <v>5149</v>
      </c>
      <c r="B77" s="126" t="s">
        <v>5150</v>
      </c>
      <c r="C77" s="126" t="s">
        <v>5107</v>
      </c>
      <c r="D77" s="126" t="s">
        <v>5108</v>
      </c>
    </row>
    <row r="78" spans="1:5" s="779" customFormat="1" ht="28.5" customHeight="1">
      <c r="A78" s="126" t="s">
        <v>5149</v>
      </c>
      <c r="B78" s="126" t="s">
        <v>5150</v>
      </c>
      <c r="C78" s="126" t="s">
        <v>5111</v>
      </c>
      <c r="D78" s="126" t="s">
        <v>5112</v>
      </c>
    </row>
    <row r="79" spans="1:5" s="779" customFormat="1" ht="28.5" customHeight="1">
      <c r="A79" s="126" t="s">
        <v>5149</v>
      </c>
      <c r="B79" s="126" t="s">
        <v>5150</v>
      </c>
      <c r="C79" s="126" t="s">
        <v>5113</v>
      </c>
      <c r="D79" s="126" t="s">
        <v>5114</v>
      </c>
    </row>
    <row r="80" spans="1:5" s="779" customFormat="1" ht="28.5" customHeight="1">
      <c r="A80" s="126" t="s">
        <v>5149</v>
      </c>
      <c r="B80" s="126" t="s">
        <v>5150</v>
      </c>
      <c r="C80" s="126" t="s">
        <v>5115</v>
      </c>
      <c r="D80" s="126" t="s">
        <v>5116</v>
      </c>
    </row>
    <row r="81" spans="1:4" s="779" customFormat="1" ht="28.5" customHeight="1">
      <c r="A81" s="126" t="s">
        <v>5149</v>
      </c>
      <c r="B81" s="126" t="s">
        <v>5150</v>
      </c>
      <c r="C81" s="126" t="s">
        <v>5119</v>
      </c>
      <c r="D81" s="126" t="s">
        <v>5120</v>
      </c>
    </row>
    <row r="82" spans="1:4" s="779" customFormat="1" ht="28.5" customHeight="1">
      <c r="A82" s="126" t="s">
        <v>5151</v>
      </c>
      <c r="B82" s="126" t="s">
        <v>5152</v>
      </c>
      <c r="C82" s="126" t="s">
        <v>5153</v>
      </c>
      <c r="D82" s="126" t="s">
        <v>5154</v>
      </c>
    </row>
    <row r="83" spans="1:4" s="779" customFormat="1" ht="28.5" customHeight="1">
      <c r="A83" s="126" t="s">
        <v>5151</v>
      </c>
      <c r="B83" s="126" t="s">
        <v>5152</v>
      </c>
      <c r="C83" s="126" t="s">
        <v>5155</v>
      </c>
      <c r="D83" s="126" t="s">
        <v>5156</v>
      </c>
    </row>
    <row r="84" spans="1:4" s="779" customFormat="1" ht="28.5" customHeight="1">
      <c r="A84" s="126" t="s">
        <v>5151</v>
      </c>
      <c r="B84" s="126" t="s">
        <v>5152</v>
      </c>
      <c r="C84" s="126" t="s">
        <v>5157</v>
      </c>
      <c r="D84" s="126" t="s">
        <v>5158</v>
      </c>
    </row>
    <row r="85" spans="1:4" s="779" customFormat="1" ht="28.5" customHeight="1">
      <c r="A85" s="126" t="s">
        <v>5159</v>
      </c>
      <c r="B85" s="126" t="s">
        <v>5160</v>
      </c>
      <c r="C85" s="126" t="s">
        <v>5161</v>
      </c>
      <c r="D85" s="126" t="s">
        <v>5162</v>
      </c>
    </row>
    <row r="86" spans="1:4" s="779" customFormat="1" ht="28.5" customHeight="1">
      <c r="A86" s="126" t="s">
        <v>5163</v>
      </c>
      <c r="B86" s="126" t="s">
        <v>5164</v>
      </c>
      <c r="C86" s="126" t="s">
        <v>5165</v>
      </c>
      <c r="D86" s="126" t="s">
        <v>5166</v>
      </c>
    </row>
    <row r="87" spans="1:4" s="779" customFormat="1" ht="28.5" customHeight="1">
      <c r="A87" s="126" t="s">
        <v>5167</v>
      </c>
      <c r="B87" s="126" t="s">
        <v>644</v>
      </c>
      <c r="C87" s="126" t="s">
        <v>5168</v>
      </c>
      <c r="D87" s="126" t="s">
        <v>5169</v>
      </c>
    </row>
    <row r="88" spans="1:4" s="779" customFormat="1" ht="28.5" customHeight="1">
      <c r="A88" s="126" t="s">
        <v>5167</v>
      </c>
      <c r="B88" s="126" t="s">
        <v>644</v>
      </c>
      <c r="C88" s="126" t="s">
        <v>5170</v>
      </c>
      <c r="D88" s="126" t="s">
        <v>5171</v>
      </c>
    </row>
    <row r="89" spans="1:4" s="779" customFormat="1" ht="28.5" customHeight="1">
      <c r="A89" s="126" t="s">
        <v>5167</v>
      </c>
      <c r="B89" s="126" t="s">
        <v>644</v>
      </c>
      <c r="C89" s="126" t="s">
        <v>5157</v>
      </c>
      <c r="D89" s="126" t="s">
        <v>5158</v>
      </c>
    </row>
    <row r="90" spans="1:4" s="779" customFormat="1" ht="28.5" customHeight="1">
      <c r="A90" s="126" t="s">
        <v>5167</v>
      </c>
      <c r="B90" s="126" t="s">
        <v>644</v>
      </c>
      <c r="C90" s="782" t="s">
        <v>5172</v>
      </c>
      <c r="D90" s="782" t="s">
        <v>5173</v>
      </c>
    </row>
    <row r="91" spans="1:4" s="779" customFormat="1" ht="28.5" customHeight="1">
      <c r="A91" s="126" t="s">
        <v>5167</v>
      </c>
      <c r="B91" s="126" t="s">
        <v>644</v>
      </c>
      <c r="C91" s="782" t="s">
        <v>5174</v>
      </c>
      <c r="D91" s="782" t="s">
        <v>5175</v>
      </c>
    </row>
    <row r="92" spans="1:4" s="779" customFormat="1" ht="28.5" customHeight="1">
      <c r="A92" s="126" t="s">
        <v>5167</v>
      </c>
      <c r="B92" s="126" t="s">
        <v>644</v>
      </c>
      <c r="C92" s="782" t="s">
        <v>5176</v>
      </c>
      <c r="D92" s="782" t="s">
        <v>5177</v>
      </c>
    </row>
    <row r="93" spans="1:4" s="779" customFormat="1" ht="28.5" customHeight="1">
      <c r="A93" s="126" t="s">
        <v>5178</v>
      </c>
      <c r="B93" s="126" t="s">
        <v>5179</v>
      </c>
      <c r="C93" s="126" t="s">
        <v>5180</v>
      </c>
      <c r="D93" s="126" t="s">
        <v>5181</v>
      </c>
    </row>
    <row r="94" spans="1:4" s="779" customFormat="1" ht="28.5" customHeight="1">
      <c r="A94" s="126" t="s">
        <v>5182</v>
      </c>
      <c r="B94" s="126" t="s">
        <v>5183</v>
      </c>
      <c r="C94" s="126" t="s">
        <v>5184</v>
      </c>
      <c r="D94" s="126" t="s">
        <v>5185</v>
      </c>
    </row>
    <row r="95" spans="1:4" s="779" customFormat="1" ht="28.5" customHeight="1">
      <c r="A95" s="126" t="s">
        <v>5182</v>
      </c>
      <c r="B95" s="126" t="s">
        <v>5183</v>
      </c>
      <c r="C95" s="126" t="s">
        <v>5180</v>
      </c>
      <c r="D95" s="126" t="s">
        <v>5181</v>
      </c>
    </row>
    <row r="96" spans="1:4" s="779" customFormat="1" ht="28.5" customHeight="1">
      <c r="A96" s="126" t="s">
        <v>5184</v>
      </c>
      <c r="B96" s="126" t="s">
        <v>5185</v>
      </c>
      <c r="C96" s="126" t="s">
        <v>5180</v>
      </c>
      <c r="D96" s="126" t="s">
        <v>5181</v>
      </c>
    </row>
    <row r="97" spans="1:4" s="779" customFormat="1" ht="28.5" customHeight="1">
      <c r="A97" s="126" t="s">
        <v>5127</v>
      </c>
      <c r="B97" s="126" t="s">
        <v>5128</v>
      </c>
      <c r="C97" s="126" t="s">
        <v>5123</v>
      </c>
      <c r="D97" s="126" t="s">
        <v>5124</v>
      </c>
    </row>
    <row r="98" spans="1:4" s="779" customFormat="1" ht="28.5" customHeight="1">
      <c r="A98" s="126" t="s">
        <v>5123</v>
      </c>
      <c r="B98" s="126" t="s">
        <v>5124</v>
      </c>
      <c r="C98" s="126" t="s">
        <v>5182</v>
      </c>
      <c r="D98" s="126" t="s">
        <v>5183</v>
      </c>
    </row>
    <row r="99" spans="1:4" s="779" customFormat="1" ht="28.5" customHeight="1">
      <c r="A99" s="126" t="s">
        <v>5186</v>
      </c>
      <c r="B99" s="126" t="s">
        <v>5187</v>
      </c>
      <c r="C99" s="126" t="s">
        <v>5188</v>
      </c>
      <c r="D99" s="126" t="s">
        <v>5189</v>
      </c>
    </row>
    <row r="100" spans="1:4" s="779" customFormat="1" ht="28.5" customHeight="1">
      <c r="A100" s="126" t="s">
        <v>5190</v>
      </c>
      <c r="B100" s="126" t="s">
        <v>5191</v>
      </c>
      <c r="C100" s="126" t="s">
        <v>5157</v>
      </c>
      <c r="D100" s="126" t="s">
        <v>5158</v>
      </c>
    </row>
    <row r="101" spans="1:4" s="779" customFormat="1" ht="28.5" customHeight="1">
      <c r="A101" s="126" t="s">
        <v>5192</v>
      </c>
      <c r="B101" s="126" t="s">
        <v>5193</v>
      </c>
      <c r="C101" s="126" t="s">
        <v>5194</v>
      </c>
      <c r="D101" s="126" t="s">
        <v>5195</v>
      </c>
    </row>
    <row r="102" spans="1:4" s="779" customFormat="1" ht="28.5" customHeight="1">
      <c r="A102" s="126" t="s">
        <v>5192</v>
      </c>
      <c r="B102" s="126" t="s">
        <v>5193</v>
      </c>
      <c r="C102" s="126" t="s">
        <v>5196</v>
      </c>
      <c r="D102" s="126" t="s">
        <v>5197</v>
      </c>
    </row>
    <row r="103" spans="1:4" s="779" customFormat="1" ht="28.5" customHeight="1">
      <c r="A103" s="126" t="s">
        <v>5192</v>
      </c>
      <c r="B103" s="126" t="s">
        <v>5193</v>
      </c>
      <c r="C103" s="126" t="s">
        <v>5198</v>
      </c>
      <c r="D103" s="126" t="s">
        <v>5199</v>
      </c>
    </row>
    <row r="104" spans="1:4" s="779" customFormat="1" ht="28.5" customHeight="1">
      <c r="A104" s="126" t="s">
        <v>5198</v>
      </c>
      <c r="B104" s="126" t="s">
        <v>5199</v>
      </c>
      <c r="C104" s="126" t="s">
        <v>5196</v>
      </c>
      <c r="D104" s="126" t="s">
        <v>5197</v>
      </c>
    </row>
    <row r="105" spans="1:4" s="779" customFormat="1" ht="28.5" customHeight="1">
      <c r="A105" s="126" t="s">
        <v>5200</v>
      </c>
      <c r="B105" s="126" t="s">
        <v>5201</v>
      </c>
      <c r="C105" s="126" t="s">
        <v>5202</v>
      </c>
      <c r="D105" s="126" t="s">
        <v>5203</v>
      </c>
    </row>
    <row r="106" spans="1:4" s="779" customFormat="1" ht="28.5" customHeight="1">
      <c r="A106" s="126" t="s">
        <v>5204</v>
      </c>
      <c r="B106" s="126" t="s">
        <v>5205</v>
      </c>
      <c r="C106" s="126" t="s">
        <v>5206</v>
      </c>
      <c r="D106" s="126" t="s">
        <v>5207</v>
      </c>
    </row>
    <row r="107" spans="1:4" s="779" customFormat="1" ht="28.5" customHeight="1">
      <c r="A107" s="126" t="s">
        <v>5208</v>
      </c>
      <c r="B107" s="126" t="s">
        <v>5209</v>
      </c>
      <c r="C107" s="126" t="s">
        <v>5210</v>
      </c>
      <c r="D107" s="126" t="s">
        <v>5211</v>
      </c>
    </row>
    <row r="108" spans="1:4" s="779" customFormat="1" ht="28.5" customHeight="1">
      <c r="A108" s="126" t="s">
        <v>5210</v>
      </c>
      <c r="B108" s="126" t="s">
        <v>5211</v>
      </c>
      <c r="C108" s="126" t="s">
        <v>5212</v>
      </c>
      <c r="D108" s="126" t="s">
        <v>5213</v>
      </c>
    </row>
    <row r="109" spans="1:4" s="779" customFormat="1" ht="28.5" customHeight="1">
      <c r="A109" s="126" t="s">
        <v>5214</v>
      </c>
      <c r="B109" s="126" t="s">
        <v>5215</v>
      </c>
      <c r="C109" s="126" t="s">
        <v>5216</v>
      </c>
      <c r="D109" s="126" t="s">
        <v>5217</v>
      </c>
    </row>
    <row r="110" spans="1:4" s="779" customFormat="1" ht="28.5" customHeight="1">
      <c r="A110" s="126" t="s">
        <v>5218</v>
      </c>
      <c r="B110" s="126" t="s">
        <v>5219</v>
      </c>
      <c r="C110" s="126" t="s">
        <v>5220</v>
      </c>
      <c r="D110" s="126" t="s">
        <v>5221</v>
      </c>
    </row>
    <row r="111" spans="1:4" s="779" customFormat="1" ht="28.5" customHeight="1">
      <c r="A111" s="126" t="s">
        <v>5218</v>
      </c>
      <c r="B111" s="126" t="s">
        <v>5222</v>
      </c>
      <c r="C111" s="126" t="s">
        <v>5223</v>
      </c>
      <c r="D111" s="126" t="s">
        <v>5224</v>
      </c>
    </row>
    <row r="112" spans="1:4" s="779" customFormat="1" ht="28.5" customHeight="1">
      <c r="A112" s="126" t="s">
        <v>5218</v>
      </c>
      <c r="B112" s="126" t="s">
        <v>5222</v>
      </c>
      <c r="C112" s="126" t="s">
        <v>5225</v>
      </c>
      <c r="D112" s="126" t="s">
        <v>5226</v>
      </c>
    </row>
    <row r="113" spans="1:4" s="779" customFormat="1" ht="28.5" customHeight="1">
      <c r="A113" s="126" t="s">
        <v>5218</v>
      </c>
      <c r="B113" s="126" t="s">
        <v>5222</v>
      </c>
      <c r="C113" s="126" t="s">
        <v>5227</v>
      </c>
      <c r="D113" s="126" t="s">
        <v>5228</v>
      </c>
    </row>
    <row r="114" spans="1:4" s="779" customFormat="1" ht="28.5" customHeight="1">
      <c r="A114" s="126" t="s">
        <v>5218</v>
      </c>
      <c r="B114" s="126" t="s">
        <v>5222</v>
      </c>
      <c r="C114" s="126" t="s">
        <v>5229</v>
      </c>
      <c r="D114" s="126" t="s">
        <v>5230</v>
      </c>
    </row>
    <row r="115" spans="1:4" s="779" customFormat="1" ht="28.5" customHeight="1">
      <c r="A115" s="126" t="s">
        <v>5218</v>
      </c>
      <c r="B115" s="126" t="s">
        <v>5222</v>
      </c>
      <c r="C115" s="126" t="s">
        <v>5231</v>
      </c>
      <c r="D115" s="126" t="s">
        <v>5232</v>
      </c>
    </row>
    <row r="116" spans="1:4" s="779" customFormat="1" ht="28.5" customHeight="1">
      <c r="A116" s="783" t="s">
        <v>5233</v>
      </c>
      <c r="B116" s="783" t="s">
        <v>5234</v>
      </c>
      <c r="C116" s="783" t="s">
        <v>5235</v>
      </c>
      <c r="D116" s="783" t="s">
        <v>5236</v>
      </c>
    </row>
    <row r="117" spans="1:4" s="779" customFormat="1" ht="28.5" customHeight="1">
      <c r="A117" s="783" t="s">
        <v>5237</v>
      </c>
      <c r="B117" s="783" t="s">
        <v>5238</v>
      </c>
      <c r="C117" s="783" t="s">
        <v>5235</v>
      </c>
      <c r="D117" s="783" t="s">
        <v>5236</v>
      </c>
    </row>
    <row r="118" spans="1:4" s="779" customFormat="1" ht="28.5" customHeight="1">
      <c r="A118" s="783" t="s">
        <v>5233</v>
      </c>
      <c r="B118" s="783" t="s">
        <v>5234</v>
      </c>
      <c r="C118" s="783" t="s">
        <v>5239</v>
      </c>
      <c r="D118" s="783" t="s">
        <v>5240</v>
      </c>
    </row>
    <row r="119" spans="1:4" s="779" customFormat="1" ht="28.5" customHeight="1">
      <c r="A119" s="783" t="s">
        <v>5237</v>
      </c>
      <c r="B119" s="783" t="s">
        <v>5238</v>
      </c>
      <c r="C119" s="783" t="s">
        <v>5239</v>
      </c>
      <c r="D119" s="783" t="s">
        <v>5240</v>
      </c>
    </row>
    <row r="120" spans="1:4" s="779" customFormat="1" ht="28.5" customHeight="1">
      <c r="A120" s="783" t="s">
        <v>5237</v>
      </c>
      <c r="B120" s="783" t="s">
        <v>5238</v>
      </c>
      <c r="C120" s="783" t="s">
        <v>5233</v>
      </c>
      <c r="D120" s="783" t="s">
        <v>5234</v>
      </c>
    </row>
    <row r="121" spans="1:4" s="779" customFormat="1" ht="28.5" customHeight="1">
      <c r="A121" s="783" t="s">
        <v>5241</v>
      </c>
      <c r="B121" s="783" t="s">
        <v>5242</v>
      </c>
      <c r="C121" s="783" t="s">
        <v>5243</v>
      </c>
      <c r="D121" s="783" t="s">
        <v>5244</v>
      </c>
    </row>
    <row r="122" spans="1:4" s="779" customFormat="1" ht="28.5" customHeight="1">
      <c r="A122" s="783" t="s">
        <v>5245</v>
      </c>
      <c r="B122" s="783" t="s">
        <v>5246</v>
      </c>
      <c r="C122" s="783" t="s">
        <v>5233</v>
      </c>
      <c r="D122" s="783" t="s">
        <v>5234</v>
      </c>
    </row>
    <row r="123" spans="1:4" s="779" customFormat="1" ht="28.5" customHeight="1">
      <c r="A123" s="783" t="s">
        <v>5245</v>
      </c>
      <c r="B123" s="783" t="s">
        <v>5246</v>
      </c>
      <c r="C123" s="783" t="s">
        <v>5237</v>
      </c>
      <c r="D123" s="783" t="s">
        <v>5238</v>
      </c>
    </row>
    <row r="124" spans="1:4" s="779" customFormat="1" ht="28.5" customHeight="1">
      <c r="A124" s="783" t="s">
        <v>5247</v>
      </c>
      <c r="B124" s="783" t="s">
        <v>5248</v>
      </c>
      <c r="C124" s="783" t="s">
        <v>5249</v>
      </c>
      <c r="D124" s="783" t="s">
        <v>5250</v>
      </c>
    </row>
    <row r="125" spans="1:4" s="779" customFormat="1" ht="28.5" customHeight="1">
      <c r="A125" s="783" t="s">
        <v>5251</v>
      </c>
      <c r="B125" s="783" t="s">
        <v>5252</v>
      </c>
      <c r="C125" s="783" t="s">
        <v>5249</v>
      </c>
      <c r="D125" s="783" t="s">
        <v>5250</v>
      </c>
    </row>
    <row r="126" spans="1:4" s="779" customFormat="1" ht="28.5" customHeight="1">
      <c r="A126" s="783" t="s">
        <v>5253</v>
      </c>
      <c r="B126" s="783" t="s">
        <v>5254</v>
      </c>
      <c r="C126" s="783" t="s">
        <v>5255</v>
      </c>
      <c r="D126" s="783" t="s">
        <v>5256</v>
      </c>
    </row>
    <row r="127" spans="1:4" s="779" customFormat="1" ht="28.5" customHeight="1">
      <c r="A127" s="783" t="s">
        <v>5257</v>
      </c>
      <c r="B127" s="783" t="s">
        <v>5258</v>
      </c>
      <c r="C127" s="783" t="s">
        <v>5249</v>
      </c>
      <c r="D127" s="783" t="s">
        <v>5250</v>
      </c>
    </row>
    <row r="128" spans="1:4" s="779" customFormat="1" ht="28.5" customHeight="1">
      <c r="A128" s="783" t="s">
        <v>5259</v>
      </c>
      <c r="B128" s="783" t="s">
        <v>5260</v>
      </c>
      <c r="C128" s="783" t="s">
        <v>5249</v>
      </c>
      <c r="D128" s="783" t="s">
        <v>5250</v>
      </c>
    </row>
    <row r="129" spans="1:4" s="779" customFormat="1" ht="28.5" customHeight="1">
      <c r="A129" s="783" t="s">
        <v>5261</v>
      </c>
      <c r="B129" s="783" t="s">
        <v>5262</v>
      </c>
      <c r="C129" s="783" t="s">
        <v>5263</v>
      </c>
      <c r="D129" s="783" t="s">
        <v>5264</v>
      </c>
    </row>
    <row r="130" spans="1:4" s="779" customFormat="1" ht="28.5" customHeight="1">
      <c r="A130" s="783" t="s">
        <v>5261</v>
      </c>
      <c r="B130" s="783" t="s">
        <v>5262</v>
      </c>
      <c r="C130" s="783" t="s">
        <v>5265</v>
      </c>
      <c r="D130" s="783" t="s">
        <v>5266</v>
      </c>
    </row>
    <row r="131" spans="1:4" s="779" customFormat="1" ht="28.5" customHeight="1">
      <c r="A131" s="783" t="s">
        <v>5267</v>
      </c>
      <c r="B131" s="783" t="s">
        <v>5268</v>
      </c>
      <c r="C131" s="783" t="s">
        <v>5237</v>
      </c>
      <c r="D131" s="783" t="s">
        <v>5238</v>
      </c>
    </row>
    <row r="132" spans="1:4" s="779" customFormat="1" ht="28.5" customHeight="1">
      <c r="A132" s="783" t="s">
        <v>5267</v>
      </c>
      <c r="B132" s="783" t="s">
        <v>5268</v>
      </c>
      <c r="C132" s="783" t="s">
        <v>5233</v>
      </c>
      <c r="D132" s="783" t="s">
        <v>5234</v>
      </c>
    </row>
    <row r="133" spans="1:4" s="779" customFormat="1" ht="28.5" customHeight="1">
      <c r="A133" s="783" t="s">
        <v>5267</v>
      </c>
      <c r="B133" s="783" t="s">
        <v>5268</v>
      </c>
      <c r="C133" s="783" t="s">
        <v>5269</v>
      </c>
      <c r="D133" s="783" t="s">
        <v>5270</v>
      </c>
    </row>
    <row r="134" spans="1:4" s="779" customFormat="1" ht="28.5" customHeight="1">
      <c r="A134" s="783" t="s">
        <v>5267</v>
      </c>
      <c r="B134" s="783" t="s">
        <v>5268</v>
      </c>
      <c r="C134" s="783" t="s">
        <v>5271</v>
      </c>
      <c r="D134" s="783" t="s">
        <v>5272</v>
      </c>
    </row>
    <row r="135" spans="1:4" s="779" customFormat="1" ht="28.5" customHeight="1">
      <c r="A135" s="783" t="s">
        <v>5273</v>
      </c>
      <c r="B135" s="783" t="s">
        <v>5226</v>
      </c>
      <c r="C135" s="783" t="s">
        <v>5233</v>
      </c>
      <c r="D135" s="783" t="s">
        <v>5234</v>
      </c>
    </row>
    <row r="136" spans="1:4" s="779" customFormat="1" ht="28.5" customHeight="1">
      <c r="A136" s="783" t="s">
        <v>5273</v>
      </c>
      <c r="B136" s="783" t="s">
        <v>5226</v>
      </c>
      <c r="C136" s="783" t="s">
        <v>5269</v>
      </c>
      <c r="D136" s="783" t="s">
        <v>5270</v>
      </c>
    </row>
    <row r="137" spans="1:4" s="779" customFormat="1" ht="28.5" customHeight="1">
      <c r="A137" s="126" t="s">
        <v>5274</v>
      </c>
      <c r="B137" s="126" t="s">
        <v>5270</v>
      </c>
      <c r="C137" s="126" t="s">
        <v>5275</v>
      </c>
      <c r="D137" s="126" t="s">
        <v>5276</v>
      </c>
    </row>
    <row r="138" spans="1:4" s="779" customFormat="1" ht="28.5" customHeight="1">
      <c r="A138" s="126" t="s">
        <v>5277</v>
      </c>
      <c r="B138" s="783" t="s">
        <v>5278</v>
      </c>
      <c r="C138" s="783" t="s">
        <v>5279</v>
      </c>
      <c r="D138" s="783" t="s">
        <v>3165</v>
      </c>
    </row>
    <row r="139" spans="1:4" s="779" customFormat="1" ht="28.5" customHeight="1">
      <c r="A139" s="783" t="s">
        <v>5280</v>
      </c>
      <c r="B139" s="783" t="s">
        <v>5278</v>
      </c>
      <c r="C139" s="783" t="s">
        <v>5281</v>
      </c>
      <c r="D139" s="783" t="s">
        <v>3169</v>
      </c>
    </row>
    <row r="140" spans="1:4" s="779" customFormat="1" ht="28.5" customHeight="1">
      <c r="A140" s="783" t="s">
        <v>5282</v>
      </c>
      <c r="B140" s="783" t="s">
        <v>3156</v>
      </c>
      <c r="C140" s="783" t="s">
        <v>5279</v>
      </c>
      <c r="D140" s="783" t="s">
        <v>3165</v>
      </c>
    </row>
    <row r="141" spans="1:4" s="779" customFormat="1" ht="28.5" customHeight="1">
      <c r="A141" s="783" t="s">
        <v>5282</v>
      </c>
      <c r="B141" s="783" t="s">
        <v>3156</v>
      </c>
      <c r="C141" s="783" t="s">
        <v>5283</v>
      </c>
      <c r="D141" s="783" t="s">
        <v>3167</v>
      </c>
    </row>
    <row r="142" spans="1:4" s="779" customFormat="1" ht="28.5" customHeight="1">
      <c r="A142" s="783" t="s">
        <v>5284</v>
      </c>
      <c r="B142" s="783" t="s">
        <v>5285</v>
      </c>
      <c r="C142" s="783" t="s">
        <v>5279</v>
      </c>
      <c r="D142" s="783" t="s">
        <v>3165</v>
      </c>
    </row>
    <row r="143" spans="1:4" s="779" customFormat="1" ht="28.5" customHeight="1">
      <c r="A143" s="783" t="s">
        <v>5284</v>
      </c>
      <c r="B143" s="783" t="s">
        <v>5285</v>
      </c>
      <c r="C143" s="783" t="s">
        <v>5281</v>
      </c>
      <c r="D143" s="783" t="s">
        <v>5286</v>
      </c>
    </row>
    <row r="144" spans="1:4" s="779" customFormat="1" ht="28.5" customHeight="1">
      <c r="A144" s="783" t="s">
        <v>5287</v>
      </c>
      <c r="B144" s="783" t="s">
        <v>5288</v>
      </c>
      <c r="C144" s="783" t="s">
        <v>5289</v>
      </c>
      <c r="D144" s="783" t="s">
        <v>5290</v>
      </c>
    </row>
    <row r="145" spans="1:9" s="779" customFormat="1" ht="28.5" customHeight="1">
      <c r="A145" s="783" t="s">
        <v>5287</v>
      </c>
      <c r="B145" s="783" t="s">
        <v>5288</v>
      </c>
      <c r="C145" s="783" t="s">
        <v>5291</v>
      </c>
      <c r="D145" s="783" t="s">
        <v>5292</v>
      </c>
    </row>
    <row r="146" spans="1:9" s="779" customFormat="1" ht="28.5" customHeight="1">
      <c r="A146" s="783" t="s">
        <v>5293</v>
      </c>
      <c r="B146" s="783" t="s">
        <v>5294</v>
      </c>
      <c r="C146" s="783" t="s">
        <v>5289</v>
      </c>
      <c r="D146" s="783" t="s">
        <v>5295</v>
      </c>
    </row>
    <row r="147" spans="1:9" s="779" customFormat="1" ht="28.5" customHeight="1">
      <c r="A147" s="783" t="s">
        <v>5293</v>
      </c>
      <c r="B147" s="783" t="s">
        <v>5294</v>
      </c>
      <c r="C147" s="126" t="s">
        <v>5296</v>
      </c>
      <c r="D147" s="783" t="s">
        <v>5297</v>
      </c>
    </row>
    <row r="148" spans="1:9" s="779" customFormat="1" ht="28.5" customHeight="1">
      <c r="A148" s="783" t="s">
        <v>5282</v>
      </c>
      <c r="B148" s="126" t="s">
        <v>5298</v>
      </c>
      <c r="C148" s="126" t="s">
        <v>5299</v>
      </c>
      <c r="D148" s="783" t="s">
        <v>5300</v>
      </c>
    </row>
    <row r="149" spans="1:9" s="779" customFormat="1" ht="6.75" customHeight="1">
      <c r="A149" s="784"/>
      <c r="B149" s="785"/>
      <c r="C149" s="785"/>
      <c r="D149" s="784"/>
    </row>
    <row r="150" spans="1:9">
      <c r="A150" s="1158" t="s">
        <v>5302</v>
      </c>
      <c r="B150" s="1158"/>
      <c r="C150" s="1158"/>
      <c r="D150" s="1158"/>
      <c r="E150" s="671"/>
      <c r="F150" s="671"/>
      <c r="G150" s="671"/>
      <c r="H150" s="671"/>
      <c r="I150" s="671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HH96"/>
  <sheetViews>
    <sheetView workbookViewId="0">
      <pane ySplit="8" topLeftCell="A9" activePane="bottomLeft" state="frozen"/>
      <selection pane="bottomLeft" activeCell="B17" sqref="B17"/>
    </sheetView>
  </sheetViews>
  <sheetFormatPr defaultColWidth="9" defaultRowHeight="15.75"/>
  <cols>
    <col min="1" max="1" width="12.125" style="841" customWidth="1"/>
    <col min="2" max="2" width="84.875" style="842" customWidth="1"/>
    <col min="3" max="4" width="12.625" style="841" customWidth="1"/>
    <col min="5" max="5" width="0.625" style="841" customWidth="1"/>
    <col min="6" max="6" width="4.875" style="841" customWidth="1"/>
    <col min="7" max="16384" width="9" style="841"/>
  </cols>
  <sheetData>
    <row r="1" spans="1:216" s="815" customFormat="1" ht="18">
      <c r="D1" s="816" t="s">
        <v>940</v>
      </c>
      <c r="E1" s="817"/>
      <c r="F1" s="820"/>
      <c r="G1" s="820"/>
    </row>
    <row r="2" spans="1:216" s="815" customFormat="1" ht="18">
      <c r="D2" s="818" t="s">
        <v>4501</v>
      </c>
      <c r="E2" s="817"/>
      <c r="F2" s="820"/>
      <c r="G2" s="820"/>
    </row>
    <row r="3" spans="1:216" s="819" customFormat="1" ht="15.95" customHeight="1">
      <c r="F3" s="821"/>
      <c r="G3" s="821"/>
    </row>
    <row r="4" spans="1:216" s="823" customFormat="1" ht="110.25" customHeight="1">
      <c r="A4" s="1178" t="s">
        <v>5444</v>
      </c>
      <c r="B4" s="1178"/>
      <c r="C4" s="1178"/>
      <c r="D4" s="1178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2"/>
      <c r="AF4" s="822"/>
      <c r="AG4" s="822"/>
      <c r="AH4" s="822"/>
      <c r="AI4" s="822"/>
      <c r="AJ4" s="822"/>
      <c r="AK4" s="822"/>
      <c r="AL4" s="822"/>
      <c r="AM4" s="822"/>
      <c r="AN4" s="822"/>
      <c r="AO4" s="822"/>
      <c r="AP4" s="822"/>
      <c r="AQ4" s="822"/>
      <c r="AR4" s="822"/>
      <c r="AS4" s="822"/>
      <c r="AT4" s="822"/>
      <c r="AU4" s="822"/>
      <c r="AV4" s="822"/>
      <c r="AW4" s="822"/>
      <c r="AX4" s="822"/>
      <c r="AY4" s="822"/>
      <c r="AZ4" s="822"/>
      <c r="BA4" s="822"/>
      <c r="BB4" s="822"/>
      <c r="BC4" s="822"/>
      <c r="BD4" s="822"/>
      <c r="BE4" s="822"/>
      <c r="BF4" s="822"/>
      <c r="BG4" s="822"/>
      <c r="BH4" s="822"/>
      <c r="BI4" s="822"/>
      <c r="BJ4" s="822"/>
      <c r="BK4" s="822"/>
      <c r="BL4" s="822"/>
      <c r="BM4" s="822"/>
      <c r="BN4" s="822"/>
      <c r="BO4" s="822"/>
      <c r="BP4" s="822"/>
      <c r="BQ4" s="822"/>
      <c r="BR4" s="822"/>
      <c r="BS4" s="822"/>
      <c r="BT4" s="822"/>
      <c r="BU4" s="822"/>
      <c r="BV4" s="822"/>
      <c r="BW4" s="822"/>
      <c r="BX4" s="822"/>
      <c r="BY4" s="822"/>
      <c r="BZ4" s="822"/>
      <c r="CA4" s="822"/>
      <c r="CB4" s="822"/>
      <c r="CC4" s="822"/>
      <c r="CD4" s="822"/>
      <c r="CE4" s="822"/>
      <c r="CF4" s="822"/>
      <c r="CG4" s="822"/>
      <c r="CH4" s="822"/>
      <c r="CI4" s="822"/>
      <c r="CJ4" s="822"/>
      <c r="CK4" s="822"/>
      <c r="CL4" s="822"/>
      <c r="CM4" s="822"/>
      <c r="CN4" s="822"/>
      <c r="CO4" s="822"/>
      <c r="CP4" s="822"/>
      <c r="CQ4" s="822"/>
      <c r="CR4" s="822"/>
      <c r="CS4" s="822"/>
      <c r="CT4" s="822"/>
      <c r="CU4" s="822"/>
      <c r="CV4" s="822"/>
      <c r="CW4" s="822"/>
      <c r="CX4" s="822"/>
      <c r="CY4" s="822"/>
      <c r="CZ4" s="822"/>
      <c r="DA4" s="822"/>
      <c r="DB4" s="822"/>
      <c r="DC4" s="822"/>
      <c r="DD4" s="822"/>
      <c r="DE4" s="822"/>
      <c r="DF4" s="822"/>
      <c r="DG4" s="822"/>
      <c r="DH4" s="822"/>
      <c r="DI4" s="822"/>
      <c r="DJ4" s="822"/>
      <c r="DK4" s="822"/>
      <c r="DL4" s="822"/>
      <c r="DM4" s="822"/>
      <c r="DN4" s="822"/>
      <c r="DO4" s="822"/>
      <c r="DP4" s="822"/>
      <c r="DQ4" s="822"/>
      <c r="DR4" s="822"/>
      <c r="DS4" s="822"/>
      <c r="DT4" s="822"/>
      <c r="DU4" s="822"/>
      <c r="DV4" s="822"/>
      <c r="DW4" s="822"/>
      <c r="DX4" s="822"/>
      <c r="DY4" s="822"/>
      <c r="DZ4" s="822"/>
      <c r="EA4" s="822"/>
      <c r="EB4" s="822"/>
      <c r="EC4" s="822"/>
      <c r="ED4" s="822"/>
      <c r="EE4" s="822"/>
      <c r="EF4" s="822"/>
      <c r="EG4" s="822"/>
      <c r="EH4" s="822"/>
      <c r="EI4" s="822"/>
      <c r="EJ4" s="822"/>
      <c r="EK4" s="822"/>
      <c r="EL4" s="822"/>
      <c r="EM4" s="822"/>
      <c r="EN4" s="822"/>
      <c r="EO4" s="822"/>
      <c r="EP4" s="822"/>
      <c r="EQ4" s="822"/>
      <c r="ER4" s="822"/>
      <c r="ES4" s="822"/>
      <c r="ET4" s="822"/>
      <c r="EU4" s="822"/>
      <c r="EV4" s="822"/>
      <c r="EW4" s="822"/>
      <c r="EX4" s="822"/>
      <c r="EY4" s="822"/>
      <c r="EZ4" s="822"/>
      <c r="FA4" s="822"/>
      <c r="FB4" s="822"/>
      <c r="FC4" s="822"/>
      <c r="FD4" s="822"/>
      <c r="FE4" s="822"/>
      <c r="FF4" s="822"/>
      <c r="FG4" s="822"/>
      <c r="FH4" s="822"/>
      <c r="FI4" s="822"/>
      <c r="FJ4" s="822"/>
      <c r="FK4" s="822"/>
      <c r="FL4" s="822"/>
      <c r="FM4" s="822"/>
      <c r="FN4" s="822"/>
      <c r="FO4" s="822"/>
      <c r="FP4" s="822"/>
      <c r="FQ4" s="822"/>
      <c r="FR4" s="822"/>
      <c r="FS4" s="822"/>
      <c r="FT4" s="822"/>
      <c r="FU4" s="822"/>
      <c r="FV4" s="822"/>
      <c r="FW4" s="822"/>
      <c r="FX4" s="822"/>
      <c r="FY4" s="822"/>
      <c r="FZ4" s="822"/>
      <c r="GA4" s="822"/>
      <c r="GB4" s="822"/>
      <c r="GC4" s="822"/>
      <c r="GD4" s="822"/>
      <c r="GE4" s="822"/>
      <c r="GF4" s="822"/>
      <c r="GG4" s="822"/>
      <c r="GH4" s="822"/>
      <c r="GI4" s="822"/>
      <c r="GJ4" s="822"/>
      <c r="GK4" s="822"/>
      <c r="GL4" s="822"/>
      <c r="GM4" s="822"/>
      <c r="GN4" s="822"/>
      <c r="GO4" s="822"/>
      <c r="GP4" s="822"/>
      <c r="GQ4" s="822"/>
      <c r="GR4" s="822"/>
      <c r="GS4" s="822"/>
      <c r="GT4" s="822"/>
      <c r="GU4" s="822"/>
      <c r="GV4" s="822"/>
      <c r="GW4" s="822"/>
      <c r="GX4" s="822"/>
      <c r="GY4" s="822"/>
      <c r="GZ4" s="822"/>
      <c r="HA4" s="822"/>
      <c r="HB4" s="822"/>
      <c r="HC4" s="822"/>
      <c r="HD4" s="822"/>
      <c r="HE4" s="822"/>
      <c r="HF4" s="822"/>
      <c r="HG4" s="822"/>
      <c r="HH4" s="822"/>
    </row>
    <row r="5" spans="1:216" s="827" customFormat="1" ht="5.25" customHeight="1">
      <c r="A5" s="824"/>
      <c r="B5" s="825"/>
      <c r="C5" s="826"/>
      <c r="D5" s="826"/>
    </row>
    <row r="6" spans="1:216" s="827" customFormat="1" ht="24.95" customHeight="1">
      <c r="A6" s="1179" t="s">
        <v>5445</v>
      </c>
      <c r="B6" s="1180" t="s">
        <v>941</v>
      </c>
      <c r="C6" s="1181" t="s">
        <v>5446</v>
      </c>
      <c r="D6" s="1181"/>
    </row>
    <row r="7" spans="1:216" s="827" customFormat="1" ht="24.95" customHeight="1">
      <c r="A7" s="1179"/>
      <c r="B7" s="1180"/>
      <c r="C7" s="828" t="s">
        <v>942</v>
      </c>
      <c r="D7" s="828" t="s">
        <v>943</v>
      </c>
    </row>
    <row r="8" spans="1:216" s="830" customFormat="1" ht="16.5" customHeight="1">
      <c r="A8" s="843">
        <v>1</v>
      </c>
      <c r="B8" s="843">
        <v>2</v>
      </c>
      <c r="C8" s="843">
        <v>3</v>
      </c>
      <c r="D8" s="843">
        <v>4</v>
      </c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  <c r="AC8" s="829"/>
      <c r="AD8" s="829"/>
      <c r="AE8" s="829"/>
      <c r="AF8" s="829"/>
      <c r="AG8" s="829"/>
      <c r="AH8" s="829"/>
      <c r="AI8" s="829"/>
      <c r="AJ8" s="829"/>
      <c r="AK8" s="829"/>
      <c r="AL8" s="829"/>
      <c r="AM8" s="829"/>
      <c r="AN8" s="829"/>
      <c r="AO8" s="829"/>
      <c r="AP8" s="829"/>
      <c r="AQ8" s="829"/>
      <c r="AR8" s="829"/>
      <c r="AS8" s="829"/>
      <c r="AT8" s="829"/>
      <c r="AU8" s="829"/>
      <c r="AV8" s="829"/>
      <c r="AW8" s="829"/>
      <c r="AX8" s="829"/>
      <c r="AY8" s="829"/>
      <c r="AZ8" s="829"/>
      <c r="BA8" s="829"/>
      <c r="BB8" s="829"/>
      <c r="BC8" s="829"/>
      <c r="BD8" s="829"/>
      <c r="BE8" s="829"/>
      <c r="BF8" s="829"/>
      <c r="BG8" s="829"/>
      <c r="BH8" s="829"/>
      <c r="BI8" s="829"/>
      <c r="BJ8" s="829"/>
      <c r="BK8" s="829"/>
      <c r="BL8" s="829"/>
      <c r="BM8" s="829"/>
      <c r="BN8" s="829"/>
      <c r="BO8" s="829"/>
      <c r="BP8" s="829"/>
      <c r="BQ8" s="829"/>
      <c r="BR8" s="829"/>
      <c r="BS8" s="829"/>
      <c r="BT8" s="829"/>
      <c r="BU8" s="829"/>
      <c r="BV8" s="829"/>
      <c r="BW8" s="829"/>
      <c r="BX8" s="829"/>
      <c r="BY8" s="829"/>
      <c r="BZ8" s="829"/>
      <c r="CA8" s="829"/>
      <c r="CB8" s="829"/>
      <c r="CC8" s="829"/>
      <c r="CD8" s="829"/>
      <c r="CE8" s="829"/>
      <c r="CF8" s="829"/>
      <c r="CG8" s="829"/>
      <c r="CH8" s="829"/>
      <c r="CI8" s="829"/>
      <c r="CJ8" s="829"/>
      <c r="CK8" s="829"/>
      <c r="CL8" s="829"/>
      <c r="CM8" s="829"/>
      <c r="CN8" s="829"/>
      <c r="CO8" s="829"/>
      <c r="CP8" s="829"/>
      <c r="CQ8" s="829"/>
      <c r="CR8" s="829"/>
      <c r="CS8" s="829"/>
      <c r="CT8" s="829"/>
      <c r="CU8" s="829"/>
      <c r="CV8" s="829"/>
      <c r="CW8" s="829"/>
      <c r="CX8" s="829"/>
      <c r="CY8" s="829"/>
      <c r="CZ8" s="829"/>
      <c r="DA8" s="829"/>
      <c r="DB8" s="829"/>
      <c r="DC8" s="829"/>
      <c r="DD8" s="829"/>
      <c r="DE8" s="829"/>
      <c r="DF8" s="829"/>
      <c r="DG8" s="829"/>
      <c r="DH8" s="829"/>
      <c r="DI8" s="829"/>
      <c r="DJ8" s="829"/>
      <c r="DK8" s="829"/>
      <c r="DL8" s="829"/>
      <c r="DM8" s="829"/>
      <c r="DN8" s="829"/>
      <c r="DO8" s="829"/>
      <c r="DP8" s="829"/>
      <c r="DQ8" s="829"/>
      <c r="DR8" s="829"/>
      <c r="DS8" s="829"/>
      <c r="DT8" s="829"/>
      <c r="DU8" s="829"/>
      <c r="DV8" s="829"/>
      <c r="DW8" s="829"/>
      <c r="DX8" s="829"/>
      <c r="DY8" s="829"/>
      <c r="DZ8" s="829"/>
      <c r="EA8" s="829"/>
      <c r="EB8" s="829"/>
      <c r="EC8" s="829"/>
      <c r="ED8" s="829"/>
      <c r="EE8" s="829"/>
      <c r="EF8" s="829"/>
      <c r="EG8" s="829"/>
      <c r="EH8" s="829"/>
      <c r="EI8" s="829"/>
      <c r="EJ8" s="829"/>
      <c r="EK8" s="829"/>
      <c r="EL8" s="829"/>
      <c r="EM8" s="829"/>
      <c r="EN8" s="829"/>
      <c r="EO8" s="829"/>
      <c r="EP8" s="829"/>
      <c r="EQ8" s="829"/>
      <c r="ER8" s="829"/>
      <c r="ES8" s="829"/>
      <c r="ET8" s="829"/>
      <c r="EU8" s="829"/>
      <c r="EV8" s="829"/>
      <c r="EW8" s="829"/>
      <c r="EX8" s="829"/>
      <c r="EY8" s="829"/>
      <c r="EZ8" s="829"/>
      <c r="FA8" s="829"/>
      <c r="FB8" s="829"/>
      <c r="FC8" s="829"/>
      <c r="FD8" s="829"/>
      <c r="FE8" s="829"/>
      <c r="FF8" s="829"/>
      <c r="FG8" s="829"/>
      <c r="FH8" s="829"/>
      <c r="FI8" s="829"/>
      <c r="FJ8" s="829"/>
      <c r="FK8" s="829"/>
      <c r="FL8" s="829"/>
      <c r="FM8" s="829"/>
      <c r="FN8" s="829"/>
      <c r="FO8" s="829"/>
      <c r="FP8" s="829"/>
      <c r="FQ8" s="829"/>
      <c r="FR8" s="829"/>
      <c r="FS8" s="829"/>
      <c r="FT8" s="829"/>
      <c r="FU8" s="829"/>
      <c r="FV8" s="829"/>
      <c r="FW8" s="829"/>
      <c r="FX8" s="829"/>
      <c r="FY8" s="829"/>
      <c r="FZ8" s="829"/>
      <c r="GA8" s="829"/>
      <c r="GB8" s="829"/>
      <c r="GC8" s="829"/>
      <c r="GD8" s="829"/>
      <c r="GE8" s="829"/>
      <c r="GF8" s="829"/>
      <c r="GG8" s="829"/>
      <c r="GH8" s="829"/>
      <c r="GI8" s="829"/>
      <c r="GJ8" s="829"/>
      <c r="GK8" s="829"/>
      <c r="GL8" s="829"/>
      <c r="GM8" s="829"/>
      <c r="GN8" s="829"/>
      <c r="GO8" s="829"/>
      <c r="GP8" s="829"/>
      <c r="GQ8" s="829"/>
      <c r="GR8" s="829"/>
      <c r="GS8" s="829"/>
      <c r="GT8" s="829"/>
      <c r="GU8" s="829"/>
      <c r="GV8" s="829"/>
      <c r="GW8" s="829"/>
      <c r="GX8" s="829"/>
      <c r="GY8" s="829"/>
      <c r="GZ8" s="829"/>
      <c r="HA8" s="829"/>
      <c r="HB8" s="829"/>
      <c r="HC8" s="829"/>
      <c r="HD8" s="829"/>
      <c r="HE8" s="829"/>
      <c r="HF8" s="829"/>
      <c r="HG8" s="829"/>
      <c r="HH8" s="829"/>
    </row>
    <row r="9" spans="1:216" s="834" customFormat="1" ht="33.950000000000003" customHeight="1">
      <c r="A9" s="831" t="s">
        <v>5447</v>
      </c>
      <c r="B9" s="832" t="s">
        <v>5448</v>
      </c>
      <c r="C9" s="833"/>
      <c r="D9" s="833"/>
    </row>
    <row r="10" spans="1:216" s="827" customFormat="1" ht="100.5" customHeight="1">
      <c r="A10" s="835" t="s">
        <v>415</v>
      </c>
      <c r="B10" s="836" t="s">
        <v>5449</v>
      </c>
      <c r="C10" s="837">
        <v>0</v>
      </c>
      <c r="D10" s="837">
        <v>0.3</v>
      </c>
    </row>
    <row r="11" spans="1:216" s="827" customFormat="1" ht="68.099999999999994" customHeight="1">
      <c r="A11" s="835" t="s">
        <v>416</v>
      </c>
      <c r="B11" s="836" t="s">
        <v>3361</v>
      </c>
      <c r="C11" s="837">
        <v>0</v>
      </c>
      <c r="D11" s="837">
        <v>1</v>
      </c>
    </row>
    <row r="12" spans="1:216" s="827" customFormat="1" ht="68.099999999999994" customHeight="1">
      <c r="A12" s="835" t="s">
        <v>417</v>
      </c>
      <c r="B12" s="836" t="s">
        <v>5450</v>
      </c>
      <c r="C12" s="837">
        <v>1</v>
      </c>
      <c r="D12" s="837">
        <v>0.3</v>
      </c>
    </row>
    <row r="13" spans="1:216" s="827" customFormat="1" ht="33.950000000000003" customHeight="1">
      <c r="A13" s="838" t="s">
        <v>418</v>
      </c>
      <c r="B13" s="1174" t="s">
        <v>964</v>
      </c>
      <c r="C13" s="1175"/>
      <c r="D13" s="1175"/>
    </row>
    <row r="14" spans="1:216" s="827" customFormat="1" ht="33.950000000000003" customHeight="1">
      <c r="A14" s="835" t="s">
        <v>5451</v>
      </c>
      <c r="B14" s="836" t="s">
        <v>5452</v>
      </c>
      <c r="C14" s="837">
        <v>1</v>
      </c>
      <c r="D14" s="837">
        <v>0</v>
      </c>
    </row>
    <row r="15" spans="1:216" s="827" customFormat="1" ht="33.950000000000003" customHeight="1">
      <c r="A15" s="835" t="s">
        <v>5453</v>
      </c>
      <c r="B15" s="836" t="s">
        <v>5454</v>
      </c>
      <c r="C15" s="837">
        <v>1</v>
      </c>
      <c r="D15" s="837">
        <v>0</v>
      </c>
    </row>
    <row r="16" spans="1:216" s="827" customFormat="1" ht="119.1" customHeight="1">
      <c r="A16" s="835" t="s">
        <v>5455</v>
      </c>
      <c r="B16" s="836" t="s">
        <v>5456</v>
      </c>
      <c r="C16" s="837">
        <v>1</v>
      </c>
      <c r="D16" s="837">
        <v>0</v>
      </c>
    </row>
    <row r="17" spans="1:4" s="827" customFormat="1" ht="34.5" customHeight="1">
      <c r="A17" s="835" t="s">
        <v>5457</v>
      </c>
      <c r="B17" s="836" t="s">
        <v>5458</v>
      </c>
      <c r="C17" s="837">
        <v>1</v>
      </c>
      <c r="D17" s="837">
        <v>0</v>
      </c>
    </row>
    <row r="18" spans="1:4" s="827" customFormat="1" ht="34.5" customHeight="1">
      <c r="A18" s="835" t="s">
        <v>5459</v>
      </c>
      <c r="B18" s="836" t="s">
        <v>5460</v>
      </c>
      <c r="C18" s="837">
        <v>1</v>
      </c>
      <c r="D18" s="837">
        <v>0</v>
      </c>
    </row>
    <row r="19" spans="1:4" s="827" customFormat="1" ht="34.5" customHeight="1">
      <c r="A19" s="835" t="s">
        <v>5461</v>
      </c>
      <c r="B19" s="836" t="s">
        <v>5462</v>
      </c>
      <c r="C19" s="837">
        <v>1</v>
      </c>
      <c r="D19" s="837">
        <v>0</v>
      </c>
    </row>
    <row r="20" spans="1:4" s="827" customFormat="1" ht="51" customHeight="1">
      <c r="A20" s="835" t="s">
        <v>944</v>
      </c>
      <c r="B20" s="836" t="s">
        <v>5583</v>
      </c>
      <c r="C20" s="837">
        <v>1</v>
      </c>
      <c r="D20" s="837">
        <v>0</v>
      </c>
    </row>
    <row r="21" spans="1:4" s="827" customFormat="1" ht="34.5" customHeight="1">
      <c r="A21" s="838" t="s">
        <v>5463</v>
      </c>
      <c r="B21" s="1174" t="s">
        <v>5464</v>
      </c>
      <c r="C21" s="1175"/>
      <c r="D21" s="1175"/>
    </row>
    <row r="22" spans="1:4" s="827" customFormat="1" ht="34.5" customHeight="1">
      <c r="A22" s="835" t="s">
        <v>5465</v>
      </c>
      <c r="B22" s="836" t="s">
        <v>5466</v>
      </c>
      <c r="C22" s="837">
        <v>1</v>
      </c>
      <c r="D22" s="837">
        <v>0</v>
      </c>
    </row>
    <row r="23" spans="1:4" s="827" customFormat="1" ht="51" customHeight="1">
      <c r="A23" s="835" t="s">
        <v>5467</v>
      </c>
      <c r="B23" s="836" t="s">
        <v>5468</v>
      </c>
      <c r="C23" s="837">
        <v>1</v>
      </c>
      <c r="D23" s="837">
        <v>0</v>
      </c>
    </row>
    <row r="24" spans="1:4" s="827" customFormat="1" ht="68.099999999999994" customHeight="1">
      <c r="A24" s="835" t="s">
        <v>5469</v>
      </c>
      <c r="B24" s="836" t="s">
        <v>5470</v>
      </c>
      <c r="C24" s="837">
        <v>1</v>
      </c>
      <c r="D24" s="837">
        <v>0</v>
      </c>
    </row>
    <row r="25" spans="1:4" s="827" customFormat="1" ht="113.25" customHeight="1">
      <c r="A25" s="835" t="s">
        <v>5471</v>
      </c>
      <c r="B25" s="836" t="s">
        <v>5472</v>
      </c>
      <c r="C25" s="837">
        <v>1</v>
      </c>
      <c r="D25" s="837">
        <v>0</v>
      </c>
    </row>
    <row r="26" spans="1:4" s="827" customFormat="1" ht="34.5" customHeight="1">
      <c r="A26" s="838" t="s">
        <v>5473</v>
      </c>
      <c r="B26" s="1174" t="s">
        <v>3366</v>
      </c>
      <c r="C26" s="1175"/>
      <c r="D26" s="1175"/>
    </row>
    <row r="27" spans="1:4" s="827" customFormat="1" ht="34.5" customHeight="1">
      <c r="A27" s="835" t="s">
        <v>5474</v>
      </c>
      <c r="B27" s="836" t="s">
        <v>5475</v>
      </c>
      <c r="C27" s="837">
        <v>1</v>
      </c>
      <c r="D27" s="837">
        <v>0</v>
      </c>
    </row>
    <row r="28" spans="1:4" s="827" customFormat="1" ht="34.5" customHeight="1">
      <c r="A28" s="835" t="s">
        <v>5476</v>
      </c>
      <c r="B28" s="836" t="s">
        <v>5477</v>
      </c>
      <c r="C28" s="837">
        <v>1</v>
      </c>
      <c r="D28" s="837">
        <v>0</v>
      </c>
    </row>
    <row r="29" spans="1:4" s="827" customFormat="1" ht="34.5" customHeight="1">
      <c r="A29" s="838" t="s">
        <v>5478</v>
      </c>
      <c r="B29" s="1174" t="s">
        <v>5479</v>
      </c>
      <c r="C29" s="1175"/>
      <c r="D29" s="1175"/>
    </row>
    <row r="30" spans="1:4" s="827" customFormat="1" ht="34.5" customHeight="1">
      <c r="A30" s="835" t="s">
        <v>5480</v>
      </c>
      <c r="B30" s="836" t="s">
        <v>5481</v>
      </c>
      <c r="C30" s="837">
        <v>1</v>
      </c>
      <c r="D30" s="837">
        <v>0</v>
      </c>
    </row>
    <row r="31" spans="1:4" s="827" customFormat="1" ht="34.5" customHeight="1">
      <c r="A31" s="835" t="s">
        <v>5482</v>
      </c>
      <c r="B31" s="836" t="s">
        <v>5483</v>
      </c>
      <c r="C31" s="837">
        <v>1</v>
      </c>
      <c r="D31" s="837">
        <v>0</v>
      </c>
    </row>
    <row r="32" spans="1:4" s="827" customFormat="1" ht="68.099999999999994" customHeight="1">
      <c r="A32" s="835" t="s">
        <v>5484</v>
      </c>
      <c r="B32" s="836" t="s">
        <v>5584</v>
      </c>
      <c r="C32" s="837">
        <v>1</v>
      </c>
      <c r="D32" s="837">
        <v>0</v>
      </c>
    </row>
    <row r="33" spans="1:4" s="827" customFormat="1" ht="51" customHeight="1">
      <c r="A33" s="835" t="s">
        <v>5485</v>
      </c>
      <c r="B33" s="836" t="s">
        <v>5486</v>
      </c>
      <c r="C33" s="837">
        <v>1</v>
      </c>
      <c r="D33" s="837">
        <v>0</v>
      </c>
    </row>
    <row r="34" spans="1:4" s="827" customFormat="1" ht="34.5" customHeight="1">
      <c r="A34" s="838" t="s">
        <v>5487</v>
      </c>
      <c r="B34" s="1174" t="s">
        <v>5488</v>
      </c>
      <c r="C34" s="1175"/>
      <c r="D34" s="1175"/>
    </row>
    <row r="35" spans="1:4" s="827" customFormat="1" ht="34.5" customHeight="1">
      <c r="A35" s="835" t="s">
        <v>5489</v>
      </c>
      <c r="B35" s="836" t="s">
        <v>5490</v>
      </c>
      <c r="C35" s="837">
        <v>1</v>
      </c>
      <c r="D35" s="837">
        <v>0</v>
      </c>
    </row>
    <row r="36" spans="1:4" s="827" customFormat="1" ht="34.5" customHeight="1">
      <c r="A36" s="835" t="s">
        <v>5491</v>
      </c>
      <c r="B36" s="836" t="s">
        <v>5492</v>
      </c>
      <c r="C36" s="837">
        <v>1</v>
      </c>
      <c r="D36" s="837">
        <v>0</v>
      </c>
    </row>
    <row r="37" spans="1:4" s="827" customFormat="1" ht="51" customHeight="1">
      <c r="A37" s="835" t="s">
        <v>5493</v>
      </c>
      <c r="B37" s="836" t="s">
        <v>5494</v>
      </c>
      <c r="C37" s="837">
        <v>1</v>
      </c>
      <c r="D37" s="837">
        <v>0</v>
      </c>
    </row>
    <row r="38" spans="1:4" s="827" customFormat="1" ht="51" customHeight="1">
      <c r="A38" s="835" t="s">
        <v>5495</v>
      </c>
      <c r="B38" s="836" t="s">
        <v>5496</v>
      </c>
      <c r="C38" s="837">
        <v>1</v>
      </c>
      <c r="D38" s="837">
        <v>0</v>
      </c>
    </row>
    <row r="39" spans="1:4" s="827" customFormat="1" ht="68.099999999999994" customHeight="1">
      <c r="A39" s="835" t="s">
        <v>5497</v>
      </c>
      <c r="B39" s="836" t="s">
        <v>5498</v>
      </c>
      <c r="C39" s="837">
        <v>1</v>
      </c>
      <c r="D39" s="837">
        <v>0</v>
      </c>
    </row>
    <row r="40" spans="1:4" s="827" customFormat="1" ht="51" customHeight="1">
      <c r="A40" s="835" t="s">
        <v>5499</v>
      </c>
      <c r="B40" s="836" t="s">
        <v>5500</v>
      </c>
      <c r="C40" s="837">
        <v>1</v>
      </c>
      <c r="D40" s="837">
        <v>0</v>
      </c>
    </row>
    <row r="41" spans="1:4" s="834" customFormat="1" ht="33.950000000000003" customHeight="1">
      <c r="A41" s="831" t="s">
        <v>5501</v>
      </c>
      <c r="B41" s="832" t="s">
        <v>5502</v>
      </c>
      <c r="C41" s="833"/>
      <c r="D41" s="833"/>
    </row>
    <row r="42" spans="1:4" s="827" customFormat="1" ht="33.950000000000003" customHeight="1">
      <c r="A42" s="835" t="s">
        <v>945</v>
      </c>
      <c r="B42" s="836" t="s">
        <v>5582</v>
      </c>
      <c r="C42" s="837">
        <v>0</v>
      </c>
      <c r="D42" s="837">
        <v>0.3</v>
      </c>
    </row>
    <row r="43" spans="1:4" s="827" customFormat="1" ht="68.099999999999994" customHeight="1">
      <c r="A43" s="835" t="s">
        <v>946</v>
      </c>
      <c r="B43" s="836" t="s">
        <v>5503</v>
      </c>
      <c r="C43" s="837">
        <v>1</v>
      </c>
      <c r="D43" s="837">
        <v>3</v>
      </c>
    </row>
    <row r="44" spans="1:4" s="827" customFormat="1" ht="34.5" customHeight="1">
      <c r="A44" s="838" t="s">
        <v>947</v>
      </c>
      <c r="B44" s="1174" t="s">
        <v>5504</v>
      </c>
      <c r="C44" s="1175"/>
      <c r="D44" s="1175"/>
    </row>
    <row r="45" spans="1:4" s="827" customFormat="1" ht="34.5" customHeight="1">
      <c r="A45" s="835" t="s">
        <v>5505</v>
      </c>
      <c r="B45" s="836" t="s">
        <v>5506</v>
      </c>
      <c r="C45" s="837">
        <v>0</v>
      </c>
      <c r="D45" s="837">
        <v>1</v>
      </c>
    </row>
    <row r="46" spans="1:4" s="827" customFormat="1" ht="34.5" customHeight="1">
      <c r="A46" s="835" t="s">
        <v>5507</v>
      </c>
      <c r="B46" s="836" t="s">
        <v>5508</v>
      </c>
      <c r="C46" s="837">
        <v>0</v>
      </c>
      <c r="D46" s="837">
        <v>2</v>
      </c>
    </row>
    <row r="47" spans="1:4" s="827" customFormat="1" ht="34.5" customHeight="1">
      <c r="A47" s="835" t="s">
        <v>5509</v>
      </c>
      <c r="B47" s="836" t="s">
        <v>5510</v>
      </c>
      <c r="C47" s="837">
        <v>0</v>
      </c>
      <c r="D47" s="837">
        <v>3</v>
      </c>
    </row>
    <row r="48" spans="1:4" s="827" customFormat="1" ht="68.099999999999994" customHeight="1">
      <c r="A48" s="835" t="s">
        <v>948</v>
      </c>
      <c r="B48" s="836" t="s">
        <v>5511</v>
      </c>
      <c r="C48" s="837">
        <v>0</v>
      </c>
      <c r="D48" s="837">
        <v>0.3</v>
      </c>
    </row>
    <row r="49" spans="1:4" s="827" customFormat="1" ht="68.099999999999994" customHeight="1">
      <c r="A49" s="838" t="s">
        <v>5512</v>
      </c>
      <c r="B49" s="1174" t="s">
        <v>5513</v>
      </c>
      <c r="C49" s="1175"/>
      <c r="D49" s="1175"/>
    </row>
    <row r="50" spans="1:4" s="827" customFormat="1" ht="34.5" customHeight="1">
      <c r="A50" s="835" t="s">
        <v>5514</v>
      </c>
      <c r="B50" s="836" t="s">
        <v>5506</v>
      </c>
      <c r="C50" s="837">
        <v>0</v>
      </c>
      <c r="D50" s="837">
        <v>1</v>
      </c>
    </row>
    <row r="51" spans="1:4" s="827" customFormat="1" ht="68.099999999999994" customHeight="1">
      <c r="A51" s="835" t="s">
        <v>5515</v>
      </c>
      <c r="B51" s="836" t="s">
        <v>5516</v>
      </c>
      <c r="C51" s="837">
        <v>0</v>
      </c>
      <c r="D51" s="837">
        <v>2</v>
      </c>
    </row>
    <row r="52" spans="1:4" s="827" customFormat="1" ht="51" customHeight="1">
      <c r="A52" s="835" t="s">
        <v>5517</v>
      </c>
      <c r="B52" s="836" t="s">
        <v>5518</v>
      </c>
      <c r="C52" s="837">
        <v>0</v>
      </c>
      <c r="D52" s="837">
        <v>3</v>
      </c>
    </row>
    <row r="53" spans="1:4" s="827" customFormat="1" ht="84.95" customHeight="1">
      <c r="A53" s="835" t="s">
        <v>5519</v>
      </c>
      <c r="B53" s="836" t="s">
        <v>5520</v>
      </c>
      <c r="C53" s="837">
        <v>1</v>
      </c>
      <c r="D53" s="837">
        <v>0</v>
      </c>
    </row>
    <row r="54" spans="1:4" s="827" customFormat="1" ht="102" customHeight="1">
      <c r="A54" s="835" t="s">
        <v>5521</v>
      </c>
      <c r="B54" s="836" t="s">
        <v>5522</v>
      </c>
      <c r="C54" s="837">
        <v>1</v>
      </c>
      <c r="D54" s="837">
        <v>0.3</v>
      </c>
    </row>
    <row r="55" spans="1:4" s="827" customFormat="1" ht="84.95" customHeight="1">
      <c r="A55" s="835" t="s">
        <v>5523</v>
      </c>
      <c r="B55" s="836" t="s">
        <v>5524</v>
      </c>
      <c r="C55" s="837">
        <v>1</v>
      </c>
      <c r="D55" s="837">
        <v>0.3</v>
      </c>
    </row>
    <row r="56" spans="1:4" s="827" customFormat="1" ht="68.099999999999994" customHeight="1">
      <c r="A56" s="835" t="s">
        <v>5525</v>
      </c>
      <c r="B56" s="836" t="s">
        <v>5526</v>
      </c>
      <c r="C56" s="837">
        <v>0</v>
      </c>
      <c r="D56" s="837">
        <v>1</v>
      </c>
    </row>
    <row r="57" spans="1:4" s="827" customFormat="1" ht="141.75" customHeight="1">
      <c r="A57" s="835" t="s">
        <v>5527</v>
      </c>
      <c r="B57" s="836" t="s">
        <v>5528</v>
      </c>
      <c r="C57" s="837">
        <v>0.5</v>
      </c>
      <c r="D57" s="837">
        <v>0.5</v>
      </c>
    </row>
    <row r="58" spans="1:4" s="827" customFormat="1" ht="68.099999999999994" customHeight="1">
      <c r="A58" s="835" t="s">
        <v>5529</v>
      </c>
      <c r="B58" s="836" t="s">
        <v>5530</v>
      </c>
      <c r="C58" s="837">
        <v>0</v>
      </c>
      <c r="D58" s="837">
        <v>0.6</v>
      </c>
    </row>
    <row r="59" spans="1:4" s="827" customFormat="1" ht="84.95" customHeight="1">
      <c r="A59" s="835" t="s">
        <v>5531</v>
      </c>
      <c r="B59" s="836" t="s">
        <v>5532</v>
      </c>
      <c r="C59" s="837">
        <v>1</v>
      </c>
      <c r="D59" s="837">
        <v>0</v>
      </c>
    </row>
    <row r="60" spans="1:4" s="827" customFormat="1" ht="68.099999999999994" customHeight="1">
      <c r="A60" s="835" t="s">
        <v>5533</v>
      </c>
      <c r="B60" s="836" t="s">
        <v>5534</v>
      </c>
      <c r="C60" s="837">
        <v>0.1</v>
      </c>
      <c r="D60" s="837">
        <v>0</v>
      </c>
    </row>
    <row r="61" spans="1:4" s="827" customFormat="1" ht="102" customHeight="1">
      <c r="A61" s="835" t="s">
        <v>5535</v>
      </c>
      <c r="B61" s="836" t="s">
        <v>5536</v>
      </c>
      <c r="C61" s="837">
        <v>0.5</v>
      </c>
      <c r="D61" s="837">
        <v>0</v>
      </c>
    </row>
    <row r="62" spans="1:4" s="827" customFormat="1" ht="68.099999999999994" customHeight="1">
      <c r="A62" s="835" t="s">
        <v>5537</v>
      </c>
      <c r="B62" s="836" t="s">
        <v>5538</v>
      </c>
      <c r="C62" s="837">
        <v>1</v>
      </c>
      <c r="D62" s="837">
        <v>0</v>
      </c>
    </row>
    <row r="63" spans="1:4" s="827" customFormat="1" ht="34.5" customHeight="1">
      <c r="A63" s="838" t="s">
        <v>5539</v>
      </c>
      <c r="B63" s="1174" t="s">
        <v>5540</v>
      </c>
      <c r="C63" s="1175"/>
      <c r="D63" s="1175"/>
    </row>
    <row r="64" spans="1:4" s="827" customFormat="1" ht="34.5" customHeight="1">
      <c r="A64" s="835" t="s">
        <v>5541</v>
      </c>
      <c r="B64" s="836" t="s">
        <v>5542</v>
      </c>
      <c r="C64" s="837">
        <v>0.1</v>
      </c>
      <c r="D64" s="837">
        <v>0.3</v>
      </c>
    </row>
    <row r="65" spans="1:4" s="827" customFormat="1" ht="51" customHeight="1">
      <c r="A65" s="835" t="s">
        <v>5543</v>
      </c>
      <c r="B65" s="836" t="s">
        <v>5544</v>
      </c>
      <c r="C65" s="837">
        <v>1</v>
      </c>
      <c r="D65" s="837">
        <v>1</v>
      </c>
    </row>
    <row r="66" spans="1:4" s="827" customFormat="1" ht="51" customHeight="1">
      <c r="A66" s="835" t="s">
        <v>5545</v>
      </c>
      <c r="B66" s="836" t="s">
        <v>5546</v>
      </c>
      <c r="C66" s="837">
        <v>0</v>
      </c>
      <c r="D66" s="837">
        <v>0.3</v>
      </c>
    </row>
    <row r="67" spans="1:4" s="827" customFormat="1" ht="33.950000000000003" customHeight="1">
      <c r="A67" s="835" t="s">
        <v>5547</v>
      </c>
      <c r="B67" s="836" t="s">
        <v>5548</v>
      </c>
      <c r="C67" s="837">
        <v>0</v>
      </c>
      <c r="D67" s="837">
        <v>0.3</v>
      </c>
    </row>
    <row r="68" spans="1:4" s="834" customFormat="1" ht="33.950000000000003" customHeight="1">
      <c r="A68" s="831" t="s">
        <v>5549</v>
      </c>
      <c r="B68" s="832" t="s">
        <v>5550</v>
      </c>
      <c r="C68" s="833"/>
      <c r="D68" s="833"/>
    </row>
    <row r="69" spans="1:4" s="827" customFormat="1" ht="34.5" customHeight="1">
      <c r="A69" s="838" t="s">
        <v>949</v>
      </c>
      <c r="B69" s="1174" t="s">
        <v>5551</v>
      </c>
      <c r="C69" s="1175"/>
      <c r="D69" s="1175"/>
    </row>
    <row r="70" spans="1:4" s="827" customFormat="1" ht="34.5" customHeight="1">
      <c r="A70" s="835" t="s">
        <v>5552</v>
      </c>
      <c r="B70" s="836" t="s">
        <v>5553</v>
      </c>
      <c r="C70" s="837">
        <v>0.1</v>
      </c>
      <c r="D70" s="837">
        <v>0</v>
      </c>
    </row>
    <row r="71" spans="1:4" s="827" customFormat="1" ht="51" customHeight="1">
      <c r="A71" s="835" t="s">
        <v>5554</v>
      </c>
      <c r="B71" s="836" t="s">
        <v>5555</v>
      </c>
      <c r="C71" s="837">
        <v>0.3</v>
      </c>
      <c r="D71" s="837">
        <v>0</v>
      </c>
    </row>
    <row r="72" spans="1:4" s="827" customFormat="1" ht="51" customHeight="1">
      <c r="A72" s="835" t="s">
        <v>5556</v>
      </c>
      <c r="B72" s="836" t="s">
        <v>5557</v>
      </c>
      <c r="C72" s="837">
        <v>0.4</v>
      </c>
      <c r="D72" s="837">
        <v>0.3</v>
      </c>
    </row>
    <row r="73" spans="1:4" s="827" customFormat="1" ht="34.5" customHeight="1">
      <c r="A73" s="835" t="s">
        <v>5558</v>
      </c>
      <c r="B73" s="836" t="s">
        <v>5559</v>
      </c>
      <c r="C73" s="837">
        <v>0.9</v>
      </c>
      <c r="D73" s="837">
        <v>1</v>
      </c>
    </row>
    <row r="74" spans="1:4" s="827" customFormat="1" ht="34.5" customHeight="1">
      <c r="A74" s="835" t="s">
        <v>5560</v>
      </c>
      <c r="B74" s="836" t="s">
        <v>5561</v>
      </c>
      <c r="C74" s="837">
        <v>1</v>
      </c>
      <c r="D74" s="837">
        <v>3</v>
      </c>
    </row>
    <row r="75" spans="1:4" s="827" customFormat="1" ht="102" customHeight="1">
      <c r="A75" s="838" t="s">
        <v>950</v>
      </c>
      <c r="B75" s="1174" t="s">
        <v>5562</v>
      </c>
      <c r="C75" s="1175"/>
      <c r="D75" s="1175"/>
    </row>
    <row r="76" spans="1:4" s="827" customFormat="1" ht="34.5" customHeight="1">
      <c r="A76" s="835" t="s">
        <v>951</v>
      </c>
      <c r="B76" s="836" t="s">
        <v>5553</v>
      </c>
      <c r="C76" s="837">
        <v>0.1</v>
      </c>
      <c r="D76" s="837">
        <v>0</v>
      </c>
    </row>
    <row r="77" spans="1:4" s="827" customFormat="1" ht="68.099999999999994" customHeight="1">
      <c r="A77" s="835" t="s">
        <v>952</v>
      </c>
      <c r="B77" s="836" t="s">
        <v>5563</v>
      </c>
      <c r="C77" s="837">
        <v>0.4</v>
      </c>
      <c r="D77" s="837">
        <v>0.3</v>
      </c>
    </row>
    <row r="78" spans="1:4" s="827" customFormat="1" ht="51" customHeight="1">
      <c r="A78" s="835" t="s">
        <v>953</v>
      </c>
      <c r="B78" s="836" t="s">
        <v>5564</v>
      </c>
      <c r="C78" s="837">
        <v>0.9</v>
      </c>
      <c r="D78" s="837">
        <v>1</v>
      </c>
    </row>
    <row r="79" spans="1:4" s="827" customFormat="1" ht="51" customHeight="1">
      <c r="A79" s="835" t="s">
        <v>954</v>
      </c>
      <c r="B79" s="836" t="s">
        <v>5565</v>
      </c>
      <c r="C79" s="837">
        <v>1</v>
      </c>
      <c r="D79" s="837">
        <v>3</v>
      </c>
    </row>
    <row r="80" spans="1:4" s="827" customFormat="1" ht="84.95" customHeight="1">
      <c r="A80" s="835" t="s">
        <v>955</v>
      </c>
      <c r="B80" s="836" t="s">
        <v>5566</v>
      </c>
      <c r="C80" s="837">
        <v>0.9</v>
      </c>
      <c r="D80" s="837">
        <v>1</v>
      </c>
    </row>
    <row r="81" spans="1:4" s="827" customFormat="1" ht="34.5" customHeight="1">
      <c r="A81" s="835" t="s">
        <v>3362</v>
      </c>
      <c r="B81" s="836" t="s">
        <v>5567</v>
      </c>
      <c r="C81" s="837">
        <v>0.9</v>
      </c>
      <c r="D81" s="837">
        <v>1</v>
      </c>
    </row>
    <row r="82" spans="1:4" s="827" customFormat="1" ht="84.95" customHeight="1">
      <c r="A82" s="835" t="s">
        <v>956</v>
      </c>
      <c r="B82" s="836" t="s">
        <v>5568</v>
      </c>
      <c r="C82" s="837">
        <v>0.5</v>
      </c>
      <c r="D82" s="837">
        <v>0.6</v>
      </c>
    </row>
    <row r="83" spans="1:4" s="827" customFormat="1" ht="68.099999999999994" customHeight="1">
      <c r="A83" s="835" t="s">
        <v>957</v>
      </c>
      <c r="B83" s="836" t="s">
        <v>5569</v>
      </c>
      <c r="C83" s="837">
        <v>0.5</v>
      </c>
      <c r="D83" s="837">
        <v>0.3</v>
      </c>
    </row>
    <row r="84" spans="1:4" s="827" customFormat="1" ht="101.1" customHeight="1">
      <c r="A84" s="835" t="s">
        <v>958</v>
      </c>
      <c r="B84" s="836" t="s">
        <v>5570</v>
      </c>
      <c r="C84" s="837">
        <v>0.3</v>
      </c>
      <c r="D84" s="837">
        <v>0</v>
      </c>
    </row>
    <row r="85" spans="1:4" s="827" customFormat="1" ht="68.099999999999994" customHeight="1">
      <c r="A85" s="835" t="s">
        <v>959</v>
      </c>
      <c r="B85" s="836" t="s">
        <v>3363</v>
      </c>
      <c r="C85" s="837">
        <v>0.8</v>
      </c>
      <c r="D85" s="837">
        <v>1</v>
      </c>
    </row>
    <row r="86" spans="1:4" s="827" customFormat="1" ht="84.95" customHeight="1">
      <c r="A86" s="835" t="s">
        <v>960</v>
      </c>
      <c r="B86" s="836" t="s">
        <v>5571</v>
      </c>
      <c r="C86" s="837">
        <v>1</v>
      </c>
      <c r="D86" s="837">
        <v>0.3</v>
      </c>
    </row>
    <row r="87" spans="1:4" s="827" customFormat="1" ht="68.099999999999994" customHeight="1">
      <c r="A87" s="835" t="s">
        <v>961</v>
      </c>
      <c r="B87" s="836" t="s">
        <v>5572</v>
      </c>
      <c r="C87" s="837">
        <v>1</v>
      </c>
      <c r="D87" s="837">
        <v>0.3</v>
      </c>
    </row>
    <row r="88" spans="1:4" s="827" customFormat="1" ht="119.1" customHeight="1">
      <c r="A88" s="835" t="s">
        <v>3364</v>
      </c>
      <c r="B88" s="836" t="s">
        <v>5573</v>
      </c>
      <c r="C88" s="837">
        <v>1</v>
      </c>
      <c r="D88" s="837">
        <v>0.3</v>
      </c>
    </row>
    <row r="89" spans="1:4" s="827" customFormat="1" ht="68.099999999999994" customHeight="1">
      <c r="A89" s="835" t="s">
        <v>962</v>
      </c>
      <c r="B89" s="836" t="s">
        <v>5574</v>
      </c>
      <c r="C89" s="837">
        <v>0.9</v>
      </c>
      <c r="D89" s="837">
        <v>0.5</v>
      </c>
    </row>
    <row r="90" spans="1:4" s="827" customFormat="1" ht="68.099999999999994" customHeight="1">
      <c r="A90" s="835" t="s">
        <v>3365</v>
      </c>
      <c r="B90" s="836" t="s">
        <v>5575</v>
      </c>
      <c r="C90" s="837">
        <v>0.5</v>
      </c>
      <c r="D90" s="837">
        <v>0</v>
      </c>
    </row>
    <row r="91" spans="1:4" s="827" customFormat="1" ht="68.099999999999994" customHeight="1">
      <c r="A91" s="835" t="s">
        <v>963</v>
      </c>
      <c r="B91" s="836" t="s">
        <v>5576</v>
      </c>
      <c r="C91" s="837">
        <v>0</v>
      </c>
      <c r="D91" s="837">
        <v>0.3</v>
      </c>
    </row>
    <row r="92" spans="1:4" s="827" customFormat="1" ht="84.95" customHeight="1">
      <c r="A92" s="835" t="s">
        <v>5577</v>
      </c>
      <c r="B92" s="836" t="s">
        <v>5578</v>
      </c>
      <c r="C92" s="837">
        <v>0.5</v>
      </c>
      <c r="D92" s="837">
        <v>0.6</v>
      </c>
    </row>
    <row r="93" spans="1:4" ht="8.25" customHeight="1"/>
    <row r="94" spans="1:4" s="840" customFormat="1" ht="81" customHeight="1">
      <c r="A94" s="839" t="s">
        <v>5579</v>
      </c>
      <c r="B94" s="1176" t="s">
        <v>5580</v>
      </c>
      <c r="C94" s="1176"/>
      <c r="D94" s="1176"/>
    </row>
    <row r="95" spans="1:4" ht="6.75" customHeight="1"/>
    <row r="96" spans="1:4" ht="13.5" customHeight="1">
      <c r="A96" s="1177" t="s">
        <v>5581</v>
      </c>
      <c r="B96" s="1177"/>
      <c r="C96" s="1177"/>
      <c r="D96" s="1177"/>
    </row>
  </sheetData>
  <mergeCells count="16">
    <mergeCell ref="B21:D21"/>
    <mergeCell ref="A4:D4"/>
    <mergeCell ref="A6:A7"/>
    <mergeCell ref="B6:B7"/>
    <mergeCell ref="C6:D6"/>
    <mergeCell ref="B13:D13"/>
    <mergeCell ref="B69:D69"/>
    <mergeCell ref="B75:D75"/>
    <mergeCell ref="B94:D94"/>
    <mergeCell ref="A96:D96"/>
    <mergeCell ref="B26:D26"/>
    <mergeCell ref="B29:D29"/>
    <mergeCell ref="B34:D34"/>
    <mergeCell ref="B44:D44"/>
    <mergeCell ref="B49:D49"/>
    <mergeCell ref="B63:D63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93"/>
  <sheetViews>
    <sheetView topLeftCell="A64" workbookViewId="0">
      <selection activeCell="B13" sqref="B13:C13"/>
    </sheetView>
  </sheetViews>
  <sheetFormatPr defaultColWidth="9" defaultRowHeight="15.75"/>
  <cols>
    <col min="1" max="1" width="28.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40.125" style="1" customWidth="1"/>
    <col min="7" max="16384" width="9" style="1"/>
  </cols>
  <sheetData>
    <row r="1" spans="1:11" s="811" customFormat="1" ht="22.5">
      <c r="A1" s="1184" t="s">
        <v>5409</v>
      </c>
      <c r="B1" s="1184"/>
      <c r="C1" s="1184"/>
      <c r="D1" s="1184"/>
      <c r="E1" s="1184"/>
      <c r="F1" s="1184"/>
    </row>
    <row r="2" spans="1:11" ht="10.5" customHeight="1"/>
    <row r="3" spans="1:11" ht="20.25" customHeight="1">
      <c r="A3" s="1182" t="s">
        <v>5408</v>
      </c>
      <c r="B3" s="1183" t="s">
        <v>3550</v>
      </c>
      <c r="C3" s="1183"/>
      <c r="D3" s="1182" t="s">
        <v>4225</v>
      </c>
      <c r="E3" s="1182"/>
      <c r="F3" s="1185" t="s">
        <v>194</v>
      </c>
    </row>
    <row r="4" spans="1:11" ht="18.75" customHeight="1">
      <c r="A4" s="1182"/>
      <c r="B4" s="23" t="s">
        <v>1006</v>
      </c>
      <c r="C4" s="805" t="s">
        <v>1007</v>
      </c>
      <c r="D4" s="805" t="s">
        <v>993</v>
      </c>
      <c r="E4" s="805" t="s">
        <v>994</v>
      </c>
      <c r="F4" s="1186"/>
    </row>
    <row r="5" spans="1:11" s="11" customFormat="1" ht="23.25" customHeight="1">
      <c r="A5" s="806" t="s">
        <v>5412</v>
      </c>
      <c r="B5" s="807"/>
      <c r="C5" s="808"/>
      <c r="D5" s="809"/>
      <c r="E5" s="809"/>
      <c r="F5" s="810"/>
    </row>
    <row r="6" spans="1:11" s="11" customFormat="1">
      <c r="A6" s="12" t="s">
        <v>5410</v>
      </c>
      <c r="B6" s="22" t="s">
        <v>3551</v>
      </c>
      <c r="C6" s="12" t="s">
        <v>3708</v>
      </c>
      <c r="D6" s="149">
        <v>43466</v>
      </c>
      <c r="E6" s="149"/>
      <c r="F6" s="851"/>
    </row>
    <row r="7" spans="1:11" s="11" customFormat="1" ht="53.25" customHeight="1">
      <c r="A7" s="873" t="s">
        <v>5410</v>
      </c>
      <c r="B7" s="874" t="s">
        <v>5603</v>
      </c>
      <c r="C7" s="873" t="s">
        <v>5614</v>
      </c>
      <c r="D7" s="875">
        <v>44378</v>
      </c>
      <c r="E7" s="845"/>
      <c r="F7" s="847" t="s">
        <v>5604</v>
      </c>
      <c r="G7" s="846"/>
      <c r="H7" s="846"/>
      <c r="I7" s="846"/>
      <c r="J7" s="846"/>
      <c r="K7" s="846"/>
    </row>
    <row r="8" spans="1:11" s="11" customFormat="1">
      <c r="A8" s="12" t="s">
        <v>3707</v>
      </c>
      <c r="B8" s="22">
        <v>101</v>
      </c>
      <c r="C8" s="12" t="s">
        <v>3618</v>
      </c>
      <c r="D8" s="149">
        <v>43831</v>
      </c>
      <c r="E8" s="87"/>
      <c r="F8" s="851"/>
    </row>
    <row r="9" spans="1:11" s="11" customFormat="1">
      <c r="A9" s="12" t="s">
        <v>3707</v>
      </c>
      <c r="B9" s="22">
        <v>102</v>
      </c>
      <c r="C9" s="12" t="s">
        <v>3698</v>
      </c>
      <c r="D9" s="149">
        <v>43831</v>
      </c>
      <c r="E9" s="87"/>
      <c r="F9" s="851"/>
    </row>
    <row r="10" spans="1:11" s="11" customFormat="1">
      <c r="A10" s="12" t="s">
        <v>3707</v>
      </c>
      <c r="B10" s="22">
        <v>103</v>
      </c>
      <c r="C10" s="12" t="s">
        <v>3699</v>
      </c>
      <c r="D10" s="149">
        <v>43831</v>
      </c>
      <c r="E10" s="87"/>
      <c r="F10" s="851"/>
    </row>
    <row r="11" spans="1:11" s="11" customFormat="1">
      <c r="A11" s="12" t="s">
        <v>5410</v>
      </c>
      <c r="B11" s="22" t="s">
        <v>4223</v>
      </c>
      <c r="C11" s="12" t="s">
        <v>4224</v>
      </c>
      <c r="D11" s="149">
        <v>43466</v>
      </c>
      <c r="E11" s="149">
        <v>43830</v>
      </c>
      <c r="F11" s="851"/>
    </row>
    <row r="12" spans="1:11" s="846" customFormat="1">
      <c r="A12" s="12" t="s">
        <v>5403</v>
      </c>
      <c r="B12" s="22" t="s">
        <v>4808</v>
      </c>
      <c r="C12" s="12" t="s">
        <v>5406</v>
      </c>
      <c r="D12" s="149">
        <v>44197</v>
      </c>
      <c r="E12" s="87"/>
      <c r="F12" s="851"/>
      <c r="G12" s="11"/>
      <c r="H12" s="11"/>
      <c r="I12" s="11"/>
      <c r="J12" s="11"/>
      <c r="K12" s="11"/>
    </row>
    <row r="13" spans="1:11" s="846" customFormat="1">
      <c r="A13" s="12" t="s">
        <v>5403</v>
      </c>
      <c r="B13" s="22" t="s">
        <v>5404</v>
      </c>
      <c r="C13" s="12" t="s">
        <v>5407</v>
      </c>
      <c r="D13" s="149">
        <v>44197</v>
      </c>
      <c r="E13" s="87"/>
      <c r="F13" s="851"/>
      <c r="G13" s="11"/>
      <c r="H13" s="11"/>
      <c r="I13" s="11"/>
      <c r="J13" s="11"/>
      <c r="K13" s="11"/>
    </row>
    <row r="14" spans="1:11" s="846" customFormat="1">
      <c r="A14" s="12" t="s">
        <v>5403</v>
      </c>
      <c r="B14" s="22" t="s">
        <v>5707</v>
      </c>
      <c r="C14" s="12" t="s">
        <v>5711</v>
      </c>
      <c r="D14" s="149">
        <v>44197</v>
      </c>
      <c r="E14" s="87"/>
      <c r="F14" s="851"/>
      <c r="G14" s="11"/>
      <c r="H14" s="11"/>
      <c r="I14" s="11"/>
      <c r="J14" s="11"/>
      <c r="K14" s="11"/>
    </row>
    <row r="15" spans="1:11" s="846" customFormat="1">
      <c r="A15" s="12" t="s">
        <v>5403</v>
      </c>
      <c r="B15" s="22" t="s">
        <v>5708</v>
      </c>
      <c r="C15" s="12" t="s">
        <v>5712</v>
      </c>
      <c r="D15" s="149">
        <v>44197</v>
      </c>
      <c r="E15" s="87"/>
      <c r="F15" s="851"/>
      <c r="G15" s="11"/>
      <c r="H15" s="11"/>
      <c r="I15" s="11"/>
      <c r="J15" s="11"/>
      <c r="K15" s="11"/>
    </row>
    <row r="16" spans="1:11" s="846" customFormat="1">
      <c r="A16" s="12" t="s">
        <v>5403</v>
      </c>
      <c r="B16" s="22" t="s">
        <v>5709</v>
      </c>
      <c r="C16" s="12" t="s">
        <v>5713</v>
      </c>
      <c r="D16" s="149">
        <v>44197</v>
      </c>
      <c r="E16" s="87"/>
      <c r="F16" s="851"/>
      <c r="G16" s="11"/>
      <c r="H16" s="11"/>
      <c r="I16" s="11"/>
      <c r="J16" s="11"/>
      <c r="K16" s="11"/>
    </row>
    <row r="17" spans="1:11" s="846" customFormat="1">
      <c r="A17" s="12" t="s">
        <v>5403</v>
      </c>
      <c r="B17" s="22" t="s">
        <v>5710</v>
      </c>
      <c r="C17" s="12" t="s">
        <v>5714</v>
      </c>
      <c r="D17" s="149">
        <v>44197</v>
      </c>
      <c r="E17" s="87"/>
      <c r="F17" s="851"/>
      <c r="G17" s="11"/>
      <c r="H17" s="11"/>
      <c r="I17" s="11"/>
      <c r="J17" s="11"/>
      <c r="K17" s="11"/>
    </row>
    <row r="18" spans="1:11" s="846" customFormat="1">
      <c r="A18" s="856" t="s">
        <v>3709</v>
      </c>
      <c r="B18" s="857" t="s">
        <v>3368</v>
      </c>
      <c r="C18" s="856" t="s">
        <v>3369</v>
      </c>
      <c r="D18" s="858">
        <v>43466</v>
      </c>
      <c r="E18" s="859"/>
      <c r="F18" s="860" t="s">
        <v>4976</v>
      </c>
      <c r="G18" s="11"/>
      <c r="H18" s="11"/>
      <c r="I18" s="11"/>
      <c r="J18" s="11"/>
      <c r="K18" s="11"/>
    </row>
    <row r="19" spans="1:11" s="846" customFormat="1">
      <c r="A19" s="856" t="s">
        <v>3709</v>
      </c>
      <c r="B19" s="857" t="s">
        <v>234</v>
      </c>
      <c r="C19" s="856" t="s">
        <v>3370</v>
      </c>
      <c r="D19" s="858">
        <v>43466</v>
      </c>
      <c r="E19" s="859"/>
      <c r="F19" s="860" t="s">
        <v>4976</v>
      </c>
      <c r="G19" s="11"/>
      <c r="H19" s="11"/>
      <c r="I19" s="11"/>
      <c r="J19" s="11"/>
      <c r="K19" s="11"/>
    </row>
    <row r="20" spans="1:11" s="846" customFormat="1">
      <c r="A20" s="184" t="s">
        <v>3709</v>
      </c>
      <c r="B20" s="861" t="s">
        <v>3909</v>
      </c>
      <c r="C20" s="184" t="s">
        <v>3914</v>
      </c>
      <c r="D20" s="862">
        <v>43831</v>
      </c>
      <c r="E20" s="143"/>
      <c r="F20" s="851"/>
      <c r="G20" s="11"/>
      <c r="H20" s="11"/>
      <c r="I20" s="11"/>
      <c r="J20" s="11"/>
      <c r="K20" s="11"/>
    </row>
    <row r="21" spans="1:11" s="863" customFormat="1">
      <c r="A21" s="184" t="s">
        <v>3709</v>
      </c>
      <c r="B21" s="861" t="s">
        <v>181</v>
      </c>
      <c r="C21" s="184" t="s">
        <v>3915</v>
      </c>
      <c r="D21" s="862">
        <v>43831</v>
      </c>
      <c r="E21" s="143"/>
      <c r="F21" s="851"/>
      <c r="G21" s="11"/>
      <c r="H21" s="11"/>
      <c r="I21" s="11"/>
      <c r="J21" s="11"/>
      <c r="K21" s="11"/>
    </row>
    <row r="22" spans="1:11" s="864" customFormat="1">
      <c r="A22" s="184" t="s">
        <v>3709</v>
      </c>
      <c r="B22" s="861" t="s">
        <v>4182</v>
      </c>
      <c r="C22" s="184" t="s">
        <v>4184</v>
      </c>
      <c r="D22" s="862">
        <v>43831</v>
      </c>
      <c r="E22" s="143"/>
      <c r="F22" s="851"/>
      <c r="G22" s="11"/>
      <c r="H22" s="11"/>
      <c r="I22" s="11"/>
      <c r="J22" s="11"/>
      <c r="K22" s="11"/>
    </row>
    <row r="23" spans="1:11" s="864" customFormat="1">
      <c r="A23" s="184" t="s">
        <v>3709</v>
      </c>
      <c r="B23" s="861" t="s">
        <v>4183</v>
      </c>
      <c r="C23" s="184" t="s">
        <v>4185</v>
      </c>
      <c r="D23" s="862">
        <v>43831</v>
      </c>
      <c r="E23" s="143"/>
      <c r="F23" s="851"/>
      <c r="G23" s="11"/>
      <c r="H23" s="11"/>
      <c r="I23" s="11"/>
      <c r="J23" s="11"/>
      <c r="K23" s="11"/>
    </row>
    <row r="24" spans="1:11" s="864" customFormat="1">
      <c r="A24" s="184" t="s">
        <v>5414</v>
      </c>
      <c r="B24" s="861" t="s">
        <v>3703</v>
      </c>
      <c r="C24" s="184" t="s">
        <v>4202</v>
      </c>
      <c r="D24" s="143"/>
      <c r="E24" s="143"/>
      <c r="F24" s="851"/>
      <c r="G24" s="11"/>
      <c r="H24" s="11"/>
      <c r="I24" s="11"/>
      <c r="J24" s="11"/>
      <c r="K24" s="11"/>
    </row>
    <row r="25" spans="1:11" s="864" customFormat="1">
      <c r="A25" s="184" t="s">
        <v>5414</v>
      </c>
      <c r="B25" s="861" t="s">
        <v>3706</v>
      </c>
      <c r="C25" s="184" t="s">
        <v>4203</v>
      </c>
      <c r="D25" s="143"/>
      <c r="E25" s="143"/>
      <c r="F25" s="851"/>
      <c r="G25" s="11"/>
      <c r="H25" s="11"/>
      <c r="I25" s="11"/>
      <c r="J25" s="11"/>
      <c r="K25" s="11"/>
    </row>
    <row r="26" spans="1:11" s="11" customFormat="1">
      <c r="A26" s="184" t="s">
        <v>5414</v>
      </c>
      <c r="B26" s="861" t="s">
        <v>3710</v>
      </c>
      <c r="C26" s="184" t="s">
        <v>3225</v>
      </c>
      <c r="D26" s="143"/>
      <c r="E26" s="143"/>
      <c r="F26" s="851"/>
    </row>
    <row r="27" spans="1:11" s="11" customFormat="1">
      <c r="A27" s="184" t="s">
        <v>5414</v>
      </c>
      <c r="B27" s="861" t="s">
        <v>3705</v>
      </c>
      <c r="C27" s="184" t="s">
        <v>4192</v>
      </c>
      <c r="D27" s="143"/>
      <c r="E27" s="143"/>
      <c r="F27" s="851"/>
    </row>
    <row r="28" spans="1:11" s="11" customFormat="1">
      <c r="A28" s="184" t="s">
        <v>5414</v>
      </c>
      <c r="B28" s="861" t="s">
        <v>3711</v>
      </c>
      <c r="C28" s="184" t="s">
        <v>4191</v>
      </c>
      <c r="D28" s="143"/>
      <c r="E28" s="143"/>
      <c r="F28" s="851"/>
    </row>
    <row r="29" spans="1:11" s="11" customFormat="1">
      <c r="A29" s="184" t="s">
        <v>5414</v>
      </c>
      <c r="B29" s="861" t="s">
        <v>3712</v>
      </c>
      <c r="C29" s="184" t="s">
        <v>4190</v>
      </c>
      <c r="D29" s="143"/>
      <c r="E29" s="143"/>
      <c r="F29" s="851"/>
    </row>
    <row r="30" spans="1:11" s="11" customFormat="1">
      <c r="A30" s="184" t="s">
        <v>5414</v>
      </c>
      <c r="B30" s="861" t="s">
        <v>3704</v>
      </c>
      <c r="C30" s="184" t="s">
        <v>4204</v>
      </c>
      <c r="D30" s="143"/>
      <c r="E30" s="143"/>
      <c r="F30" s="851"/>
    </row>
    <row r="31" spans="1:11" s="11" customFormat="1">
      <c r="A31" s="184" t="s">
        <v>5414</v>
      </c>
      <c r="B31" s="861" t="s">
        <v>3609</v>
      </c>
      <c r="C31" s="184" t="s">
        <v>3610</v>
      </c>
      <c r="D31" s="143"/>
      <c r="E31" s="143"/>
      <c r="F31" s="851"/>
    </row>
    <row r="32" spans="1:11" s="11" customFormat="1">
      <c r="A32" s="184" t="s">
        <v>5414</v>
      </c>
      <c r="B32" s="861" t="s">
        <v>3716</v>
      </c>
      <c r="C32" s="184" t="s">
        <v>3717</v>
      </c>
      <c r="D32" s="143"/>
      <c r="E32" s="143"/>
      <c r="F32" s="851"/>
    </row>
    <row r="33" spans="1:11" s="11" customFormat="1">
      <c r="A33" s="184" t="s">
        <v>5414</v>
      </c>
      <c r="B33" s="861" t="s">
        <v>4187</v>
      </c>
      <c r="C33" s="184" t="s">
        <v>4201</v>
      </c>
      <c r="D33" s="143"/>
      <c r="E33" s="143"/>
      <c r="F33" s="851"/>
    </row>
    <row r="34" spans="1:11" s="11" customFormat="1">
      <c r="A34" s="184" t="s">
        <v>5414</v>
      </c>
      <c r="B34" s="861" t="s">
        <v>4186</v>
      </c>
      <c r="C34" s="184"/>
      <c r="D34" s="143"/>
      <c r="E34" s="143"/>
      <c r="F34" s="851"/>
    </row>
    <row r="35" spans="1:11" s="11" customFormat="1">
      <c r="A35" s="184" t="s">
        <v>5414</v>
      </c>
      <c r="B35" s="861" t="s">
        <v>4188</v>
      </c>
      <c r="C35" s="184"/>
      <c r="D35" s="143"/>
      <c r="E35" s="143"/>
      <c r="F35" s="851"/>
    </row>
    <row r="36" spans="1:11" s="11" customFormat="1">
      <c r="A36" s="184" t="s">
        <v>5414</v>
      </c>
      <c r="B36" s="861" t="s">
        <v>4189</v>
      </c>
      <c r="C36" s="184" t="s">
        <v>4286</v>
      </c>
      <c r="D36" s="143"/>
      <c r="E36" s="143"/>
      <c r="F36" s="851"/>
    </row>
    <row r="37" spans="1:11" s="11" customFormat="1">
      <c r="A37" s="184" t="s">
        <v>5419</v>
      </c>
      <c r="B37" s="861" t="s">
        <v>4288</v>
      </c>
      <c r="C37" s="184" t="s">
        <v>5426</v>
      </c>
      <c r="D37" s="862">
        <v>43831</v>
      </c>
      <c r="E37" s="143"/>
      <c r="F37" s="851"/>
    </row>
    <row r="38" spans="1:11" s="11" customFormat="1">
      <c r="A38" s="184" t="s">
        <v>5419</v>
      </c>
      <c r="B38" s="861" t="s">
        <v>4290</v>
      </c>
      <c r="C38" s="184" t="s">
        <v>5427</v>
      </c>
      <c r="D38" s="862">
        <v>43831</v>
      </c>
      <c r="E38" s="143"/>
      <c r="F38" s="851"/>
    </row>
    <row r="39" spans="1:11" s="11" customFormat="1">
      <c r="A39" s="184" t="s">
        <v>5419</v>
      </c>
      <c r="B39" s="861" t="s">
        <v>4405</v>
      </c>
      <c r="C39" s="184" t="s">
        <v>5417</v>
      </c>
      <c r="D39" s="862">
        <v>43831</v>
      </c>
      <c r="E39" s="143"/>
      <c r="F39" s="851"/>
    </row>
    <row r="40" spans="1:11" s="11" customFormat="1">
      <c r="A40" s="12" t="s">
        <v>5419</v>
      </c>
      <c r="B40" s="22" t="s">
        <v>4436</v>
      </c>
      <c r="C40" s="12" t="s">
        <v>5418</v>
      </c>
      <c r="D40" s="149">
        <v>43831</v>
      </c>
      <c r="E40" s="87"/>
      <c r="F40" s="851"/>
    </row>
    <row r="41" spans="1:11" s="11" customFormat="1">
      <c r="A41" s="12" t="s">
        <v>5419</v>
      </c>
      <c r="B41" s="22" t="s">
        <v>4432</v>
      </c>
      <c r="C41" s="12" t="s">
        <v>5428</v>
      </c>
      <c r="D41" s="149">
        <v>43831</v>
      </c>
      <c r="E41" s="87"/>
      <c r="F41" s="851"/>
    </row>
    <row r="42" spans="1:11" s="11" customFormat="1">
      <c r="A42" s="184" t="s">
        <v>5422</v>
      </c>
      <c r="B42" s="22" t="s">
        <v>5423</v>
      </c>
      <c r="C42" s="12" t="s">
        <v>5311</v>
      </c>
      <c r="D42" s="862">
        <v>44197</v>
      </c>
      <c r="E42" s="87"/>
      <c r="F42" s="851"/>
    </row>
    <row r="43" spans="1:11" s="11" customFormat="1">
      <c r="A43" s="184" t="s">
        <v>5422</v>
      </c>
      <c r="B43" s="22" t="s">
        <v>5424</v>
      </c>
      <c r="C43" s="12" t="s">
        <v>5312</v>
      </c>
      <c r="D43" s="862">
        <v>44197</v>
      </c>
      <c r="E43" s="87"/>
      <c r="F43" s="851"/>
    </row>
    <row r="44" spans="1:11" s="11" customFormat="1">
      <c r="A44" s="184" t="s">
        <v>5422</v>
      </c>
      <c r="B44" s="22" t="s">
        <v>5425</v>
      </c>
      <c r="C44" s="12" t="s">
        <v>5313</v>
      </c>
      <c r="D44" s="862">
        <v>44197</v>
      </c>
      <c r="E44" s="87"/>
      <c r="F44" s="851"/>
    </row>
    <row r="45" spans="1:11" s="11" customFormat="1">
      <c r="A45" s="12" t="s">
        <v>5414</v>
      </c>
      <c r="B45" s="22" t="s">
        <v>4402</v>
      </c>
      <c r="C45" s="12" t="s">
        <v>4403</v>
      </c>
      <c r="D45" s="149">
        <v>43891</v>
      </c>
      <c r="E45" s="87"/>
      <c r="F45" s="851"/>
    </row>
    <row r="46" spans="1:11" s="11" customFormat="1">
      <c r="A46" s="852" t="s">
        <v>5592</v>
      </c>
      <c r="B46" s="853" t="s">
        <v>5593</v>
      </c>
      <c r="C46" s="852" t="s">
        <v>5605</v>
      </c>
      <c r="D46" s="854">
        <v>44378</v>
      </c>
      <c r="E46" s="845"/>
      <c r="F46" s="855"/>
      <c r="G46" s="846"/>
      <c r="H46" s="846"/>
      <c r="I46" s="846"/>
      <c r="J46" s="846"/>
      <c r="K46" s="846"/>
    </row>
    <row r="47" spans="1:11" s="11" customFormat="1">
      <c r="A47" s="852" t="s">
        <v>5592</v>
      </c>
      <c r="B47" s="853" t="s">
        <v>5594</v>
      </c>
      <c r="C47" s="852" t="s">
        <v>5606</v>
      </c>
      <c r="D47" s="854">
        <v>44378</v>
      </c>
      <c r="E47" s="845"/>
      <c r="F47" s="855"/>
      <c r="G47" s="846"/>
      <c r="H47" s="846"/>
      <c r="I47" s="846"/>
      <c r="J47" s="846"/>
      <c r="K47" s="846"/>
    </row>
    <row r="48" spans="1:11" s="846" customFormat="1">
      <c r="A48" s="184" t="s">
        <v>5413</v>
      </c>
      <c r="B48" s="861" t="s">
        <v>3910</v>
      </c>
      <c r="C48" s="184" t="s">
        <v>3611</v>
      </c>
      <c r="D48" s="862">
        <v>43466</v>
      </c>
      <c r="E48" s="143"/>
      <c r="F48" s="865"/>
    </row>
    <row r="49" spans="1:11" s="846" customFormat="1">
      <c r="A49" s="184" t="s">
        <v>5413</v>
      </c>
      <c r="B49" s="861" t="s">
        <v>3911</v>
      </c>
      <c r="C49" s="184" t="s">
        <v>3612</v>
      </c>
      <c r="D49" s="862">
        <v>43466</v>
      </c>
      <c r="E49" s="143"/>
      <c r="F49" s="865"/>
    </row>
    <row r="50" spans="1:11" s="846" customFormat="1">
      <c r="A50" s="184" t="s">
        <v>5413</v>
      </c>
      <c r="B50" s="861" t="s">
        <v>3603</v>
      </c>
      <c r="C50" s="184" t="s">
        <v>3606</v>
      </c>
      <c r="D50" s="862">
        <v>43466</v>
      </c>
      <c r="E50" s="143"/>
      <c r="F50" s="865"/>
    </row>
    <row r="51" spans="1:11" s="846" customFormat="1">
      <c r="A51" s="184" t="s">
        <v>5413</v>
      </c>
      <c r="B51" s="861" t="s">
        <v>3604</v>
      </c>
      <c r="C51" s="184" t="s">
        <v>3607</v>
      </c>
      <c r="D51" s="862">
        <v>43466</v>
      </c>
      <c r="E51" s="143"/>
      <c r="F51" s="865"/>
    </row>
    <row r="52" spans="1:11" s="846" customFormat="1">
      <c r="A52" s="184" t="s">
        <v>5413</v>
      </c>
      <c r="B52" s="861" t="s">
        <v>3605</v>
      </c>
      <c r="C52" s="184" t="s">
        <v>3608</v>
      </c>
      <c r="D52" s="862">
        <v>43466</v>
      </c>
      <c r="E52" s="143"/>
      <c r="F52" s="865"/>
    </row>
    <row r="53" spans="1:11" s="846" customFormat="1">
      <c r="A53" s="184" t="s">
        <v>5413</v>
      </c>
      <c r="B53" s="861" t="s">
        <v>4199</v>
      </c>
      <c r="C53" s="184" t="s">
        <v>5421</v>
      </c>
      <c r="D53" s="862">
        <v>43831</v>
      </c>
      <c r="E53" s="143"/>
      <c r="F53" s="865"/>
    </row>
    <row r="54" spans="1:11" s="846" customFormat="1">
      <c r="A54" s="184" t="s">
        <v>5413</v>
      </c>
      <c r="B54" s="861" t="s">
        <v>4200</v>
      </c>
      <c r="C54" s="184" t="s">
        <v>5420</v>
      </c>
      <c r="D54" s="862">
        <v>43831</v>
      </c>
      <c r="E54" s="143"/>
      <c r="F54" s="865"/>
    </row>
    <row r="55" spans="1:11" s="846" customFormat="1">
      <c r="A55" s="184" t="s">
        <v>5589</v>
      </c>
      <c r="B55" s="861" t="s">
        <v>4196</v>
      </c>
      <c r="C55" s="184" t="s">
        <v>4193</v>
      </c>
      <c r="D55" s="862">
        <v>43831</v>
      </c>
      <c r="E55" s="143"/>
      <c r="F55" s="865"/>
    </row>
    <row r="56" spans="1:11" s="846" customFormat="1">
      <c r="A56" s="184" t="s">
        <v>5589</v>
      </c>
      <c r="B56" s="861" t="s">
        <v>4197</v>
      </c>
      <c r="C56" s="184" t="s">
        <v>4195</v>
      </c>
      <c r="D56" s="862">
        <v>43831</v>
      </c>
      <c r="E56" s="143"/>
      <c r="F56" s="865"/>
    </row>
    <row r="57" spans="1:11" s="846" customFormat="1">
      <c r="A57" s="184" t="s">
        <v>5590</v>
      </c>
      <c r="B57" s="861" t="s">
        <v>4198</v>
      </c>
      <c r="C57" s="184" t="s">
        <v>4194</v>
      </c>
      <c r="D57" s="862">
        <v>43831</v>
      </c>
      <c r="E57" s="143"/>
      <c r="F57" s="865"/>
    </row>
    <row r="58" spans="1:11" s="11" customFormat="1">
      <c r="A58" s="852" t="s">
        <v>5591</v>
      </c>
      <c r="B58" s="853" t="s">
        <v>5595</v>
      </c>
      <c r="C58" s="852" t="s">
        <v>5597</v>
      </c>
      <c r="D58" s="854">
        <v>44378</v>
      </c>
      <c r="E58" s="854"/>
      <c r="F58" s="866" t="s">
        <v>5599</v>
      </c>
      <c r="G58" s="846"/>
      <c r="H58" s="846"/>
      <c r="I58" s="846"/>
      <c r="J58" s="846"/>
      <c r="K58" s="846"/>
    </row>
    <row r="59" spans="1:11" s="11" customFormat="1">
      <c r="A59" s="852" t="s">
        <v>5591</v>
      </c>
      <c r="B59" s="853" t="s">
        <v>5596</v>
      </c>
      <c r="C59" s="852" t="s">
        <v>5598</v>
      </c>
      <c r="D59" s="854">
        <v>44378</v>
      </c>
      <c r="E59" s="854"/>
      <c r="F59" s="866" t="s">
        <v>5599</v>
      </c>
      <c r="G59" s="846"/>
      <c r="H59" s="846"/>
      <c r="I59" s="846"/>
      <c r="J59" s="846"/>
      <c r="K59" s="846"/>
    </row>
    <row r="60" spans="1:11" s="11" customFormat="1">
      <c r="A60" s="852" t="s">
        <v>5591</v>
      </c>
      <c r="B60" s="853" t="s">
        <v>5585</v>
      </c>
      <c r="C60" s="852" t="s">
        <v>5607</v>
      </c>
      <c r="D60" s="854">
        <v>44378</v>
      </c>
      <c r="E60" s="854"/>
      <c r="F60" s="866" t="s">
        <v>5599</v>
      </c>
      <c r="G60" s="846"/>
      <c r="H60" s="846"/>
      <c r="I60" s="846"/>
      <c r="J60" s="846"/>
      <c r="K60" s="846"/>
    </row>
    <row r="61" spans="1:11" s="11" customFormat="1">
      <c r="A61" s="852" t="s">
        <v>5591</v>
      </c>
      <c r="B61" s="853" t="s">
        <v>5586</v>
      </c>
      <c r="C61" s="852" t="s">
        <v>5608</v>
      </c>
      <c r="D61" s="854">
        <v>44378</v>
      </c>
      <c r="E61" s="854"/>
      <c r="F61" s="866" t="s">
        <v>5599</v>
      </c>
      <c r="G61" s="846"/>
      <c r="H61" s="846"/>
      <c r="I61" s="846"/>
      <c r="J61" s="846"/>
      <c r="K61" s="846"/>
    </row>
    <row r="62" spans="1:11" s="11" customFormat="1">
      <c r="A62" s="852" t="s">
        <v>5591</v>
      </c>
      <c r="B62" s="853" t="s">
        <v>5587</v>
      </c>
      <c r="C62" s="852" t="s">
        <v>5609</v>
      </c>
      <c r="D62" s="854">
        <v>44378</v>
      </c>
      <c r="E62" s="854"/>
      <c r="F62" s="866" t="s">
        <v>5599</v>
      </c>
      <c r="G62" s="846"/>
      <c r="H62" s="846"/>
      <c r="I62" s="846"/>
      <c r="J62" s="846"/>
      <c r="K62" s="846"/>
    </row>
    <row r="63" spans="1:11" s="11" customFormat="1">
      <c r="A63" s="852" t="s">
        <v>5591</v>
      </c>
      <c r="B63" s="853" t="s">
        <v>5588</v>
      </c>
      <c r="C63" s="852" t="s">
        <v>5610</v>
      </c>
      <c r="D63" s="854">
        <v>44378</v>
      </c>
      <c r="E63" s="854"/>
      <c r="F63" s="866" t="s">
        <v>5599</v>
      </c>
      <c r="G63" s="846"/>
      <c r="H63" s="846"/>
      <c r="I63" s="846"/>
      <c r="J63" s="846"/>
      <c r="K63" s="846"/>
    </row>
    <row r="64" spans="1:11" s="11" customFormat="1">
      <c r="A64" s="852" t="s">
        <v>5591</v>
      </c>
      <c r="B64" s="853" t="s">
        <v>5601</v>
      </c>
      <c r="C64" s="852" t="s">
        <v>5611</v>
      </c>
      <c r="D64" s="854">
        <v>44378</v>
      </c>
      <c r="E64" s="854"/>
      <c r="F64" s="866" t="s">
        <v>5599</v>
      </c>
      <c r="G64" s="846"/>
      <c r="H64" s="846"/>
      <c r="I64" s="846"/>
      <c r="J64" s="846"/>
      <c r="K64" s="846"/>
    </row>
    <row r="65" spans="1:11" s="11" customFormat="1">
      <c r="A65" s="852" t="s">
        <v>5591</v>
      </c>
      <c r="B65" s="853" t="s">
        <v>5600</v>
      </c>
      <c r="C65" s="852" t="s">
        <v>5612</v>
      </c>
      <c r="D65" s="854">
        <v>44378</v>
      </c>
      <c r="E65" s="854"/>
      <c r="F65" s="866" t="s">
        <v>5599</v>
      </c>
      <c r="G65" s="846"/>
      <c r="H65" s="846"/>
      <c r="I65" s="846"/>
      <c r="J65" s="846"/>
      <c r="K65" s="846"/>
    </row>
    <row r="66" spans="1:11" s="11" customFormat="1">
      <c r="A66" s="852" t="s">
        <v>5591</v>
      </c>
      <c r="B66" s="853" t="s">
        <v>5602</v>
      </c>
      <c r="C66" s="852" t="s">
        <v>5613</v>
      </c>
      <c r="D66" s="854">
        <v>44378</v>
      </c>
      <c r="E66" s="854"/>
      <c r="F66" s="866" t="s">
        <v>5599</v>
      </c>
      <c r="G66" s="846"/>
      <c r="H66" s="846"/>
      <c r="I66" s="846"/>
      <c r="J66" s="846"/>
      <c r="K66" s="846"/>
    </row>
    <row r="67" spans="1:11" s="846" customFormat="1">
      <c r="A67" s="184" t="s">
        <v>5410</v>
      </c>
      <c r="B67" s="867" t="s">
        <v>4793</v>
      </c>
      <c r="C67" s="868" t="s">
        <v>5005</v>
      </c>
      <c r="D67" s="869">
        <v>44197</v>
      </c>
      <c r="E67" s="870"/>
      <c r="F67" s="871"/>
      <c r="G67" s="505"/>
      <c r="H67" s="505"/>
      <c r="I67" s="505"/>
      <c r="J67" s="505"/>
      <c r="K67" s="505"/>
    </row>
    <row r="68" spans="1:11" s="846" customFormat="1">
      <c r="A68" s="184" t="s">
        <v>5410</v>
      </c>
      <c r="B68" s="861" t="s">
        <v>4972</v>
      </c>
      <c r="C68" s="184" t="s">
        <v>4968</v>
      </c>
      <c r="D68" s="862">
        <v>44197</v>
      </c>
      <c r="E68" s="143"/>
      <c r="F68" s="865"/>
    </row>
    <row r="69" spans="1:11" s="846" customFormat="1">
      <c r="A69" s="184" t="s">
        <v>5410</v>
      </c>
      <c r="B69" s="861" t="s">
        <v>4973</v>
      </c>
      <c r="C69" s="184" t="s">
        <v>4969</v>
      </c>
      <c r="D69" s="862">
        <v>44197</v>
      </c>
      <c r="E69" s="143"/>
      <c r="F69" s="865"/>
    </row>
    <row r="70" spans="1:11" s="846" customFormat="1">
      <c r="A70" s="184" t="s">
        <v>5410</v>
      </c>
      <c r="B70" s="861" t="s">
        <v>4974</v>
      </c>
      <c r="C70" s="184" t="s">
        <v>4970</v>
      </c>
      <c r="D70" s="862">
        <v>44197</v>
      </c>
      <c r="E70" s="143"/>
      <c r="F70" s="865"/>
    </row>
    <row r="71" spans="1:11" s="846" customFormat="1">
      <c r="A71" s="184" t="s">
        <v>5410</v>
      </c>
      <c r="B71" s="861" t="s">
        <v>4975</v>
      </c>
      <c r="C71" s="184" t="s">
        <v>4971</v>
      </c>
      <c r="D71" s="862">
        <v>44197</v>
      </c>
      <c r="E71" s="143"/>
      <c r="F71" s="865"/>
    </row>
    <row r="72" spans="1:11" s="11" customFormat="1">
      <c r="A72" s="856" t="s">
        <v>5410</v>
      </c>
      <c r="B72" s="857" t="s">
        <v>3701</v>
      </c>
      <c r="C72" s="856" t="s">
        <v>3700</v>
      </c>
      <c r="D72" s="858">
        <v>43831</v>
      </c>
      <c r="E72" s="859"/>
      <c r="F72" s="860" t="s">
        <v>5701</v>
      </c>
    </row>
    <row r="73" spans="1:11" s="11" customFormat="1">
      <c r="A73" s="12" t="s">
        <v>5410</v>
      </c>
      <c r="B73" s="22" t="s">
        <v>3713</v>
      </c>
      <c r="C73" s="12" t="s">
        <v>3702</v>
      </c>
      <c r="D73" s="149">
        <v>43831</v>
      </c>
      <c r="E73" s="87"/>
      <c r="F73" s="851"/>
    </row>
    <row r="74" spans="1:11" s="11" customFormat="1">
      <c r="A74" s="856" t="s">
        <v>5410</v>
      </c>
      <c r="B74" s="857" t="s">
        <v>3912</v>
      </c>
      <c r="C74" s="856" t="s">
        <v>3224</v>
      </c>
      <c r="D74" s="858">
        <v>43466</v>
      </c>
      <c r="E74" s="859"/>
      <c r="F74" s="860" t="s">
        <v>5701</v>
      </c>
    </row>
    <row r="75" spans="1:11" s="11" customFormat="1" ht="23.25" customHeight="1">
      <c r="A75" s="806" t="s">
        <v>5411</v>
      </c>
      <c r="B75" s="807"/>
      <c r="C75" s="808"/>
      <c r="D75" s="809"/>
      <c r="E75" s="809"/>
      <c r="F75" s="844"/>
    </row>
    <row r="76" spans="1:11" s="11" customFormat="1">
      <c r="A76" s="184" t="s">
        <v>5706</v>
      </c>
      <c r="B76" s="861">
        <v>201</v>
      </c>
      <c r="C76" s="184" t="s">
        <v>2452</v>
      </c>
      <c r="D76" s="862">
        <v>43466</v>
      </c>
      <c r="E76" s="184"/>
      <c r="F76" s="872"/>
    </row>
    <row r="77" spans="1:11" s="11" customFormat="1">
      <c r="A77" s="12" t="s">
        <v>5702</v>
      </c>
      <c r="B77" s="861">
        <v>301</v>
      </c>
      <c r="C77" s="184" t="s">
        <v>283</v>
      </c>
      <c r="D77" s="862">
        <v>43466</v>
      </c>
      <c r="E77" s="184"/>
      <c r="F77" s="865" t="s">
        <v>5415</v>
      </c>
    </row>
    <row r="78" spans="1:11" s="11" customFormat="1">
      <c r="A78" s="12" t="s">
        <v>5702</v>
      </c>
      <c r="B78" s="861">
        <v>302</v>
      </c>
      <c r="C78" s="184" t="s">
        <v>284</v>
      </c>
      <c r="D78" s="862">
        <v>43466</v>
      </c>
      <c r="E78" s="184"/>
      <c r="F78" s="865" t="s">
        <v>5703</v>
      </c>
    </row>
    <row r="79" spans="1:11" s="11" customFormat="1">
      <c r="A79" s="12" t="s">
        <v>5702</v>
      </c>
      <c r="B79" s="861" t="s">
        <v>4207</v>
      </c>
      <c r="C79" s="184" t="s">
        <v>225</v>
      </c>
      <c r="D79" s="862">
        <v>43831</v>
      </c>
      <c r="E79" s="184"/>
      <c r="F79" s="865" t="s">
        <v>5703</v>
      </c>
    </row>
    <row r="80" spans="1:11" s="11" customFormat="1">
      <c r="A80" s="12" t="s">
        <v>5702</v>
      </c>
      <c r="B80" s="861" t="s">
        <v>4208</v>
      </c>
      <c r="C80" s="184" t="s">
        <v>235</v>
      </c>
      <c r="D80" s="862">
        <v>43831</v>
      </c>
      <c r="E80" s="184"/>
      <c r="F80" s="865" t="s">
        <v>5703</v>
      </c>
    </row>
    <row r="81" spans="1:11" s="11" customFormat="1">
      <c r="A81" s="12" t="s">
        <v>5704</v>
      </c>
      <c r="B81" s="861" t="s">
        <v>4205</v>
      </c>
      <c r="C81" s="184" t="s">
        <v>4193</v>
      </c>
      <c r="D81" s="862">
        <v>43862</v>
      </c>
      <c r="E81" s="184"/>
      <c r="F81" s="865" t="s">
        <v>5416</v>
      </c>
    </row>
    <row r="82" spans="1:11" s="11" customFormat="1">
      <c r="A82" s="12" t="s">
        <v>5704</v>
      </c>
      <c r="B82" s="861" t="s">
        <v>3703</v>
      </c>
      <c r="C82" s="184" t="s">
        <v>4206</v>
      </c>
      <c r="D82" s="862">
        <v>43862</v>
      </c>
      <c r="E82" s="184"/>
      <c r="F82" s="865" t="s">
        <v>5416</v>
      </c>
    </row>
    <row r="83" spans="1:11" s="11" customFormat="1">
      <c r="A83" s="852" t="s">
        <v>5704</v>
      </c>
      <c r="B83" s="853" t="s">
        <v>3706</v>
      </c>
      <c r="C83" s="852" t="s">
        <v>5591</v>
      </c>
      <c r="D83" s="854">
        <v>44378</v>
      </c>
      <c r="E83" s="854"/>
      <c r="F83" s="866" t="s">
        <v>5416</v>
      </c>
      <c r="G83" s="846"/>
      <c r="H83" s="846"/>
      <c r="I83" s="846"/>
      <c r="J83" s="846"/>
      <c r="K83" s="846"/>
    </row>
    <row r="84" spans="1:11" s="11" customFormat="1">
      <c r="A84" s="12" t="s">
        <v>5705</v>
      </c>
      <c r="B84" s="861" t="s">
        <v>4209</v>
      </c>
      <c r="C84" s="184" t="s">
        <v>294</v>
      </c>
      <c r="D84" s="862">
        <v>43831</v>
      </c>
      <c r="E84" s="184"/>
      <c r="F84" s="865"/>
    </row>
    <row r="85" spans="1:11" s="11" customFormat="1">
      <c r="A85" s="12" t="s">
        <v>5705</v>
      </c>
      <c r="B85" s="861" t="s">
        <v>4210</v>
      </c>
      <c r="C85" s="184" t="s">
        <v>4195</v>
      </c>
      <c r="D85" s="862">
        <v>43831</v>
      </c>
      <c r="E85" s="184"/>
      <c r="F85" s="865"/>
    </row>
    <row r="86" spans="1:11" s="11" customFormat="1">
      <c r="A86" s="12" t="s">
        <v>5705</v>
      </c>
      <c r="B86" s="861" t="s">
        <v>4211</v>
      </c>
      <c r="C86" s="184" t="s">
        <v>280</v>
      </c>
      <c r="D86" s="862">
        <v>43831</v>
      </c>
      <c r="E86" s="184"/>
      <c r="F86" s="865" t="s">
        <v>5405</v>
      </c>
    </row>
    <row r="87" spans="1:11" s="11" customFormat="1">
      <c r="A87" s="12" t="s">
        <v>5705</v>
      </c>
      <c r="B87" s="861" t="s">
        <v>4212</v>
      </c>
      <c r="C87" s="184" t="s">
        <v>405</v>
      </c>
      <c r="D87" s="862">
        <v>43831</v>
      </c>
      <c r="E87" s="184"/>
      <c r="F87" s="865" t="s">
        <v>5416</v>
      </c>
    </row>
    <row r="88" spans="1:11" s="11" customFormat="1">
      <c r="A88" s="12" t="s">
        <v>5705</v>
      </c>
      <c r="B88" s="861" t="s">
        <v>4213</v>
      </c>
      <c r="C88" s="184" t="s">
        <v>403</v>
      </c>
      <c r="D88" s="862">
        <v>43831</v>
      </c>
      <c r="E88" s="184"/>
      <c r="F88" s="865"/>
    </row>
    <row r="89" spans="1:11" s="11" customFormat="1">
      <c r="A89" s="12" t="s">
        <v>5705</v>
      </c>
      <c r="B89" s="861" t="s">
        <v>4214</v>
      </c>
      <c r="C89" s="184" t="s">
        <v>4220</v>
      </c>
      <c r="D89" s="862">
        <v>43831</v>
      </c>
      <c r="E89" s="184"/>
      <c r="F89" s="865"/>
    </row>
    <row r="90" spans="1:11" s="11" customFormat="1">
      <c r="A90" s="12" t="s">
        <v>5705</v>
      </c>
      <c r="B90" s="861" t="s">
        <v>4219</v>
      </c>
      <c r="C90" s="184" t="s">
        <v>285</v>
      </c>
      <c r="D90" s="862">
        <v>43831</v>
      </c>
      <c r="E90" s="184"/>
      <c r="F90" s="865"/>
    </row>
    <row r="91" spans="1:11" s="11" customFormat="1">
      <c r="A91" s="12" t="s">
        <v>5705</v>
      </c>
      <c r="B91" s="861" t="s">
        <v>4221</v>
      </c>
      <c r="C91" s="184" t="s">
        <v>402</v>
      </c>
      <c r="D91" s="862">
        <v>43831</v>
      </c>
      <c r="E91" s="184"/>
      <c r="F91" s="865"/>
    </row>
    <row r="92" spans="1:11" s="11" customFormat="1">
      <c r="A92" s="12" t="s">
        <v>5705</v>
      </c>
      <c r="B92" s="861" t="s">
        <v>4215</v>
      </c>
      <c r="C92" s="184" t="s">
        <v>4222</v>
      </c>
      <c r="D92" s="862">
        <v>43831</v>
      </c>
      <c r="E92" s="184"/>
      <c r="F92" s="865" t="s">
        <v>4218</v>
      </c>
    </row>
    <row r="93" spans="1:11" s="11" customFormat="1">
      <c r="A93" s="12" t="s">
        <v>5705</v>
      </c>
      <c r="B93" s="861" t="s">
        <v>4216</v>
      </c>
      <c r="C93" s="184" t="s">
        <v>4217</v>
      </c>
      <c r="D93" s="862">
        <v>43831</v>
      </c>
      <c r="E93" s="184"/>
      <c r="F93" s="865" t="s">
        <v>4218</v>
      </c>
    </row>
  </sheetData>
  <sortState ref="A6:K63">
    <sortCondition ref="B6:B63"/>
  </sortState>
  <mergeCells count="5">
    <mergeCell ref="D3:E3"/>
    <mergeCell ref="A3:A4"/>
    <mergeCell ref="B3:C3"/>
    <mergeCell ref="A1:F1"/>
    <mergeCell ref="F3:F4"/>
  </mergeCells>
  <printOptions horizontalCentered="1"/>
  <pageMargins left="0.59055118110236227" right="0.59055118110236227" top="1.1811023622047245" bottom="0.39370078740157483" header="0.78740157480314965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 Раздел I</vt:lpstr>
      <vt:lpstr>Прил.4.6 Раздел II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Лист3!Заголовки_для_печати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'Прил.4.6 Раздел I'!Заголовки_для_печати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2021-12-14T12:43:53Z</cp:lastPrinted>
  <dcterms:created xsi:type="dcterms:W3CDTF">2014-06-25T08:35:39Z</dcterms:created>
  <dcterms:modified xsi:type="dcterms:W3CDTF">2021-12-14T12:44:08Z</dcterms:modified>
</cp:coreProperties>
</file>